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almagro\Documents\STIC SMO\0 - General\20201221_Métricas\"/>
    </mc:Choice>
  </mc:AlternateContent>
  <bookViews>
    <workbookView xWindow="0" yWindow="0" windowWidth="20490" windowHeight="6420"/>
  </bookViews>
  <sheets>
    <sheet name="KPIs" sheetId="1" r:id="rId1"/>
    <sheet name="Capacidad Sprint" sheetId="7" r:id="rId2"/>
    <sheet name="Reporte Sprint" sheetId="6"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E8" i="1" l="1"/>
  <c r="CC8" i="1"/>
  <c r="BR10" i="1"/>
  <c r="AY8" i="1" l="1"/>
  <c r="W8" i="7"/>
  <c r="AV9" i="1"/>
  <c r="T8" i="7"/>
  <c r="I8" i="7"/>
  <c r="BE8" i="1"/>
  <c r="BC9" i="1"/>
  <c r="BE9" i="1"/>
  <c r="BC10" i="1"/>
  <c r="BE10" i="1"/>
  <c r="BC12" i="1"/>
  <c r="BC14" i="1"/>
  <c r="BE14" i="1"/>
  <c r="BC15" i="1"/>
  <c r="BE15" i="1"/>
  <c r="AZ22" i="1" l="1"/>
  <c r="AZ23" i="1"/>
  <c r="AZ24" i="1"/>
  <c r="AZ25" i="1"/>
  <c r="AZ26" i="1"/>
  <c r="AZ27" i="1"/>
  <c r="AZ28" i="1"/>
  <c r="AZ29" i="1"/>
  <c r="AZ30" i="1"/>
  <c r="AZ31" i="1"/>
  <c r="AZ32" i="1"/>
  <c r="AZ33" i="1"/>
  <c r="AZ34" i="1"/>
  <c r="AZ35" i="1"/>
  <c r="AZ36" i="1"/>
  <c r="AZ37" i="1"/>
  <c r="AZ38" i="1"/>
  <c r="AZ39" i="1"/>
  <c r="AZ40" i="1"/>
  <c r="AZ41" i="1"/>
  <c r="AZ42" i="1"/>
  <c r="AZ43" i="1"/>
  <c r="AZ9" i="1"/>
  <c r="AZ10" i="1" s="1"/>
  <c r="AZ11" i="1" s="1"/>
  <c r="AZ12" i="1" s="1"/>
  <c r="AZ13" i="1" s="1"/>
  <c r="AZ14" i="1" s="1"/>
  <c r="AZ15" i="1" s="1"/>
  <c r="AZ16" i="1" s="1"/>
  <c r="AZ17" i="1" s="1"/>
  <c r="AZ18" i="1" s="1"/>
  <c r="AZ19" i="1" s="1"/>
  <c r="AZ20" i="1" s="1"/>
  <c r="AZ21" i="1" s="1"/>
  <c r="AY9" i="1"/>
  <c r="BA9" i="1" l="1"/>
  <c r="BK8" i="1"/>
  <c r="BH8" i="1" l="1"/>
  <c r="BG8" i="1"/>
  <c r="BI8" i="1"/>
  <c r="BF8" i="1"/>
  <c r="BL8" i="1" s="1"/>
  <c r="H8" i="7"/>
  <c r="BT9" i="1" l="1"/>
  <c r="BT10" i="1"/>
  <c r="BT11" i="1"/>
  <c r="BT12" i="1"/>
  <c r="BT13" i="1"/>
  <c r="BT14" i="1"/>
  <c r="BT15" i="1"/>
  <c r="BT16" i="1"/>
  <c r="BT17" i="1"/>
  <c r="BT18" i="1"/>
  <c r="BT19" i="1"/>
  <c r="BT20" i="1"/>
  <c r="BT21" i="1"/>
  <c r="BT22" i="1"/>
  <c r="BT23" i="1"/>
  <c r="BT24" i="1"/>
  <c r="BT25" i="1"/>
  <c r="BT26" i="1"/>
  <c r="BT27" i="1"/>
  <c r="BT28" i="1"/>
  <c r="BT29" i="1"/>
  <c r="BT30" i="1"/>
  <c r="BT31" i="1"/>
  <c r="BT32" i="1"/>
  <c r="BT33" i="1"/>
  <c r="BT34" i="1"/>
  <c r="BT35" i="1"/>
  <c r="BT36" i="1"/>
  <c r="BT37" i="1"/>
  <c r="BT38" i="1"/>
  <c r="BT39" i="1"/>
  <c r="BT40" i="1"/>
  <c r="BT41" i="1"/>
  <c r="BT42" i="1"/>
  <c r="BT43" i="1"/>
  <c r="BT8" i="1"/>
  <c r="BS9" i="1"/>
  <c r="BS10" i="1"/>
  <c r="BS11" i="1"/>
  <c r="BS12" i="1"/>
  <c r="BS13" i="1"/>
  <c r="BS15" i="1"/>
  <c r="BS16" i="1"/>
  <c r="BS17" i="1"/>
  <c r="BS18" i="1"/>
  <c r="BS19" i="1"/>
  <c r="BS20" i="1"/>
  <c r="BS21" i="1"/>
  <c r="BS22" i="1"/>
  <c r="BS23" i="1"/>
  <c r="BS24" i="1"/>
  <c r="BS25" i="1"/>
  <c r="BS26" i="1"/>
  <c r="BS27" i="1"/>
  <c r="BS28" i="1"/>
  <c r="BS29" i="1"/>
  <c r="BS30" i="1"/>
  <c r="BS31" i="1"/>
  <c r="BS32" i="1"/>
  <c r="BS33" i="1"/>
  <c r="BS34" i="1"/>
  <c r="BS35" i="1"/>
  <c r="BS36" i="1"/>
  <c r="BS37" i="1"/>
  <c r="BS38" i="1"/>
  <c r="BS39" i="1"/>
  <c r="BS40" i="1"/>
  <c r="BS41" i="1"/>
  <c r="BS42" i="1"/>
  <c r="BS43" i="1"/>
  <c r="BS8" i="1"/>
  <c r="BI9" i="1"/>
  <c r="AY10" i="1"/>
  <c r="BI10" i="1" s="1"/>
  <c r="AY11" i="1"/>
  <c r="BI11" i="1" s="1"/>
  <c r="AY12" i="1"/>
  <c r="BI12" i="1" s="1"/>
  <c r="AY13" i="1"/>
  <c r="BI13" i="1" s="1"/>
  <c r="AY14" i="1"/>
  <c r="BI14" i="1" s="1"/>
  <c r="AY15" i="1"/>
  <c r="BI15" i="1" s="1"/>
  <c r="AY16" i="1"/>
  <c r="BI16" i="1" s="1"/>
  <c r="AY17" i="1"/>
  <c r="BI17" i="1" s="1"/>
  <c r="AY18" i="1"/>
  <c r="BI18" i="1" s="1"/>
  <c r="AY19" i="1"/>
  <c r="BI19" i="1" s="1"/>
  <c r="AY20" i="1"/>
  <c r="BI20" i="1" s="1"/>
  <c r="AY21" i="1"/>
  <c r="BI21" i="1" s="1"/>
  <c r="AY22" i="1"/>
  <c r="BI22" i="1" s="1"/>
  <c r="AY23" i="1"/>
  <c r="BI23" i="1" s="1"/>
  <c r="AY24" i="1"/>
  <c r="BI24" i="1" s="1"/>
  <c r="AY25" i="1"/>
  <c r="BI25" i="1" s="1"/>
  <c r="AY26" i="1"/>
  <c r="BI26" i="1" s="1"/>
  <c r="AY27" i="1"/>
  <c r="BI27" i="1" s="1"/>
  <c r="AY28" i="1"/>
  <c r="BI28" i="1" s="1"/>
  <c r="AY29" i="1"/>
  <c r="BI29" i="1" s="1"/>
  <c r="AY30" i="1"/>
  <c r="BI30" i="1" s="1"/>
  <c r="AY31" i="1"/>
  <c r="BI31" i="1" s="1"/>
  <c r="AY32" i="1"/>
  <c r="BI32" i="1" s="1"/>
  <c r="AY33" i="1"/>
  <c r="BI33" i="1" s="1"/>
  <c r="AY34" i="1"/>
  <c r="BI34" i="1" s="1"/>
  <c r="AY35" i="1"/>
  <c r="BI35" i="1" s="1"/>
  <c r="AY36" i="1"/>
  <c r="BI36" i="1" s="1"/>
  <c r="AY37" i="1"/>
  <c r="BI37" i="1" s="1"/>
  <c r="AY38" i="1"/>
  <c r="BI38" i="1" s="1"/>
  <c r="AY39" i="1"/>
  <c r="BI39" i="1" s="1"/>
  <c r="AY40" i="1"/>
  <c r="BI40" i="1" s="1"/>
  <c r="AY41" i="1"/>
  <c r="BI41" i="1" s="1"/>
  <c r="AY42" i="1"/>
  <c r="BI42" i="1" s="1"/>
  <c r="AY43" i="1"/>
  <c r="BI43" i="1" s="1"/>
  <c r="AN13" i="1" l="1"/>
  <c r="AO13" i="1"/>
  <c r="C9" i="6"/>
  <c r="C7" i="6"/>
  <c r="J8" i="7" l="1"/>
  <c r="K8" i="7"/>
  <c r="L8" i="7"/>
  <c r="M8" i="7"/>
  <c r="I9" i="7"/>
  <c r="J9" i="7"/>
  <c r="K9" i="7"/>
  <c r="L9" i="7"/>
  <c r="M9" i="7"/>
  <c r="I10" i="7"/>
  <c r="J10" i="7"/>
  <c r="K10" i="7"/>
  <c r="L10" i="7"/>
  <c r="M10" i="7"/>
  <c r="I11" i="7"/>
  <c r="J11" i="7"/>
  <c r="K11" i="7"/>
  <c r="L11" i="7"/>
  <c r="M11" i="7"/>
  <c r="I12" i="7"/>
  <c r="J12" i="7"/>
  <c r="K12" i="7"/>
  <c r="L12" i="7"/>
  <c r="M12" i="7"/>
  <c r="I13" i="7"/>
  <c r="J13" i="7"/>
  <c r="K13" i="7"/>
  <c r="L13" i="7"/>
  <c r="M13" i="7"/>
  <c r="I14" i="7"/>
  <c r="J14" i="7"/>
  <c r="K14" i="7"/>
  <c r="L14" i="7"/>
  <c r="M14" i="7"/>
  <c r="M18" i="1"/>
  <c r="S11" i="7" l="1"/>
  <c r="T11" i="7" s="1"/>
  <c r="S8" i="7"/>
  <c r="S14" i="7"/>
  <c r="T14" i="7" s="1"/>
  <c r="S10" i="7"/>
  <c r="T10" i="7" s="1"/>
  <c r="S13" i="7"/>
  <c r="T13" i="7" s="1"/>
  <c r="S9" i="7"/>
  <c r="T9" i="7" s="1"/>
  <c r="S12" i="7"/>
  <c r="T12" i="7" s="1"/>
  <c r="U8" i="7" l="1"/>
  <c r="BQ20" i="1"/>
  <c r="BW20" i="1"/>
  <c r="CC9" i="1"/>
  <c r="CC10" i="1"/>
  <c r="CC11" i="1"/>
  <c r="CC12" i="1"/>
  <c r="CC13" i="1"/>
  <c r="CC14" i="1"/>
  <c r="CC15" i="1"/>
  <c r="CC16" i="1"/>
  <c r="CC17" i="1"/>
  <c r="CC18" i="1"/>
  <c r="CC19" i="1"/>
  <c r="CC20" i="1"/>
  <c r="CC21" i="1"/>
  <c r="CC22" i="1"/>
  <c r="CC23" i="1"/>
  <c r="CC24" i="1"/>
  <c r="CC25" i="1"/>
  <c r="CC26" i="1"/>
  <c r="CC27" i="1"/>
  <c r="CC28" i="1"/>
  <c r="CC29" i="1"/>
  <c r="CC30" i="1"/>
  <c r="CC31" i="1"/>
  <c r="CC32" i="1"/>
  <c r="CC33" i="1"/>
  <c r="CC34" i="1"/>
  <c r="CC35" i="1"/>
  <c r="CC36" i="1"/>
  <c r="CC37" i="1"/>
  <c r="CC38" i="1"/>
  <c r="CC39" i="1"/>
  <c r="CC40" i="1"/>
  <c r="CC41" i="1"/>
  <c r="CC42" i="1"/>
  <c r="CC43" i="1"/>
  <c r="BJ8" i="1"/>
  <c r="BM8" i="1" s="1"/>
  <c r="K15" i="1"/>
  <c r="I15" i="1"/>
  <c r="H15" i="1"/>
  <c r="AP15" i="1"/>
  <c r="Z15" i="1"/>
  <c r="AN16" i="1"/>
  <c r="AN17" i="1"/>
  <c r="R15" i="1"/>
  <c r="AG15" i="1"/>
  <c r="V15" i="1"/>
  <c r="AB15" i="1"/>
  <c r="P15" i="1"/>
  <c r="AP18" i="1"/>
  <c r="G15" i="1"/>
  <c r="O15" i="1"/>
  <c r="AN14" i="1"/>
  <c r="AV14" i="1" l="1"/>
  <c r="AV15" i="1"/>
  <c r="AV16" i="1"/>
  <c r="AV17" i="1"/>
  <c r="AV18" i="1"/>
  <c r="AV19" i="1"/>
  <c r="AV13" i="1"/>
  <c r="AV12" i="1"/>
  <c r="AV11" i="1"/>
  <c r="AV10" i="1"/>
  <c r="BN14" i="1"/>
  <c r="BS14" i="1" s="1"/>
  <c r="AO15" i="1"/>
  <c r="AD15" i="1"/>
  <c r="L15" i="1"/>
  <c r="AI15" i="1"/>
  <c r="X15" i="1"/>
  <c r="AC15" i="1"/>
  <c r="N15" i="1"/>
  <c r="T15" i="1"/>
  <c r="AO17" i="1"/>
  <c r="AM15" i="1"/>
  <c r="W15" i="1"/>
  <c r="G14" i="6" s="1"/>
  <c r="AN15" i="1"/>
  <c r="M15" i="1"/>
  <c r="AL15" i="1"/>
  <c r="S15" i="1"/>
  <c r="U15" i="1"/>
  <c r="J15" i="1"/>
  <c r="AA15" i="1"/>
  <c r="AH15" i="1"/>
  <c r="AN18" i="1"/>
  <c r="AK15" i="1"/>
  <c r="Y15" i="1"/>
  <c r="AO16" i="1"/>
  <c r="AJ15" i="1"/>
  <c r="AF15" i="1"/>
  <c r="Q15" i="1"/>
  <c r="AO18" i="1"/>
  <c r="AO14" i="1"/>
  <c r="AE15" i="1"/>
  <c r="H14" i="6" l="1"/>
  <c r="BQ8" i="1"/>
  <c r="CD8" i="1" s="1"/>
  <c r="G20" i="1"/>
  <c r="G11" i="1"/>
  <c r="J18" i="1"/>
  <c r="G21" i="1" l="1"/>
  <c r="AH16" i="1"/>
  <c r="Y18" i="1"/>
  <c r="P17" i="1"/>
  <c r="AF18" i="1"/>
  <c r="R16" i="1"/>
  <c r="Z17" i="1"/>
  <c r="Z14" i="1"/>
  <c r="AC18" i="1"/>
  <c r="W16" i="1"/>
  <c r="AH14" i="1"/>
  <c r="O16" i="1"/>
  <c r="AI17" i="1"/>
  <c r="X16" i="1"/>
  <c r="AI16" i="1"/>
  <c r="AD17" i="1"/>
  <c r="N17" i="1"/>
  <c r="N18" i="1"/>
  <c r="L17" i="1"/>
  <c r="O14" i="1"/>
  <c r="AM16" i="1"/>
  <c r="AJ16" i="1"/>
  <c r="T14" i="1"/>
  <c r="AJ17" i="1"/>
  <c r="AP16" i="1"/>
  <c r="Q17" i="1"/>
  <c r="M14" i="1"/>
  <c r="G18" i="1"/>
  <c r="P16" i="1"/>
  <c r="G14" i="1"/>
  <c r="K18" i="1"/>
  <c r="H14" i="1"/>
  <c r="M16" i="1"/>
  <c r="O17" i="1"/>
  <c r="AM14" i="1"/>
  <c r="T17" i="1"/>
  <c r="AP17" i="1"/>
  <c r="V18" i="1"/>
  <c r="AC17" i="1"/>
  <c r="AE18" i="1"/>
  <c r="W18" i="1"/>
  <c r="Y14" i="1"/>
  <c r="AA16" i="1"/>
  <c r="AI14" i="1"/>
  <c r="AK16" i="1"/>
  <c r="AH17" i="1"/>
  <c r="Q18" i="1"/>
  <c r="V14" i="1"/>
  <c r="K14" i="1"/>
  <c r="AD18" i="1"/>
  <c r="I17" i="1"/>
  <c r="N14" i="1"/>
  <c r="M17" i="1"/>
  <c r="V17" i="1"/>
  <c r="AK17" i="1"/>
  <c r="P18" i="1"/>
  <c r="W17" i="1"/>
  <c r="J14" i="1"/>
  <c r="V16" i="1"/>
  <c r="X18" i="1"/>
  <c r="AK14" i="1"/>
  <c r="G17" i="1"/>
  <c r="AH18" i="1"/>
  <c r="AK18" i="1"/>
  <c r="AP14" i="1"/>
  <c r="L18" i="1"/>
  <c r="I18" i="1"/>
  <c r="AM17" i="1"/>
  <c r="AC16" i="1"/>
  <c r="AL14" i="1"/>
  <c r="AB14" i="1"/>
  <c r="AF14" i="1"/>
  <c r="AJ18" i="1"/>
  <c r="AC14" i="1"/>
  <c r="U14" i="1"/>
  <c r="T16" i="1"/>
  <c r="X17" i="1"/>
  <c r="J16" i="1"/>
  <c r="S17" i="1"/>
  <c r="AB16" i="1"/>
  <c r="W14" i="1"/>
  <c r="Q14" i="1"/>
  <c r="AB18" i="1"/>
  <c r="L16" i="1"/>
  <c r="AA17" i="1"/>
  <c r="U18" i="1"/>
  <c r="O18" i="1"/>
  <c r="U17" i="1"/>
  <c r="Z16" i="1"/>
  <c r="AG18" i="1"/>
  <c r="J17" i="1"/>
  <c r="S16" i="1"/>
  <c r="K16" i="1"/>
  <c r="AF16" i="1"/>
  <c r="R17" i="1"/>
  <c r="R18" i="1"/>
  <c r="AF17" i="1"/>
  <c r="S18" i="1"/>
  <c r="AJ14" i="1"/>
  <c r="N16" i="1"/>
  <c r="I14" i="1"/>
  <c r="AE16" i="1"/>
  <c r="G15" i="6"/>
  <c r="Q16" i="1"/>
  <c r="H18" i="1"/>
  <c r="AG14" i="1"/>
  <c r="G12" i="1"/>
  <c r="H17" i="1"/>
  <c r="X14" i="1"/>
  <c r="AA18" i="1"/>
  <c r="S14" i="1"/>
  <c r="AL17" i="1"/>
  <c r="K17" i="1"/>
  <c r="AA14" i="1"/>
  <c r="Y17" i="1"/>
  <c r="AL16" i="1"/>
  <c r="Z18" i="1"/>
  <c r="AE17" i="1"/>
  <c r="P14" i="1"/>
  <c r="U16" i="1"/>
  <c r="AE14" i="1"/>
  <c r="AG17" i="1"/>
  <c r="H16" i="1"/>
  <c r="AD16" i="1"/>
  <c r="T18" i="1"/>
  <c r="Y16" i="1"/>
  <c r="AM18" i="1"/>
  <c r="I16" i="1"/>
  <c r="AI18" i="1"/>
  <c r="L14" i="1"/>
  <c r="AL18" i="1"/>
  <c r="AG16" i="1"/>
  <c r="G16" i="1"/>
  <c r="AD14" i="1"/>
  <c r="R14" i="1"/>
  <c r="AB17" i="1"/>
  <c r="H15" i="6" l="1"/>
  <c r="G13" i="6"/>
  <c r="G17" i="6"/>
  <c r="G18" i="6"/>
  <c r="H13" i="6" l="1"/>
  <c r="I13" i="6" s="1"/>
  <c r="H17" i="6"/>
  <c r="H18" i="6"/>
  <c r="BQ9" i="1"/>
  <c r="CD9" i="1" s="1"/>
  <c r="BQ10" i="1"/>
  <c r="CD10" i="1" s="1"/>
  <c r="BQ11" i="1"/>
  <c r="CD11" i="1" s="1"/>
  <c r="BQ12" i="1"/>
  <c r="CD12" i="1" s="1"/>
  <c r="BQ13" i="1"/>
  <c r="CD13" i="1" s="1"/>
  <c r="BQ14" i="1"/>
  <c r="CD14" i="1" s="1"/>
  <c r="BQ15" i="1"/>
  <c r="CD15" i="1" s="1"/>
  <c r="BQ16" i="1"/>
  <c r="CD16" i="1" s="1"/>
  <c r="BQ17" i="1"/>
  <c r="CD17" i="1" s="1"/>
  <c r="BQ18" i="1"/>
  <c r="CD18" i="1" s="1"/>
  <c r="BQ19" i="1"/>
  <c r="CD19" i="1" s="1"/>
  <c r="BQ21" i="1"/>
  <c r="BQ22" i="1"/>
  <c r="BQ23" i="1"/>
  <c r="BQ24" i="1"/>
  <c r="BQ25" i="1"/>
  <c r="BQ26" i="1"/>
  <c r="BQ27" i="1"/>
  <c r="BQ28" i="1"/>
  <c r="BQ29" i="1"/>
  <c r="BQ30" i="1"/>
  <c r="BQ31" i="1"/>
  <c r="BQ32" i="1"/>
  <c r="BQ33" i="1"/>
  <c r="BQ34" i="1"/>
  <c r="BQ35" i="1"/>
  <c r="BQ36" i="1"/>
  <c r="BQ37" i="1"/>
  <c r="BQ38" i="1"/>
  <c r="BQ39" i="1"/>
  <c r="BQ40" i="1"/>
  <c r="BQ41" i="1"/>
  <c r="BQ42" i="1"/>
  <c r="BQ43" i="1"/>
  <c r="CG9" i="1"/>
  <c r="CG10" i="1"/>
  <c r="CG11" i="1"/>
  <c r="CG12" i="1"/>
  <c r="CG13" i="1"/>
  <c r="CG14" i="1"/>
  <c r="CG15" i="1"/>
  <c r="CG16" i="1"/>
  <c r="CG17" i="1"/>
  <c r="CG18" i="1"/>
  <c r="CG19" i="1"/>
  <c r="CG20" i="1"/>
  <c r="CG21" i="1"/>
  <c r="CG22" i="1"/>
  <c r="CG23" i="1"/>
  <c r="CG24" i="1"/>
  <c r="CG25" i="1"/>
  <c r="CG26" i="1"/>
  <c r="CG27" i="1"/>
  <c r="CG28" i="1"/>
  <c r="CG29" i="1"/>
  <c r="CG30" i="1"/>
  <c r="CG31" i="1"/>
  <c r="CG32" i="1"/>
  <c r="CG33" i="1"/>
  <c r="CG34" i="1"/>
  <c r="CG35" i="1"/>
  <c r="CG36" i="1"/>
  <c r="CG37" i="1"/>
  <c r="CG38" i="1"/>
  <c r="CG39" i="1"/>
  <c r="CG40" i="1"/>
  <c r="CG41" i="1"/>
  <c r="CG42" i="1"/>
  <c r="CG43" i="1"/>
  <c r="CG8" i="1"/>
  <c r="O20" i="1"/>
  <c r="P20" i="1"/>
  <c r="M20" i="1"/>
  <c r="N20" i="1"/>
  <c r="J20" i="1"/>
  <c r="H20" i="1"/>
  <c r="L20" i="1"/>
  <c r="R20" i="1"/>
  <c r="K20" i="1"/>
  <c r="Q20" i="1"/>
  <c r="I20" i="1"/>
  <c r="B13" i="6" l="1"/>
  <c r="O21" i="1"/>
  <c r="B17" i="6"/>
  <c r="I17" i="6"/>
  <c r="R21" i="1"/>
  <c r="J21" i="1"/>
  <c r="K13" i="1" s="1"/>
  <c r="K21" i="1"/>
  <c r="P21" i="1"/>
  <c r="L21" i="1"/>
  <c r="Q21" i="1"/>
  <c r="N21" i="1"/>
  <c r="P13" i="1" s="1"/>
  <c r="M21" i="1"/>
  <c r="H21" i="1"/>
  <c r="I21" i="1"/>
  <c r="CE33" i="1"/>
  <c r="CD33" i="1"/>
  <c r="CE25" i="1"/>
  <c r="CD25" i="1"/>
  <c r="CE32" i="1"/>
  <c r="CD32" i="1"/>
  <c r="CE43" i="1"/>
  <c r="CD43" i="1"/>
  <c r="CE39" i="1"/>
  <c r="CD39" i="1"/>
  <c r="CE35" i="1"/>
  <c r="CD35" i="1"/>
  <c r="CE31" i="1"/>
  <c r="CD31" i="1"/>
  <c r="CE27" i="1"/>
  <c r="CD27" i="1"/>
  <c r="CE23" i="1"/>
  <c r="CD23" i="1"/>
  <c r="CE41" i="1"/>
  <c r="CD41" i="1"/>
  <c r="CE37" i="1"/>
  <c r="CD37" i="1"/>
  <c r="CE29" i="1"/>
  <c r="CD29" i="1"/>
  <c r="CE21" i="1"/>
  <c r="CD21" i="1"/>
  <c r="CE40" i="1"/>
  <c r="CD40" i="1"/>
  <c r="CE36" i="1"/>
  <c r="CD36" i="1"/>
  <c r="CE28" i="1"/>
  <c r="CD28" i="1"/>
  <c r="CE24" i="1"/>
  <c r="CD24" i="1"/>
  <c r="CD20" i="1"/>
  <c r="CE42" i="1"/>
  <c r="CD42" i="1"/>
  <c r="CE38" i="1"/>
  <c r="CD38" i="1"/>
  <c r="CE34" i="1"/>
  <c r="CD34" i="1"/>
  <c r="CE30" i="1"/>
  <c r="CD30" i="1"/>
  <c r="CE26" i="1"/>
  <c r="CD26" i="1"/>
  <c r="CE22" i="1"/>
  <c r="CD22" i="1"/>
  <c r="BR8" i="1"/>
  <c r="BK13" i="1"/>
  <c r="BK9" i="1"/>
  <c r="BK41" i="1"/>
  <c r="BK37" i="1"/>
  <c r="BK33" i="1"/>
  <c r="BK29" i="1"/>
  <c r="BK25" i="1"/>
  <c r="BK21" i="1"/>
  <c r="BK17" i="1"/>
  <c r="BK12" i="1"/>
  <c r="BK40" i="1"/>
  <c r="BK36" i="1"/>
  <c r="BK32" i="1"/>
  <c r="BK28" i="1"/>
  <c r="BK24" i="1"/>
  <c r="BK20" i="1"/>
  <c r="BK16" i="1"/>
  <c r="BK43" i="1"/>
  <c r="BK39" i="1"/>
  <c r="BK35" i="1"/>
  <c r="BK31" i="1"/>
  <c r="BK27" i="1"/>
  <c r="BK23" i="1"/>
  <c r="BK19" i="1"/>
  <c r="BK15" i="1"/>
  <c r="BK10" i="1"/>
  <c r="BK42" i="1"/>
  <c r="BK38" i="1"/>
  <c r="BK34" i="1"/>
  <c r="BK30" i="1"/>
  <c r="BK26" i="1"/>
  <c r="BK22" i="1"/>
  <c r="BK18" i="1"/>
  <c r="BK14" i="1"/>
  <c r="BK11" i="1"/>
  <c r="AD11" i="1"/>
  <c r="AH12" i="1"/>
  <c r="AD20" i="1"/>
  <c r="AJ20" i="1"/>
  <c r="W20" i="1"/>
  <c r="AC20" i="1"/>
  <c r="AL12" i="1"/>
  <c r="AP11" i="1"/>
  <c r="T11" i="1"/>
  <c r="M11" i="1"/>
  <c r="AF11" i="1"/>
  <c r="N11" i="1"/>
  <c r="AI20" i="1"/>
  <c r="AJ11" i="1"/>
  <c r="AI11" i="1"/>
  <c r="K11" i="1"/>
  <c r="P11" i="1"/>
  <c r="AM20" i="1"/>
  <c r="O11" i="1"/>
  <c r="AE20" i="1"/>
  <c r="AH20" i="1"/>
  <c r="AK11" i="1"/>
  <c r="AA20" i="1"/>
  <c r="Z11" i="1"/>
  <c r="AO11" i="1"/>
  <c r="AF20" i="1"/>
  <c r="AE12" i="1"/>
  <c r="U20" i="1"/>
  <c r="AP20" i="1"/>
  <c r="Z20" i="1"/>
  <c r="Y12" i="1"/>
  <c r="W12" i="1"/>
  <c r="AG12" i="1"/>
  <c r="AM11" i="1"/>
  <c r="AP12" i="1"/>
  <c r="R13" i="1" l="1"/>
  <c r="Q13" i="1"/>
  <c r="O13" i="1"/>
  <c r="AP13" i="1"/>
  <c r="AM13" i="1"/>
  <c r="AJ13" i="1"/>
  <c r="AI13" i="1"/>
  <c r="AH13" i="1"/>
  <c r="AF13" i="1"/>
  <c r="AE13" i="1"/>
  <c r="AC13" i="1"/>
  <c r="AD13" i="1"/>
  <c r="AA13" i="1"/>
  <c r="Z13" i="1"/>
  <c r="W13" i="1"/>
  <c r="U13" i="1"/>
  <c r="N13" i="1"/>
  <c r="M13" i="1"/>
  <c r="L13" i="1"/>
  <c r="AP21" i="1"/>
  <c r="AF21" i="1"/>
  <c r="AC21" i="1"/>
  <c r="AA21" i="1"/>
  <c r="W21" i="1"/>
  <c r="Z21" i="1"/>
  <c r="AM21" i="1"/>
  <c r="AJ21" i="1"/>
  <c r="AI21" i="1"/>
  <c r="AH21" i="1"/>
  <c r="AD21" i="1"/>
  <c r="AE21" i="1"/>
  <c r="U21" i="1"/>
  <c r="CE20" i="1"/>
  <c r="BF10" i="1"/>
  <c r="BL10" i="1" s="1"/>
  <c r="CE17" i="1"/>
  <c r="CE15" i="1"/>
  <c r="CE16" i="1"/>
  <c r="CE11" i="1"/>
  <c r="CE9" i="1"/>
  <c r="CE14" i="1"/>
  <c r="CE18" i="1"/>
  <c r="CE12" i="1"/>
  <c r="BH13" i="1"/>
  <c r="CE19" i="1"/>
  <c r="CE10" i="1"/>
  <c r="BG12" i="1"/>
  <c r="BR12" i="1"/>
  <c r="BJ13" i="1"/>
  <c r="BV8" i="1"/>
  <c r="BF13" i="1"/>
  <c r="BL13" i="1" s="1"/>
  <c r="BF12" i="1"/>
  <c r="BL12" i="1" s="1"/>
  <c r="BJ10" i="1"/>
  <c r="BH10" i="1"/>
  <c r="BF9" i="1"/>
  <c r="BL9" i="1" s="1"/>
  <c r="BJ12" i="1"/>
  <c r="BG13" i="1"/>
  <c r="BR13" i="1"/>
  <c r="CE13" i="1"/>
  <c r="BG10" i="1"/>
  <c r="BM10" i="1" s="1"/>
  <c r="BH12" i="1"/>
  <c r="BR30" i="1"/>
  <c r="BF30" i="1"/>
  <c r="BL30" i="1" s="1"/>
  <c r="BG30" i="1"/>
  <c r="BM30" i="1" s="1"/>
  <c r="BH30" i="1"/>
  <c r="BJ30" i="1"/>
  <c r="BF27" i="1"/>
  <c r="BL27" i="1" s="1"/>
  <c r="BR27" i="1"/>
  <c r="BG27" i="1"/>
  <c r="BH27" i="1"/>
  <c r="BJ27" i="1"/>
  <c r="BF37" i="1"/>
  <c r="BL37" i="1" s="1"/>
  <c r="BG37" i="1"/>
  <c r="BH37" i="1"/>
  <c r="BR37" i="1"/>
  <c r="BJ37" i="1"/>
  <c r="BR18" i="1"/>
  <c r="BF18" i="1"/>
  <c r="BL18" i="1" s="1"/>
  <c r="BG18" i="1"/>
  <c r="BH18" i="1"/>
  <c r="BJ18" i="1"/>
  <c r="BF15" i="1"/>
  <c r="BL15" i="1" s="1"/>
  <c r="BR15" i="1"/>
  <c r="BG15" i="1"/>
  <c r="BM15" i="1" s="1"/>
  <c r="BH15" i="1"/>
  <c r="BJ15" i="1"/>
  <c r="BF32" i="1"/>
  <c r="BL32" i="1" s="1"/>
  <c r="BG32" i="1"/>
  <c r="BM32" i="1" s="1"/>
  <c r="BR32" i="1"/>
  <c r="BH32" i="1"/>
  <c r="BJ32" i="1"/>
  <c r="BF25" i="1"/>
  <c r="BL25" i="1" s="1"/>
  <c r="BG25" i="1"/>
  <c r="BH25" i="1"/>
  <c r="BR25" i="1"/>
  <c r="BJ25" i="1"/>
  <c r="BF41" i="1"/>
  <c r="BL41" i="1" s="1"/>
  <c r="BG41" i="1"/>
  <c r="BM41" i="1" s="1"/>
  <c r="BH41" i="1"/>
  <c r="BR41" i="1"/>
  <c r="BJ41" i="1"/>
  <c r="BJ9" i="1"/>
  <c r="BR22" i="1"/>
  <c r="BF22" i="1"/>
  <c r="BL22" i="1" s="1"/>
  <c r="BG22" i="1"/>
  <c r="BH22" i="1"/>
  <c r="BJ22" i="1"/>
  <c r="BR38" i="1"/>
  <c r="BF38" i="1"/>
  <c r="BL38" i="1" s="1"/>
  <c r="BG38" i="1"/>
  <c r="BH38" i="1"/>
  <c r="BJ38" i="1"/>
  <c r="BF19" i="1"/>
  <c r="BL19" i="1" s="1"/>
  <c r="BR19" i="1"/>
  <c r="BG19" i="1"/>
  <c r="BH19" i="1"/>
  <c r="BJ19" i="1"/>
  <c r="BF35" i="1"/>
  <c r="BL35" i="1" s="1"/>
  <c r="BR35" i="1"/>
  <c r="BG35" i="1"/>
  <c r="BM35" i="1" s="1"/>
  <c r="BH35" i="1"/>
  <c r="BJ35" i="1"/>
  <c r="BF20" i="1"/>
  <c r="BL20" i="1" s="1"/>
  <c r="BG20" i="1"/>
  <c r="BM20" i="1" s="1"/>
  <c r="BR20" i="1"/>
  <c r="BH20" i="1"/>
  <c r="BJ20" i="1"/>
  <c r="BF36" i="1"/>
  <c r="BL36" i="1" s="1"/>
  <c r="BG36" i="1"/>
  <c r="BR36" i="1"/>
  <c r="BH36" i="1"/>
  <c r="BJ36" i="1"/>
  <c r="BF29" i="1"/>
  <c r="BL29" i="1" s="1"/>
  <c r="BG29" i="1"/>
  <c r="BH29" i="1"/>
  <c r="BR29" i="1"/>
  <c r="BJ29" i="1"/>
  <c r="BR14" i="1"/>
  <c r="BF14" i="1"/>
  <c r="BL14" i="1" s="1"/>
  <c r="BG14" i="1"/>
  <c r="BM14" i="1" s="1"/>
  <c r="BH14" i="1"/>
  <c r="BJ14" i="1"/>
  <c r="BF43" i="1"/>
  <c r="BL43" i="1" s="1"/>
  <c r="BR43" i="1"/>
  <c r="BG43" i="1"/>
  <c r="BH43" i="1"/>
  <c r="BJ43" i="1"/>
  <c r="BF28" i="1"/>
  <c r="BL28" i="1" s="1"/>
  <c r="BG28" i="1"/>
  <c r="BR28" i="1"/>
  <c r="BH28" i="1"/>
  <c r="BJ28" i="1"/>
  <c r="BF21" i="1"/>
  <c r="BL21" i="1" s="1"/>
  <c r="BG21" i="1"/>
  <c r="BM21" i="1" s="1"/>
  <c r="BH21" i="1"/>
  <c r="BR21" i="1"/>
  <c r="BJ21" i="1"/>
  <c r="BG9" i="1"/>
  <c r="BR34" i="1"/>
  <c r="BF34" i="1"/>
  <c r="BL34" i="1" s="1"/>
  <c r="BG34" i="1"/>
  <c r="BH34" i="1"/>
  <c r="BJ34" i="1"/>
  <c r="BF31" i="1"/>
  <c r="BL31" i="1" s="1"/>
  <c r="BR31" i="1"/>
  <c r="BG31" i="1"/>
  <c r="BH31" i="1"/>
  <c r="BJ31" i="1"/>
  <c r="BF16" i="1"/>
  <c r="BL16" i="1" s="1"/>
  <c r="BG16" i="1"/>
  <c r="BR16" i="1"/>
  <c r="BH16" i="1"/>
  <c r="BJ16" i="1"/>
  <c r="BH9" i="1"/>
  <c r="BR9" i="1"/>
  <c r="BR26" i="1"/>
  <c r="BF26" i="1"/>
  <c r="BL26" i="1" s="1"/>
  <c r="BG26" i="1"/>
  <c r="BH26" i="1"/>
  <c r="BJ26" i="1"/>
  <c r="BR42" i="1"/>
  <c r="BF42" i="1"/>
  <c r="BL42" i="1" s="1"/>
  <c r="BG42" i="1"/>
  <c r="BH42" i="1"/>
  <c r="BJ42" i="1"/>
  <c r="BF23" i="1"/>
  <c r="BL23" i="1" s="1"/>
  <c r="BR23" i="1"/>
  <c r="BG23" i="1"/>
  <c r="BM23" i="1" s="1"/>
  <c r="BH23" i="1"/>
  <c r="BJ23" i="1"/>
  <c r="BF39" i="1"/>
  <c r="BL39" i="1" s="1"/>
  <c r="BR39" i="1"/>
  <c r="BG39" i="1"/>
  <c r="BH39" i="1"/>
  <c r="BJ39" i="1"/>
  <c r="BF24" i="1"/>
  <c r="BL24" i="1" s="1"/>
  <c r="BG24" i="1"/>
  <c r="BR24" i="1"/>
  <c r="BH24" i="1"/>
  <c r="BJ24" i="1"/>
  <c r="BF40" i="1"/>
  <c r="BL40" i="1" s="1"/>
  <c r="BG40" i="1"/>
  <c r="BR40" i="1"/>
  <c r="BH40" i="1"/>
  <c r="BJ40" i="1"/>
  <c r="BF17" i="1"/>
  <c r="BL17" i="1" s="1"/>
  <c r="BG17" i="1"/>
  <c r="BH17" i="1"/>
  <c r="BR17" i="1"/>
  <c r="BJ17" i="1"/>
  <c r="BF33" i="1"/>
  <c r="BL33" i="1" s="1"/>
  <c r="BG33" i="1"/>
  <c r="BM33" i="1" s="1"/>
  <c r="BH33" i="1"/>
  <c r="BR33" i="1"/>
  <c r="BJ33" i="1"/>
  <c r="BR11" i="1"/>
  <c r="BG11" i="1"/>
  <c r="BJ11" i="1"/>
  <c r="BF11" i="1"/>
  <c r="BL11" i="1" s="1"/>
  <c r="BH11" i="1"/>
  <c r="AG11" i="1"/>
  <c r="Y20" i="1"/>
  <c r="I11" i="1"/>
  <c r="N12" i="1"/>
  <c r="AG20" i="1"/>
  <c r="R11" i="1"/>
  <c r="AD12" i="1"/>
  <c r="AE11" i="1"/>
  <c r="AB11" i="1"/>
  <c r="W11" i="1"/>
  <c r="J11" i="1"/>
  <c r="V20" i="1"/>
  <c r="AN12" i="1"/>
  <c r="AF12" i="1"/>
  <c r="U12" i="1"/>
  <c r="S11" i="1"/>
  <c r="AB12" i="1"/>
  <c r="AI12" i="1"/>
  <c r="AM12" i="1"/>
  <c r="X11" i="1"/>
  <c r="AL11" i="1"/>
  <c r="AH11" i="1"/>
  <c r="AA12" i="1"/>
  <c r="V12" i="1"/>
  <c r="AC12" i="1"/>
  <c r="AC11" i="1"/>
  <c r="T12" i="1"/>
  <c r="V11" i="1"/>
  <c r="AL20" i="1"/>
  <c r="AO12" i="1"/>
  <c r="X12" i="1"/>
  <c r="H11" i="1"/>
  <c r="P12" i="1"/>
  <c r="AK20" i="1"/>
  <c r="AN11" i="1"/>
  <c r="AK12" i="1"/>
  <c r="AB20" i="1"/>
  <c r="J10" i="1"/>
  <c r="Z12" i="1"/>
  <c r="X20" i="1"/>
  <c r="Q12" i="1"/>
  <c r="Q11" i="1"/>
  <c r="AA11" i="1"/>
  <c r="Y11" i="1"/>
  <c r="S20" i="1"/>
  <c r="J12" i="1"/>
  <c r="M12" i="1"/>
  <c r="L11" i="1"/>
  <c r="T20" i="1"/>
  <c r="U11" i="1"/>
  <c r="AJ12" i="1"/>
  <c r="BM29" i="1" l="1"/>
  <c r="BM17" i="1"/>
  <c r="BM42" i="1"/>
  <c r="BM19" i="1"/>
  <c r="BM18" i="1"/>
  <c r="BM40" i="1"/>
  <c r="BM26" i="1"/>
  <c r="BM16" i="1"/>
  <c r="BM31" i="1"/>
  <c r="BM9" i="1"/>
  <c r="BM38" i="1"/>
  <c r="BM12" i="1"/>
  <c r="BM11" i="1"/>
  <c r="BM24" i="1"/>
  <c r="BM39" i="1"/>
  <c r="BM34" i="1"/>
  <c r="BM28" i="1"/>
  <c r="BM43" i="1"/>
  <c r="BM36" i="1"/>
  <c r="BM22" i="1"/>
  <c r="BM25" i="1"/>
  <c r="BM37" i="1"/>
  <c r="BM27" i="1"/>
  <c r="BM13" i="1"/>
  <c r="S13" i="1"/>
  <c r="S21" i="1"/>
  <c r="AK13" i="1"/>
  <c r="AK21" i="1"/>
  <c r="X13" i="1"/>
  <c r="X21" i="1"/>
  <c r="V21" i="1"/>
  <c r="V13" i="1"/>
  <c r="T21" i="1"/>
  <c r="T13" i="1"/>
  <c r="AG21" i="1"/>
  <c r="AG13" i="1"/>
  <c r="Y21" i="1"/>
  <c r="Y13" i="1"/>
  <c r="AB13" i="1"/>
  <c r="AB21" i="1"/>
  <c r="AL13" i="1"/>
  <c r="AL21" i="1"/>
  <c r="G9" i="6"/>
  <c r="O12" i="1"/>
  <c r="S12" i="1"/>
  <c r="G11" i="6"/>
  <c r="H12" i="1"/>
  <c r="H9" i="6" l="1"/>
  <c r="H11" i="6"/>
  <c r="K12" i="1"/>
  <c r="R12" i="1"/>
  <c r="I12" i="1"/>
  <c r="G10" i="1"/>
  <c r="L12" i="1"/>
  <c r="G10" i="6"/>
  <c r="H10" i="6" l="1"/>
  <c r="I9" i="6" s="1"/>
  <c r="N10" i="1"/>
  <c r="AL10" i="1"/>
  <c r="AM10" i="1"/>
  <c r="B9" i="6" l="1"/>
  <c r="BV27" i="1"/>
  <c r="BV38" i="1"/>
  <c r="BV16" i="1"/>
  <c r="BV20" i="1"/>
  <c r="BV25" i="1"/>
  <c r="BV35" i="1"/>
  <c r="BV21" i="1"/>
  <c r="BV14" i="1"/>
  <c r="BV18" i="1"/>
  <c r="BV22" i="1"/>
  <c r="BV43" i="1"/>
  <c r="BV29" i="1"/>
  <c r="BV39" i="1"/>
  <c r="BV24" i="1"/>
  <c r="BV32" i="1"/>
  <c r="BV31" i="1"/>
  <c r="BV42" i="1"/>
  <c r="BV36" i="1"/>
  <c r="BV15" i="1"/>
  <c r="BV19" i="1"/>
  <c r="BV23" i="1"/>
  <c r="BV26" i="1"/>
  <c r="BV30" i="1"/>
  <c r="BV34" i="1"/>
  <c r="BV37" i="1"/>
  <c r="BV41" i="1"/>
  <c r="BV28" i="1"/>
  <c r="BV17" i="1"/>
  <c r="BV33" i="1"/>
  <c r="BV40" i="1"/>
  <c r="Q10" i="1"/>
  <c r="AH10" i="1"/>
  <c r="AG10" i="1"/>
  <c r="U10" i="1"/>
  <c r="AN10" i="1"/>
  <c r="W10" i="1"/>
  <c r="AB10" i="1"/>
  <c r="V10" i="1"/>
  <c r="P10" i="1"/>
  <c r="AD10" i="1"/>
  <c r="AF10" i="1"/>
  <c r="AC10" i="1"/>
  <c r="AA10" i="1"/>
  <c r="T10" i="1"/>
  <c r="AI10" i="1"/>
  <c r="AK10" i="1"/>
  <c r="AP10" i="1"/>
  <c r="AO10" i="1"/>
  <c r="X10" i="1"/>
  <c r="AJ10" i="1"/>
  <c r="M10" i="1"/>
  <c r="O10" i="1"/>
  <c r="R10" i="1"/>
  <c r="Z10" i="1"/>
  <c r="S10" i="1"/>
  <c r="BV9" i="1" l="1"/>
  <c r="Y10" i="1"/>
  <c r="H10" i="1"/>
  <c r="AE10" i="1"/>
  <c r="BV10" i="1" l="1"/>
  <c r="I10" i="1"/>
  <c r="BV11" i="1" l="1"/>
  <c r="BV12" i="1" l="1"/>
  <c r="K10" i="1"/>
  <c r="BV13" i="1" l="1"/>
  <c r="L10" i="1"/>
  <c r="G7" i="6"/>
  <c r="H7" i="6" l="1"/>
  <c r="B7" i="6" l="1"/>
  <c r="I7" i="6"/>
  <c r="I21" i="6" s="1"/>
</calcChain>
</file>

<file path=xl/comments1.xml><?xml version="1.0" encoding="utf-8"?>
<comments xmlns="http://schemas.openxmlformats.org/spreadsheetml/2006/main">
  <authors>
    <author>ALMAGRO CABRERA David</author>
    <author>dcenizo</author>
  </authors>
  <commentList>
    <comment ref="AU7" authorId="0" shapeId="0">
      <text>
        <r>
          <rPr>
            <sz val="9"/>
            <color indexed="81"/>
            <rFont val="Tahoma"/>
            <family val="2"/>
          </rPr>
          <t>Introducir dato de la celda U8 de la hoja "Capacidad Sprint" (hoja contigua)</t>
        </r>
      </text>
    </comment>
    <comment ref="AV7" authorId="0" shapeId="0">
      <text>
        <r>
          <rPr>
            <sz val="9"/>
            <color indexed="81"/>
            <rFont val="Tahoma"/>
            <family val="2"/>
          </rPr>
          <t>Introducir dato de la celda W8 de la hoja "Capacidad Sprint" (hoja contigua)</t>
        </r>
      </text>
    </comment>
    <comment ref="AW7" authorId="0" shapeId="0">
      <text>
        <r>
          <rPr>
            <b/>
            <sz val="9"/>
            <color indexed="81"/>
            <rFont val="Tahoma"/>
            <family val="2"/>
          </rPr>
          <t>SMO</t>
        </r>
        <r>
          <rPr>
            <sz val="9"/>
            <color indexed="81"/>
            <rFont val="Tahoma"/>
            <family val="2"/>
          </rPr>
          <t xml:space="preserve">
Putos totales planificados durante la Sprint Planning (extraible directamente de JIRA)</t>
        </r>
      </text>
    </comment>
    <comment ref="AZ7" authorId="0" shapeId="0">
      <text>
        <r>
          <rPr>
            <b/>
            <sz val="9"/>
            <color indexed="81"/>
            <rFont val="Tahoma"/>
            <family val="2"/>
          </rPr>
          <t>SMO:</t>
        </r>
        <r>
          <rPr>
            <sz val="9"/>
            <color indexed="81"/>
            <rFont val="Tahoma"/>
            <family val="2"/>
          </rPr>
          <t xml:space="preserve">
Estimación "gruesa" de la deuda técnica restante del backlog</t>
        </r>
      </text>
    </comment>
    <comment ref="BA7" authorId="0" shapeId="0">
      <text>
        <r>
          <rPr>
            <b/>
            <sz val="9"/>
            <color indexed="81"/>
            <rFont val="Tahoma"/>
            <family val="2"/>
          </rPr>
          <t>SMO:</t>
        </r>
        <r>
          <rPr>
            <sz val="9"/>
            <color indexed="81"/>
            <rFont val="Tahoma"/>
            <family val="2"/>
          </rPr>
          <t xml:space="preserve">
Es recomendable añadir una etiqueta en JIRA en cada historia de usuario durante el refinamiento para clasificarlo acordemente</t>
        </r>
      </text>
    </comment>
    <comment ref="BB7" authorId="0" shapeId="0">
      <text>
        <r>
          <rPr>
            <b/>
            <sz val="9"/>
            <color indexed="81"/>
            <rFont val="Tahoma"/>
            <family val="2"/>
          </rPr>
          <t xml:space="preserve">SMO:
</t>
        </r>
        <r>
          <rPr>
            <sz val="9"/>
            <color indexed="81"/>
            <rFont val="Tahoma"/>
            <family val="2"/>
          </rPr>
          <t>Es recomendable añadir una etiqueta en JIRA en cada historia de usuario durante el refinamiento para clasificarlo acordemente</t>
        </r>
      </text>
    </comment>
    <comment ref="BC7" authorId="0" shapeId="0">
      <text>
        <r>
          <rPr>
            <b/>
            <sz val="9"/>
            <color indexed="81"/>
            <rFont val="Tahoma"/>
            <family val="2"/>
          </rPr>
          <t xml:space="preserve">SMO:
</t>
        </r>
        <r>
          <rPr>
            <sz val="9"/>
            <color indexed="81"/>
            <rFont val="Tahoma"/>
            <family val="2"/>
          </rPr>
          <t xml:space="preserve">Es recomendable añadir una etiqueta en JIRA en cada historia de usuario durante el refinamiento para clasificarlo acordemente
</t>
        </r>
      </text>
    </comment>
    <comment ref="BE7" authorId="0" shapeId="0">
      <text>
        <r>
          <rPr>
            <b/>
            <sz val="9"/>
            <color indexed="81"/>
            <rFont val="Tahoma"/>
            <family val="2"/>
          </rPr>
          <t>SMO</t>
        </r>
        <r>
          <rPr>
            <sz val="9"/>
            <color indexed="81"/>
            <rFont val="Tahoma"/>
            <family val="2"/>
          </rPr>
          <t xml:space="preserve">
Esta clasificación recoge todos los puntos que no se corresponden ni con peticiones funcionales, ni con desarrollos técnicos propuestos por la STIC, ni con deuda técnica arrastrada de anteriores sprints</t>
        </r>
      </text>
    </comment>
    <comment ref="BW7" authorId="0" shapeId="0">
      <text>
        <r>
          <rPr>
            <b/>
            <sz val="9"/>
            <color indexed="81"/>
            <rFont val="Tahoma"/>
            <family val="2"/>
          </rPr>
          <t>SMO</t>
        </r>
        <r>
          <rPr>
            <sz val="9"/>
            <color indexed="81"/>
            <rFont val="Tahoma"/>
            <family val="2"/>
          </rPr>
          <t xml:space="preserve">
Parámetro extraible de Sonar</t>
        </r>
      </text>
    </comment>
    <comment ref="BY7" authorId="1" shapeId="0">
      <text>
        <r>
          <rPr>
            <b/>
            <sz val="9"/>
            <color indexed="81"/>
            <rFont val="Tahoma"/>
            <family val="2"/>
          </rPr>
          <t xml:space="preserve">SMO
</t>
        </r>
        <r>
          <rPr>
            <sz val="9"/>
            <color indexed="81"/>
            <rFont val="Tahoma"/>
            <family val="2"/>
          </rPr>
          <t>Puntos de aquellos Bugs que no han podido ser resueltos durante el Sprint. Cada vez que un Bug aparezca en el transcurso de un sprint éste se debe recoger en JIRA en el momento en el que se identifique</t>
        </r>
      </text>
    </comment>
    <comment ref="BZ7" authorId="0" shapeId="0">
      <text>
        <r>
          <rPr>
            <b/>
            <sz val="9"/>
            <color indexed="81"/>
            <rFont val="Tahoma"/>
            <family val="2"/>
          </rPr>
          <t>SMO:</t>
        </r>
        <r>
          <rPr>
            <sz val="9"/>
            <color indexed="81"/>
            <rFont val="Tahoma"/>
            <family val="2"/>
          </rPr>
          <t xml:space="preserve">
Como parte del Sprint Review, es necesario incluir el ejercicio para recoger esta valoración</t>
        </r>
      </text>
    </comment>
    <comment ref="CA7" authorId="0" shapeId="0">
      <text>
        <r>
          <rPr>
            <b/>
            <sz val="9"/>
            <color indexed="81"/>
            <rFont val="Tahoma"/>
            <family val="2"/>
          </rPr>
          <t>SMO:</t>
        </r>
        <r>
          <rPr>
            <sz val="9"/>
            <color indexed="81"/>
            <rFont val="Tahoma"/>
            <family val="2"/>
          </rPr>
          <t xml:space="preserve">
Como parte del Sprint Review, es necesario incluir el ejercicio para recoger esta valoración</t>
        </r>
      </text>
    </comment>
    <comment ref="CB7" authorId="0" shapeId="0">
      <text>
        <r>
          <rPr>
            <b/>
            <sz val="9"/>
            <color indexed="81"/>
            <rFont val="Tahoma"/>
            <family val="2"/>
          </rPr>
          <t>SMO:</t>
        </r>
        <r>
          <rPr>
            <sz val="9"/>
            <color indexed="81"/>
            <rFont val="Tahoma"/>
            <family val="2"/>
          </rPr>
          <t xml:space="preserve">
Como parte del Sprint Review, es necesario incluir el ejercicio para recoger esta valoración</t>
        </r>
      </text>
    </comment>
  </commentList>
</comments>
</file>

<file path=xl/comments2.xml><?xml version="1.0" encoding="utf-8"?>
<comments xmlns="http://schemas.openxmlformats.org/spreadsheetml/2006/main">
  <authors>
    <author>ALMAGRO CABRERA David</author>
  </authors>
  <commentList>
    <comment ref="B2" authorId="0" shapeId="0">
      <text>
        <r>
          <rPr>
            <b/>
            <sz val="9"/>
            <color indexed="81"/>
            <rFont val="Tahoma"/>
            <family val="2"/>
          </rPr>
          <t>PASO 1</t>
        </r>
        <r>
          <rPr>
            <sz val="9"/>
            <color indexed="81"/>
            <rFont val="Tahoma"/>
            <family val="2"/>
          </rPr>
          <t xml:space="preserve">
RELLENAR DATOS SPRINT</t>
        </r>
      </text>
    </comment>
    <comment ref="D3" authorId="0" shapeId="0">
      <text>
        <r>
          <rPr>
            <b/>
            <sz val="9"/>
            <color indexed="81"/>
            <rFont val="Tahoma"/>
            <family val="2"/>
          </rPr>
          <t>SMO</t>
        </r>
        <r>
          <rPr>
            <sz val="9"/>
            <color indexed="81"/>
            <rFont val="Tahoma"/>
            <family val="2"/>
          </rPr>
          <t xml:space="preserve">
Velocidad referenciada a un Sprint de 15 días</t>
        </r>
      </text>
    </comment>
    <comment ref="C8" authorId="0" shapeId="0">
      <text>
        <r>
          <rPr>
            <b/>
            <sz val="9"/>
            <color indexed="81"/>
            <rFont val="Tahoma"/>
            <family val="2"/>
          </rPr>
          <t xml:space="preserve">PASO 2:
</t>
        </r>
        <r>
          <rPr>
            <sz val="9"/>
            <color indexed="81"/>
            <rFont val="Tahoma"/>
            <family val="2"/>
          </rPr>
          <t xml:space="preserve">RELLENAR DATOS INDISPONIBILIDAD DEL EQUIPO
</t>
        </r>
      </text>
    </comment>
    <comment ref="H8" authorId="0" shapeId="0">
      <text>
        <r>
          <rPr>
            <b/>
            <sz val="9"/>
            <color indexed="81"/>
            <rFont val="Tahoma"/>
            <charset val="1"/>
          </rPr>
          <t>SMO</t>
        </r>
        <r>
          <rPr>
            <sz val="9"/>
            <color indexed="81"/>
            <rFont val="Tahoma"/>
            <charset val="1"/>
          </rPr>
          <t xml:space="preserve">
3 horas de formación</t>
        </r>
      </text>
    </comment>
    <comment ref="I8" authorId="0" shapeId="0">
      <text>
        <r>
          <rPr>
            <b/>
            <sz val="9"/>
            <color indexed="81"/>
            <rFont val="Tahoma"/>
            <charset val="1"/>
          </rPr>
          <t>SMO</t>
        </r>
        <r>
          <rPr>
            <sz val="9"/>
            <color indexed="81"/>
            <rFont val="Tahoma"/>
            <charset val="1"/>
          </rPr>
          <t xml:space="preserve">
Semana de jornada intensiva: 35 horas en luggar de 40.
</t>
        </r>
        <r>
          <rPr>
            <b/>
            <sz val="9"/>
            <color indexed="81"/>
            <rFont val="Tahoma"/>
            <family val="2"/>
          </rPr>
          <t xml:space="preserve">Notar </t>
        </r>
        <r>
          <rPr>
            <sz val="9"/>
            <color indexed="81"/>
            <rFont val="Tahoma"/>
            <charset val="1"/>
          </rPr>
          <t>en este caso como la diferencia de 5 horas se ha repartido entre los 5 días de la semana, de manera que la suma de indisponibilidad es 0,625 que se corresponde exactamente con la fracción de 5/8</t>
        </r>
      </text>
    </comment>
    <comment ref="R8" authorId="0" shapeId="0">
      <text>
        <r>
          <rPr>
            <b/>
            <sz val="9"/>
            <color indexed="81"/>
            <rFont val="Tahoma"/>
            <charset val="1"/>
          </rPr>
          <t>SMO</t>
        </r>
        <r>
          <rPr>
            <sz val="9"/>
            <color indexed="81"/>
            <rFont val="Tahoma"/>
            <charset val="1"/>
          </rPr>
          <t xml:space="preserve">
Baja</t>
        </r>
      </text>
    </comment>
    <comment ref="U8" authorId="0" shapeId="0">
      <text>
        <r>
          <rPr>
            <b/>
            <sz val="9"/>
            <color indexed="81"/>
            <rFont val="Tahoma"/>
            <family val="2"/>
          </rPr>
          <t>PASO 3</t>
        </r>
        <r>
          <rPr>
            <sz val="9"/>
            <color indexed="81"/>
            <rFont val="Tahoma"/>
            <family val="2"/>
          </rPr>
          <t xml:space="preserve">
Este sería el dato que introduciríamos en la columna "Disponibilidad media del equipo" (columna AU) de la página KPIs</t>
        </r>
      </text>
    </comment>
    <comment ref="W8" authorId="0" shapeId="0">
      <text>
        <r>
          <rPr>
            <b/>
            <sz val="9"/>
            <color indexed="81"/>
            <rFont val="Tahoma"/>
            <family val="2"/>
          </rPr>
          <t>PASO 4</t>
        </r>
        <r>
          <rPr>
            <sz val="9"/>
            <color indexed="81"/>
            <rFont val="Tahoma"/>
            <family val="2"/>
          </rPr>
          <t xml:space="preserve">
Este sería el dato que introduciríamos en la columna "Velocidad esperada del Sprint" (columna AV) de la página KPIs</t>
        </r>
      </text>
    </comment>
    <comment ref="G9" authorId="0" shapeId="0">
      <text>
        <r>
          <rPr>
            <b/>
            <sz val="9"/>
            <color indexed="81"/>
            <rFont val="Tahoma"/>
            <charset val="1"/>
          </rPr>
          <t>SMO</t>
        </r>
        <r>
          <rPr>
            <sz val="9"/>
            <color indexed="81"/>
            <rFont val="Tahoma"/>
            <charset val="1"/>
          </rPr>
          <t xml:space="preserve">
Día completo de formación</t>
        </r>
      </text>
    </comment>
    <comment ref="H9" authorId="0" shapeId="0">
      <text>
        <r>
          <rPr>
            <b/>
            <sz val="9"/>
            <color indexed="81"/>
            <rFont val="Tahoma"/>
            <charset val="1"/>
          </rPr>
          <t>SMO</t>
        </r>
        <r>
          <rPr>
            <sz val="9"/>
            <color indexed="81"/>
            <rFont val="Tahoma"/>
            <charset val="1"/>
          </rPr>
          <t xml:space="preserve">
Día de vacaciones</t>
        </r>
      </text>
    </comment>
    <comment ref="R14" authorId="0" shapeId="0">
      <text>
        <r>
          <rPr>
            <b/>
            <sz val="9"/>
            <color indexed="81"/>
            <rFont val="Tahoma"/>
            <charset val="1"/>
          </rPr>
          <t>SMO</t>
        </r>
        <r>
          <rPr>
            <sz val="9"/>
            <color indexed="81"/>
            <rFont val="Tahoma"/>
            <charset val="1"/>
          </rPr>
          <t xml:space="preserve">
Baja</t>
        </r>
      </text>
    </comment>
  </commentList>
</comments>
</file>

<file path=xl/comments3.xml><?xml version="1.0" encoding="utf-8"?>
<comments xmlns="http://schemas.openxmlformats.org/spreadsheetml/2006/main">
  <authors>
    <author>ALMAGRO CABRERA David</author>
  </authors>
  <commentList>
    <comment ref="G4" authorId="0" shapeId="0">
      <text>
        <r>
          <rPr>
            <b/>
            <sz val="9"/>
            <color indexed="81"/>
            <rFont val="Tahoma"/>
            <family val="2"/>
          </rPr>
          <t>SMO</t>
        </r>
        <r>
          <rPr>
            <sz val="9"/>
            <color indexed="81"/>
            <rFont val="Tahoma"/>
            <family val="2"/>
          </rPr>
          <t xml:space="preserve">
Si el valor es rojo suma 0, si es amarillo suma 1 y si es verde suma 2</t>
        </r>
      </text>
    </comment>
    <comment ref="H4" authorId="0" shapeId="0">
      <text>
        <r>
          <rPr>
            <b/>
            <sz val="9"/>
            <color indexed="81"/>
            <rFont val="Tahoma"/>
            <family val="2"/>
          </rPr>
          <t>SMO</t>
        </r>
        <r>
          <rPr>
            <sz val="9"/>
            <color indexed="81"/>
            <rFont val="Tahoma"/>
            <family val="2"/>
          </rPr>
          <t xml:space="preserve">
Es el promedio de la puntuación dada a los KPIs dentro del objetivo</t>
        </r>
      </text>
    </comment>
  </commentList>
</comments>
</file>

<file path=xl/sharedStrings.xml><?xml version="1.0" encoding="utf-8"?>
<sst xmlns="http://schemas.openxmlformats.org/spreadsheetml/2006/main" count="260" uniqueCount="160">
  <si>
    <t>Sprint</t>
  </si>
  <si>
    <t>Satisfacción equipo</t>
  </si>
  <si>
    <t>% Cobertura</t>
  </si>
  <si>
    <t>Sp14</t>
  </si>
  <si>
    <t>Sp15</t>
  </si>
  <si>
    <t>Sp16</t>
  </si>
  <si>
    <t>Sp17</t>
  </si>
  <si>
    <t>Sp18</t>
  </si>
  <si>
    <t>Sp19</t>
  </si>
  <si>
    <t>Sp20</t>
  </si>
  <si>
    <t>Sp21</t>
  </si>
  <si>
    <t>Sp22</t>
  </si>
  <si>
    <t>Sp23</t>
  </si>
  <si>
    <t>Sp24</t>
  </si>
  <si>
    <t>Sp25</t>
  </si>
  <si>
    <t>Sp26</t>
  </si>
  <si>
    <t>Sp27</t>
  </si>
  <si>
    <t>Sp28</t>
  </si>
  <si>
    <t>% Disponibilidad equipo</t>
  </si>
  <si>
    <r>
      <t xml:space="preserve">Cambio miembros equipo
</t>
    </r>
    <r>
      <rPr>
        <i/>
        <sz val="11"/>
        <color theme="1"/>
        <rFont val="Calibri"/>
        <family val="2"/>
        <scheme val="minor"/>
      </rPr>
      <t>(no contar cambios por ampliación/reducción equipo promovida por el SAS)</t>
    </r>
  </si>
  <si>
    <t>Rotación Acumulada último año</t>
  </si>
  <si>
    <t>Sp1</t>
  </si>
  <si>
    <t>Sp2</t>
  </si>
  <si>
    <t>Sp3</t>
  </si>
  <si>
    <t>Sp4</t>
  </si>
  <si>
    <t>Sp5</t>
  </si>
  <si>
    <t>Sp6</t>
  </si>
  <si>
    <t>Sp7</t>
  </si>
  <si>
    <t>Sp8</t>
  </si>
  <si>
    <t>Sp9</t>
  </si>
  <si>
    <t>Sp10</t>
  </si>
  <si>
    <t>Sp11</t>
  </si>
  <si>
    <t>Sp12</t>
  </si>
  <si>
    <t>Sp13</t>
  </si>
  <si>
    <t>Sp29</t>
  </si>
  <si>
    <t>Sp30</t>
  </si>
  <si>
    <t>Sp31</t>
  </si>
  <si>
    <t>Sp32</t>
  </si>
  <si>
    <t>Sp33</t>
  </si>
  <si>
    <t>Sp34</t>
  </si>
  <si>
    <t>Sp35</t>
  </si>
  <si>
    <t>Sp36</t>
  </si>
  <si>
    <t>Velocidad Normalizada</t>
  </si>
  <si>
    <t>MÉTRICAS CALIDAD</t>
  </si>
  <si>
    <t>MÉTRICAS ROTACIÓN</t>
  </si>
  <si>
    <t>MÉTRICAS PEOPLE &amp; SATISFACCIÓN SPRINT</t>
  </si>
  <si>
    <t>Celdas calculadas automáticamente</t>
  </si>
  <si>
    <t>Celdas a actualizar tras sprint planning</t>
  </si>
  <si>
    <t>Celdas a actualizar tras sprint review</t>
  </si>
  <si>
    <t>Satisfacción cliente / PO</t>
  </si>
  <si>
    <t>% Total Puntos Funcionales</t>
  </si>
  <si>
    <t>%Total Puntos No Funcionales</t>
  </si>
  <si>
    <t>Métricas Desarrollo</t>
  </si>
  <si>
    <t>MÉTRICAS PLANIFICACIÓN</t>
  </si>
  <si>
    <t>RESUMEN PLANIFICACIÓN</t>
  </si>
  <si>
    <t>Puntos reservados para contenido no planificable</t>
  </si>
  <si>
    <t>CÁLCULOS AUTOMÁTICOS ENTREGA</t>
  </si>
  <si>
    <t>Velocidad esperada del Sprint</t>
  </si>
  <si>
    <t>Desviación TOTAL (Capacidad VS Entregado)</t>
  </si>
  <si>
    <t>Predictibilidad</t>
  </si>
  <si>
    <t>Puntos totales entregados</t>
  </si>
  <si>
    <t>Puntos quemados PLANIFICABLES</t>
  </si>
  <si>
    <t>Puntos quemados NO PLANIFICABLES</t>
  </si>
  <si>
    <t>ENTREGA PUNTOS</t>
  </si>
  <si>
    <t>%Reserva finalmente necesaria para contenido NO planificable</t>
  </si>
  <si>
    <t>Desviación estimación contenido planificable (puntos)</t>
  </si>
  <si>
    <t>Desviación contenido NO planificable (puntos)</t>
  </si>
  <si>
    <t>Puntos quemados FUERA DE BACKLOG (planificables)</t>
  </si>
  <si>
    <t>Puntos planificados (contenido planificable)</t>
  </si>
  <si>
    <t>Vacía
(no tocar)</t>
  </si>
  <si>
    <t>NO</t>
  </si>
  <si>
    <t>Pruebas automáticas</t>
  </si>
  <si>
    <t>KPIs</t>
  </si>
  <si>
    <t>Reserva no planificable</t>
  </si>
  <si>
    <t>Velocidad normalizada</t>
  </si>
  <si>
    <t>Cobertura</t>
  </si>
  <si>
    <t>Satisfacción PO</t>
  </si>
  <si>
    <t>SATISFACCIÓN</t>
  </si>
  <si>
    <t>NOTAS SCRUM MASTER</t>
  </si>
  <si>
    <t>Días disponibles</t>
  </si>
  <si>
    <t>Días no disponibles</t>
  </si>
  <si>
    <t>Día 15</t>
  </si>
  <si>
    <t>Día 14</t>
  </si>
  <si>
    <t>Día 13</t>
  </si>
  <si>
    <t>Día 12</t>
  </si>
  <si>
    <t>Día 11</t>
  </si>
  <si>
    <t>Día 10</t>
  </si>
  <si>
    <t>Día 9</t>
  </si>
  <si>
    <t>Día 8</t>
  </si>
  <si>
    <t>Día 7</t>
  </si>
  <si>
    <t>Día 6</t>
  </si>
  <si>
    <t>Día 5</t>
  </si>
  <si>
    <t>Día 4</t>
  </si>
  <si>
    <t>Día 3</t>
  </si>
  <si>
    <t>Día 2</t>
  </si>
  <si>
    <t>Día 1</t>
  </si>
  <si>
    <t>Otros</t>
  </si>
  <si>
    <t>Vacaciones</t>
  </si>
  <si>
    <t>Festivo</t>
  </si>
  <si>
    <t>Formación</t>
  </si>
  <si>
    <t>M</t>
  </si>
  <si>
    <t>L</t>
  </si>
  <si>
    <t>V</t>
  </si>
  <si>
    <t>J</t>
  </si>
  <si>
    <t>X</t>
  </si>
  <si>
    <t>Desarrollador 1 (100%)</t>
  </si>
  <si>
    <t>Desarrollador 2 (100%)</t>
  </si>
  <si>
    <t>Desarrollador 3 (100%)</t>
  </si>
  <si>
    <t>Puntos totales del Sprint (ptos planif + no planif)</t>
  </si>
  <si>
    <t>&lt;40%</t>
  </si>
  <si>
    <t>&gt;60%</t>
  </si>
  <si>
    <t>≥35%</t>
  </si>
  <si>
    <t>&lt;20%</t>
  </si>
  <si>
    <t>&lt;80%</t>
  </si>
  <si>
    <t>&gt;90%</t>
  </si>
  <si>
    <t>≤5</t>
  </si>
  <si>
    <t>≥7</t>
  </si>
  <si>
    <t>SI</t>
  </si>
  <si>
    <t>≤40%</t>
  </si>
  <si>
    <t>≥65%</t>
  </si>
  <si>
    <t>Disponibilidad media del Equipo</t>
  </si>
  <si>
    <t>%Reserva No Planificable</t>
  </si>
  <si>
    <t>VALOR ENTREGADO</t>
  </si>
  <si>
    <t>MEJORA CONTINUA</t>
  </si>
  <si>
    <t>CALIDAD</t>
  </si>
  <si>
    <t>Contenido funcional</t>
  </si>
  <si>
    <t>Satisfacción STIC</t>
  </si>
  <si>
    <t>Ref. equipo</t>
  </si>
  <si>
    <t>&gt;0%</t>
  </si>
  <si>
    <t>&lt;0%</t>
  </si>
  <si>
    <t>N/A</t>
  </si>
  <si>
    <t>Velocidad media trimestral</t>
  </si>
  <si>
    <r>
      <rPr>
        <b/>
        <i/>
        <sz val="12"/>
        <color theme="1"/>
        <rFont val="Calibri"/>
        <family val="2"/>
        <scheme val="minor"/>
      </rPr>
      <t xml:space="preserve"> </t>
    </r>
    <r>
      <rPr>
        <b/>
        <sz val="12"/>
        <color theme="1"/>
        <rFont val="Calibri"/>
        <family val="2"/>
      </rPr>
      <t>∆</t>
    </r>
    <r>
      <rPr>
        <sz val="11"/>
        <color theme="1"/>
        <rFont val="Calibri"/>
        <family val="2"/>
      </rPr>
      <t>V</t>
    </r>
    <r>
      <rPr>
        <i/>
        <sz val="11"/>
        <color theme="1"/>
        <rFont val="Calibri"/>
        <family val="2"/>
        <scheme val="minor"/>
      </rPr>
      <t>elocidad (trimestral)</t>
    </r>
  </si>
  <si>
    <t>Días de NO disponibilidad del equipo</t>
  </si>
  <si>
    <t>Desarrollador 4 (100%)</t>
  </si>
  <si>
    <t>Desarrollador 5 (100%)</t>
  </si>
  <si>
    <t>Desarrollador 6 (100%)</t>
  </si>
  <si>
    <t>Días de disponibilidad media del equipo de desarrollo</t>
  </si>
  <si>
    <t>DÍAS DEL NUEVO SPRINT</t>
  </si>
  <si>
    <t>LEYENDA</t>
  </si>
  <si>
    <t>VELOCIDAD NORMALIZADA DE REFERENCIA</t>
  </si>
  <si>
    <t>Desarrollador 7 (100%)</t>
  </si>
  <si>
    <t>REPORTE SPRINT</t>
  </si>
  <si>
    <t>(sobre 10)</t>
  </si>
  <si>
    <t>CONSECUCIÓN OBJETIVOS</t>
  </si>
  <si>
    <t>RANGO VALORES</t>
  </si>
  <si>
    <t>PROMEDIO SPRINT</t>
  </si>
  <si>
    <t>&gt; 0% ó
&lt;50%</t>
  </si>
  <si>
    <t>Puntos Funcionales</t>
  </si>
  <si>
    <t>Puntos Bugs y Deuda Técnica</t>
  </si>
  <si>
    <t>Puntos Operación</t>
  </si>
  <si>
    <t>Puntos Otros</t>
  </si>
  <si>
    <t>Puntos Incidencia</t>
  </si>
  <si>
    <t>Ptos Bugs Pendientes y Deuda Técnica</t>
  </si>
  <si>
    <t>Estimación Deuda Técnica acumulada antes de la finalización del Sprint (sprints anteriores)</t>
  </si>
  <si>
    <t>% Puntos Funcionales</t>
  </si>
  <si>
    <t>% Puntos Bugs y Deuda Técnica</t>
  </si>
  <si>
    <t>% Puntos Incidencia</t>
  </si>
  <si>
    <t>% Puntos Operación</t>
  </si>
  <si>
    <t>% Puntos 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</si>
</sst>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1"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
      <b/>
      <sz val="9"/>
      <color indexed="81"/>
      <name val="Tahoma"/>
      <family val="2"/>
    </font>
    <font>
      <b/>
      <sz val="12"/>
      <color theme="0"/>
      <name val="Calibri"/>
      <family val="2"/>
      <scheme val="minor"/>
    </font>
    <font>
      <sz val="11"/>
      <name val="Calibri"/>
      <family val="2"/>
      <scheme val="minor"/>
    </font>
    <font>
      <i/>
      <sz val="11"/>
      <name val="Calibri"/>
      <family val="2"/>
      <scheme val="minor"/>
    </font>
    <font>
      <sz val="11"/>
      <color theme="0"/>
      <name val="Calibri"/>
      <family val="2"/>
      <scheme val="minor"/>
    </font>
    <font>
      <b/>
      <i/>
      <sz val="11"/>
      <name val="Calibri"/>
      <family val="2"/>
      <scheme val="minor"/>
    </font>
    <font>
      <b/>
      <sz val="11"/>
      <color theme="0"/>
      <name val="Calibri"/>
      <family val="2"/>
      <scheme val="minor"/>
    </font>
    <font>
      <sz val="9"/>
      <color indexed="81"/>
      <name val="Tahoma"/>
      <family val="2"/>
    </font>
    <font>
      <sz val="11"/>
      <color theme="1"/>
      <name val="Calibri"/>
      <family val="2"/>
    </font>
    <font>
      <sz val="8"/>
      <color theme="1"/>
      <name val="Calibri"/>
      <family val="2"/>
      <scheme val="minor"/>
    </font>
    <font>
      <b/>
      <sz val="22"/>
      <color rgb="FF0070C0"/>
      <name val="Calibri"/>
      <family val="2"/>
      <scheme val="minor"/>
    </font>
    <font>
      <b/>
      <sz val="20"/>
      <color rgb="FF0070C0"/>
      <name val="Calibri"/>
      <family val="2"/>
      <scheme val="minor"/>
    </font>
    <font>
      <i/>
      <sz val="10"/>
      <color theme="1"/>
      <name val="Calibri"/>
      <family val="2"/>
      <scheme val="minor"/>
    </font>
    <font>
      <i/>
      <sz val="10"/>
      <color theme="1"/>
      <name val="Calibri"/>
      <family val="2"/>
    </font>
    <font>
      <b/>
      <i/>
      <sz val="10"/>
      <color theme="1"/>
      <name val="Calibri"/>
      <family val="2"/>
      <scheme val="minor"/>
    </font>
    <font>
      <i/>
      <sz val="9"/>
      <color theme="1"/>
      <name val="Calibri"/>
      <family val="2"/>
      <scheme val="minor"/>
    </font>
    <font>
      <b/>
      <i/>
      <sz val="9"/>
      <color theme="1"/>
      <name val="Calibri"/>
      <family val="2"/>
      <scheme val="minor"/>
    </font>
    <font>
      <b/>
      <i/>
      <sz val="12"/>
      <color theme="1"/>
      <name val="Calibri"/>
      <family val="2"/>
      <scheme val="minor"/>
    </font>
    <font>
      <b/>
      <sz val="12"/>
      <color theme="1"/>
      <name val="Calibri"/>
      <family val="2"/>
    </font>
    <font>
      <sz val="9"/>
      <color indexed="81"/>
      <name val="Tahoma"/>
      <charset val="1"/>
    </font>
    <font>
      <b/>
      <sz val="9"/>
      <color indexed="81"/>
      <name val="Tahoma"/>
      <charset val="1"/>
    </font>
    <font>
      <b/>
      <sz val="12"/>
      <color theme="1"/>
      <name val="Calibri"/>
      <family val="2"/>
      <scheme val="minor"/>
    </font>
    <font>
      <b/>
      <sz val="12"/>
      <name val="Calibri"/>
      <family val="2"/>
      <scheme val="minor"/>
    </font>
    <font>
      <b/>
      <sz val="14"/>
      <color theme="1"/>
      <name val="Calibri"/>
      <family val="2"/>
      <scheme val="minor"/>
    </font>
    <font>
      <b/>
      <i/>
      <sz val="14"/>
      <color theme="1" tint="0.499984740745262"/>
      <name val="Calibri"/>
      <family val="2"/>
      <scheme val="minor"/>
    </font>
    <font>
      <sz val="11"/>
      <color theme="0" tint="-0.34998626667073579"/>
      <name val="Calibri"/>
      <family val="2"/>
      <scheme val="minor"/>
    </font>
  </fonts>
  <fills count="2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rgb="FFFFC000"/>
        <bgColor indexed="64"/>
      </patternFill>
    </fill>
    <fill>
      <patternFill patternType="solid">
        <fgColor rgb="FF002060"/>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7"/>
        <bgColor indexed="64"/>
      </patternFill>
    </fill>
    <fill>
      <patternFill patternType="solid">
        <fgColor theme="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00B0F0"/>
        <bgColor indexed="64"/>
      </patternFill>
    </fill>
    <fill>
      <patternFill patternType="solid">
        <fgColor indexed="65"/>
        <bgColor indexed="64"/>
      </patternFill>
    </fill>
    <fill>
      <patternFill patternType="solid">
        <fgColor rgb="FFFFFF00"/>
        <bgColor indexed="64"/>
      </patternFill>
    </fill>
    <fill>
      <patternFill patternType="solid">
        <fgColor rgb="FF92D05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EB6D6D"/>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49998474074526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243">
    <xf numFmtId="0" fontId="0" fillId="0" borderId="0" xfId="0"/>
    <xf numFmtId="0" fontId="0" fillId="2" borderId="0" xfId="0" applyFill="1"/>
    <xf numFmtId="0" fontId="0" fillId="2" borderId="5" xfId="0" applyFill="1" applyBorder="1"/>
    <xf numFmtId="0" fontId="0" fillId="2" borderId="0"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0" borderId="0" xfId="0" applyFill="1" applyBorder="1"/>
    <xf numFmtId="0" fontId="0" fillId="0" borderId="5" xfId="0" applyFill="1" applyBorder="1"/>
    <xf numFmtId="0" fontId="0" fillId="0" borderId="0" xfId="0" applyBorder="1"/>
    <xf numFmtId="0" fontId="0" fillId="0" borderId="7" xfId="0" applyFill="1" applyBorder="1"/>
    <xf numFmtId="0" fontId="0" fillId="0" borderId="8" xfId="0" applyBorder="1"/>
    <xf numFmtId="0" fontId="0" fillId="2" borderId="0" xfId="0" applyFill="1" applyBorder="1" applyAlignment="1">
      <alignment horizontal="right"/>
    </xf>
    <xf numFmtId="0" fontId="0" fillId="2" borderId="1" xfId="0" applyFill="1" applyBorder="1"/>
    <xf numFmtId="0" fontId="2" fillId="0" borderId="10" xfId="0" applyFont="1" applyFill="1" applyBorder="1" applyAlignment="1">
      <alignment vertical="top"/>
    </xf>
    <xf numFmtId="0" fontId="0" fillId="0" borderId="5" xfId="0" applyBorder="1"/>
    <xf numFmtId="1" fontId="0" fillId="0" borderId="5" xfId="1" applyNumberFormat="1" applyFont="1" applyFill="1" applyBorder="1"/>
    <xf numFmtId="1" fontId="0" fillId="0" borderId="7" xfId="1" applyNumberFormat="1" applyFont="1" applyFill="1" applyBorder="1"/>
    <xf numFmtId="9" fontId="9" fillId="8" borderId="0" xfId="1" applyFont="1" applyFill="1" applyBorder="1"/>
    <xf numFmtId="9" fontId="9" fillId="8" borderId="6" xfId="1" applyFont="1" applyFill="1" applyBorder="1"/>
    <xf numFmtId="9" fontId="9" fillId="8" borderId="8" xfId="1" applyFont="1" applyFill="1" applyBorder="1"/>
    <xf numFmtId="0" fontId="9" fillId="8" borderId="0" xfId="0" applyFont="1" applyFill="1" applyBorder="1"/>
    <xf numFmtId="0" fontId="9" fillId="8" borderId="8" xfId="0" applyFont="1" applyFill="1" applyBorder="1"/>
    <xf numFmtId="0" fontId="4" fillId="10" borderId="11" xfId="0" applyFont="1" applyFill="1" applyBorder="1" applyAlignment="1">
      <alignment vertical="top" wrapText="1"/>
    </xf>
    <xf numFmtId="0" fontId="0" fillId="9" borderId="1" xfId="0" applyFill="1" applyBorder="1"/>
    <xf numFmtId="0" fontId="0" fillId="10" borderId="1" xfId="0" applyFill="1" applyBorder="1"/>
    <xf numFmtId="0" fontId="9" fillId="7" borderId="1" xfId="0" applyFont="1" applyFill="1" applyBorder="1"/>
    <xf numFmtId="0" fontId="4" fillId="10" borderId="10" xfId="0" applyFont="1" applyFill="1" applyBorder="1" applyAlignment="1">
      <alignment vertical="top" wrapText="1"/>
    </xf>
    <xf numFmtId="0" fontId="0" fillId="2" borderId="2" xfId="0" applyFill="1" applyBorder="1"/>
    <xf numFmtId="0" fontId="0" fillId="2" borderId="3" xfId="0" applyFill="1" applyBorder="1"/>
    <xf numFmtId="0" fontId="0" fillId="2" borderId="4" xfId="0" applyFill="1" applyBorder="1"/>
    <xf numFmtId="0" fontId="10" fillId="2" borderId="3" xfId="0" applyFont="1" applyFill="1" applyBorder="1" applyAlignment="1">
      <alignment vertical="center"/>
    </xf>
    <xf numFmtId="0" fontId="10" fillId="2" borderId="2" xfId="0" applyFont="1" applyFill="1" applyBorder="1" applyAlignment="1">
      <alignment vertical="center"/>
    </xf>
    <xf numFmtId="0" fontId="11" fillId="7" borderId="11" xfId="0" applyFont="1" applyFill="1" applyBorder="1" applyAlignment="1">
      <alignment vertical="top" wrapText="1"/>
    </xf>
    <xf numFmtId="0" fontId="11" fillId="7" borderId="12" xfId="0" applyFont="1" applyFill="1" applyBorder="1" applyAlignment="1">
      <alignment vertical="top" wrapText="1"/>
    </xf>
    <xf numFmtId="1" fontId="9" fillId="8" borderId="0" xfId="1" applyNumberFormat="1" applyFont="1" applyFill="1" applyBorder="1"/>
    <xf numFmtId="1" fontId="9" fillId="8" borderId="8" xfId="1" applyNumberFormat="1" applyFont="1" applyFill="1" applyBorder="1"/>
    <xf numFmtId="0" fontId="0" fillId="2" borderId="0" xfId="0" applyFill="1" applyBorder="1" applyAlignment="1">
      <alignment vertical="top"/>
    </xf>
    <xf numFmtId="0" fontId="0" fillId="2" borderId="0" xfId="0" applyFill="1" applyBorder="1" applyAlignment="1">
      <alignment horizontal="right" vertical="top"/>
    </xf>
    <xf numFmtId="0" fontId="10" fillId="2" borderId="4" xfId="0" applyFont="1" applyFill="1" applyBorder="1" applyAlignment="1">
      <alignment vertical="center"/>
    </xf>
    <xf numFmtId="9" fontId="9" fillId="8" borderId="9" xfId="1" applyFont="1" applyFill="1" applyBorder="1"/>
    <xf numFmtId="165" fontId="0" fillId="0" borderId="0" xfId="0" applyNumberFormat="1"/>
    <xf numFmtId="9" fontId="0" fillId="0" borderId="0" xfId="1" applyFont="1"/>
    <xf numFmtId="9" fontId="0" fillId="2" borderId="0" xfId="1" applyFont="1" applyFill="1"/>
    <xf numFmtId="0" fontId="8" fillId="2" borderId="3" xfId="0" applyFont="1" applyFill="1" applyBorder="1" applyAlignment="1">
      <alignment vertical="center"/>
    </xf>
    <xf numFmtId="0" fontId="3" fillId="2" borderId="4" xfId="0" applyFont="1" applyFill="1" applyBorder="1" applyAlignment="1">
      <alignment vertical="center"/>
    </xf>
    <xf numFmtId="1" fontId="0" fillId="0" borderId="0" xfId="0" applyNumberFormat="1" applyBorder="1"/>
    <xf numFmtId="1" fontId="0" fillId="0" borderId="0" xfId="0" applyNumberFormat="1" applyFill="1" applyBorder="1"/>
    <xf numFmtId="0" fontId="3" fillId="2" borderId="11" xfId="0" applyFont="1" applyFill="1" applyBorder="1" applyAlignment="1">
      <alignment vertical="center"/>
    </xf>
    <xf numFmtId="0" fontId="10" fillId="2" borderId="11" xfId="0" applyFont="1" applyFill="1" applyBorder="1" applyAlignment="1">
      <alignment vertical="center"/>
    </xf>
    <xf numFmtId="0" fontId="10" fillId="2" borderId="12" xfId="0" applyFont="1" applyFill="1" applyBorder="1" applyAlignment="1">
      <alignment vertical="center"/>
    </xf>
    <xf numFmtId="1" fontId="9" fillId="8" borderId="6" xfId="1" applyNumberFormat="1" applyFont="1" applyFill="1" applyBorder="1"/>
    <xf numFmtId="1" fontId="9" fillId="7" borderId="6" xfId="1" applyNumberFormat="1" applyFont="1" applyFill="1" applyBorder="1"/>
    <xf numFmtId="1" fontId="9" fillId="7" borderId="9" xfId="1" applyNumberFormat="1" applyFont="1" applyFill="1" applyBorder="1"/>
    <xf numFmtId="2" fontId="0" fillId="0" borderId="0" xfId="1" applyNumberFormat="1" applyFont="1" applyFill="1" applyBorder="1"/>
    <xf numFmtId="9" fontId="9" fillId="8" borderId="0" xfId="1" applyNumberFormat="1" applyFont="1" applyFill="1" applyBorder="1"/>
    <xf numFmtId="9" fontId="9" fillId="8" borderId="8" xfId="1" applyNumberFormat="1" applyFont="1" applyFill="1" applyBorder="1"/>
    <xf numFmtId="0" fontId="4" fillId="2" borderId="1" xfId="0" applyFont="1" applyFill="1" applyBorder="1"/>
    <xf numFmtId="0" fontId="2" fillId="2" borderId="1" xfId="0" applyFont="1" applyFill="1" applyBorder="1"/>
    <xf numFmtId="0" fontId="0" fillId="0" borderId="3" xfId="0" applyBorder="1"/>
    <xf numFmtId="164" fontId="0" fillId="0" borderId="0" xfId="0" applyNumberFormat="1" applyBorder="1"/>
    <xf numFmtId="164" fontId="0" fillId="0" borderId="8" xfId="0" applyNumberFormat="1" applyBorder="1"/>
    <xf numFmtId="164" fontId="0" fillId="0" borderId="3" xfId="0" applyNumberFormat="1" applyBorder="1"/>
    <xf numFmtId="0" fontId="0" fillId="2" borderId="8" xfId="0" applyFill="1" applyBorder="1" applyAlignment="1">
      <alignment horizontal="right"/>
    </xf>
    <xf numFmtId="0" fontId="0" fillId="13" borderId="0" xfId="0" applyFill="1"/>
    <xf numFmtId="0" fontId="9" fillId="8" borderId="3" xfId="0" applyFont="1" applyFill="1" applyBorder="1"/>
    <xf numFmtId="0" fontId="4" fillId="10" borderId="3" xfId="0" applyFont="1" applyFill="1" applyBorder="1" applyAlignment="1">
      <alignment vertical="top" wrapText="1"/>
    </xf>
    <xf numFmtId="0" fontId="0" fillId="14" borderId="1" xfId="0" applyFill="1" applyBorder="1"/>
    <xf numFmtId="0" fontId="0" fillId="0" borderId="24" xfId="0" applyBorder="1"/>
    <xf numFmtId="0" fontId="0" fillId="0" borderId="25" xfId="0" applyFill="1" applyBorder="1"/>
    <xf numFmtId="0" fontId="0" fillId="0" borderId="25" xfId="0" applyBorder="1"/>
    <xf numFmtId="0" fontId="0" fillId="0" borderId="28" xfId="0" applyBorder="1"/>
    <xf numFmtId="0" fontId="0" fillId="4" borderId="31" xfId="0" applyFill="1" applyBorder="1" applyAlignment="1">
      <alignment horizontal="center" vertical="center" wrapText="1"/>
    </xf>
    <xf numFmtId="0" fontId="0" fillId="15" borderId="32" xfId="0"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3" borderId="0" xfId="0" applyFill="1" applyAlignment="1">
      <alignment horizontal="center"/>
    </xf>
    <xf numFmtId="0" fontId="0" fillId="18" borderId="0" xfId="0" applyFill="1" applyAlignment="1">
      <alignment horizontal="center"/>
    </xf>
    <xf numFmtId="0" fontId="0" fillId="2" borderId="11" xfId="0" applyFill="1" applyBorder="1"/>
    <xf numFmtId="0" fontId="2" fillId="9" borderId="3" xfId="0" applyFont="1" applyFill="1" applyBorder="1" applyAlignment="1">
      <alignment vertical="top" wrapText="1"/>
    </xf>
    <xf numFmtId="0" fontId="11" fillId="7" borderId="3" xfId="0" applyFont="1" applyFill="1" applyBorder="1" applyAlignment="1">
      <alignment vertical="top" wrapText="1"/>
    </xf>
    <xf numFmtId="0" fontId="11" fillId="7" borderId="4" xfId="0" applyFont="1" applyFill="1" applyBorder="1" applyAlignment="1">
      <alignment vertical="top" wrapText="1"/>
    </xf>
    <xf numFmtId="1" fontId="0" fillId="0" borderId="3" xfId="0" applyNumberFormat="1" applyFill="1" applyBorder="1"/>
    <xf numFmtId="9" fontId="9" fillId="8" borderId="3" xfId="1" applyFont="1" applyFill="1" applyBorder="1"/>
    <xf numFmtId="9" fontId="9" fillId="8" borderId="4" xfId="1" applyFont="1" applyFill="1" applyBorder="1"/>
    <xf numFmtId="2" fontId="0" fillId="0" borderId="8" xfId="1" applyNumberFormat="1" applyFont="1" applyFill="1" applyBorder="1"/>
    <xf numFmtId="1" fontId="0" fillId="0" borderId="3" xfId="0" applyNumberFormat="1" applyBorder="1"/>
    <xf numFmtId="165" fontId="0" fillId="0" borderId="0" xfId="1" applyNumberFormat="1" applyFont="1" applyFill="1" applyBorder="1"/>
    <xf numFmtId="1" fontId="0" fillId="0" borderId="0" xfId="1" applyNumberFormat="1" applyFont="1" applyFill="1" applyBorder="1"/>
    <xf numFmtId="0" fontId="2" fillId="11" borderId="40" xfId="0" applyFont="1" applyFill="1" applyBorder="1"/>
    <xf numFmtId="0" fontId="0" fillId="0" borderId="6" xfId="0" applyBorder="1"/>
    <xf numFmtId="0" fontId="3" fillId="2" borderId="36" xfId="0" applyFont="1" applyFill="1" applyBorder="1" applyAlignment="1">
      <alignment horizontal="right"/>
    </xf>
    <xf numFmtId="0" fontId="3" fillId="2" borderId="40" xfId="0" applyFont="1" applyFill="1" applyBorder="1" applyAlignment="1">
      <alignment horizontal="right"/>
    </xf>
    <xf numFmtId="0" fontId="3" fillId="2" borderId="0" xfId="0" applyFont="1" applyFill="1" applyBorder="1" applyAlignment="1">
      <alignment horizontal="right"/>
    </xf>
    <xf numFmtId="0" fontId="3" fillId="2" borderId="29" xfId="0" applyFont="1" applyFill="1" applyBorder="1" applyAlignment="1">
      <alignment horizontal="right"/>
    </xf>
    <xf numFmtId="0" fontId="2" fillId="21" borderId="33" xfId="0" applyFont="1" applyFill="1" applyBorder="1" applyAlignment="1">
      <alignment horizontal="center"/>
    </xf>
    <xf numFmtId="0" fontId="0" fillId="20" borderId="39" xfId="0" applyFill="1" applyBorder="1"/>
    <xf numFmtId="0" fontId="17" fillId="21" borderId="32" xfId="0" applyFont="1" applyFill="1" applyBorder="1" applyAlignment="1">
      <alignment horizontal="center"/>
    </xf>
    <xf numFmtId="0" fontId="18" fillId="21" borderId="39" xfId="0" applyFont="1" applyFill="1" applyBorder="1" applyAlignment="1">
      <alignment horizontal="center"/>
    </xf>
    <xf numFmtId="0" fontId="17" fillId="21" borderId="41" xfId="0" applyFont="1" applyFill="1" applyBorder="1" applyAlignment="1">
      <alignment horizontal="center"/>
    </xf>
    <xf numFmtId="0" fontId="18" fillId="21" borderId="41" xfId="0" applyFont="1" applyFill="1" applyBorder="1" applyAlignment="1">
      <alignment horizontal="center"/>
    </xf>
    <xf numFmtId="0" fontId="18" fillId="21" borderId="42" xfId="0" applyFont="1" applyFill="1" applyBorder="1" applyAlignment="1">
      <alignment horizontal="center"/>
    </xf>
    <xf numFmtId="0" fontId="17" fillId="21" borderId="39" xfId="0" applyFont="1" applyFill="1" applyBorder="1" applyAlignment="1">
      <alignment horizontal="center"/>
    </xf>
    <xf numFmtId="0" fontId="17" fillId="21" borderId="42" xfId="0" applyFont="1" applyFill="1" applyBorder="1" applyAlignment="1">
      <alignment horizontal="center"/>
    </xf>
    <xf numFmtId="0" fontId="0" fillId="12" borderId="46" xfId="0" applyFill="1" applyBorder="1"/>
    <xf numFmtId="0" fontId="17" fillId="21" borderId="43" xfId="0" applyFont="1" applyFill="1" applyBorder="1" applyAlignment="1">
      <alignment horizontal="center"/>
    </xf>
    <xf numFmtId="0" fontId="17" fillId="21" borderId="46" xfId="0" applyFont="1" applyFill="1" applyBorder="1" applyAlignment="1">
      <alignment horizontal="center"/>
    </xf>
    <xf numFmtId="0" fontId="17" fillId="21" borderId="6" xfId="0" applyFont="1" applyFill="1" applyBorder="1" applyAlignment="1">
      <alignment horizontal="center"/>
    </xf>
    <xf numFmtId="0" fontId="18" fillId="21" borderId="6" xfId="0" applyFont="1" applyFill="1" applyBorder="1" applyAlignment="1">
      <alignment horizontal="center"/>
    </xf>
    <xf numFmtId="0" fontId="18" fillId="21" borderId="47" xfId="0" applyFont="1" applyFill="1" applyBorder="1" applyAlignment="1">
      <alignment horizontal="center"/>
    </xf>
    <xf numFmtId="0" fontId="19" fillId="21" borderId="46" xfId="0" applyFont="1" applyFill="1" applyBorder="1" applyAlignment="1">
      <alignment horizontal="center"/>
    </xf>
    <xf numFmtId="0" fontId="21" fillId="21" borderId="3" xfId="0" applyFont="1" applyFill="1" applyBorder="1" applyAlignment="1">
      <alignment horizontal="center" vertical="center" wrapText="1"/>
    </xf>
    <xf numFmtId="0" fontId="20" fillId="2" borderId="3" xfId="0" applyFont="1" applyFill="1" applyBorder="1" applyAlignment="1">
      <alignment horizontal="center"/>
    </xf>
    <xf numFmtId="0" fontId="21" fillId="21" borderId="8" xfId="0" applyFont="1" applyFill="1" applyBorder="1" applyAlignment="1">
      <alignment horizontal="center" vertical="center" wrapText="1"/>
    </xf>
    <xf numFmtId="0" fontId="20" fillId="2" borderId="8" xfId="0" applyFont="1" applyFill="1" applyBorder="1" applyAlignment="1">
      <alignment horizontal="center"/>
    </xf>
    <xf numFmtId="9" fontId="0" fillId="0" borderId="45" xfId="0" applyNumberFormat="1" applyBorder="1" applyAlignment="1">
      <alignment horizontal="center"/>
    </xf>
    <xf numFmtId="9" fontId="0" fillId="0" borderId="43" xfId="0" applyNumberFormat="1" applyBorder="1" applyAlignment="1">
      <alignment horizontal="center"/>
    </xf>
    <xf numFmtId="9" fontId="0" fillId="0" borderId="32" xfId="0" applyNumberFormat="1" applyBorder="1" applyAlignment="1">
      <alignment horizontal="center"/>
    </xf>
    <xf numFmtId="9" fontId="0" fillId="0" borderId="30" xfId="0" applyNumberFormat="1" applyBorder="1" applyAlignment="1">
      <alignment horizontal="center"/>
    </xf>
    <xf numFmtId="9" fontId="0" fillId="0" borderId="44" xfId="0" applyNumberFormat="1" applyBorder="1" applyAlignment="1">
      <alignment horizontal="center"/>
    </xf>
    <xf numFmtId="9" fontId="0" fillId="0" borderId="38" xfId="0" applyNumberFormat="1" applyBorder="1" applyAlignment="1">
      <alignment horizontal="center"/>
    </xf>
    <xf numFmtId="9" fontId="0" fillId="0" borderId="23" xfId="0" applyNumberFormat="1" applyBorder="1" applyAlignment="1">
      <alignment horizontal="center"/>
    </xf>
    <xf numFmtId="9" fontId="0" fillId="0" borderId="12" xfId="0" applyNumberFormat="1" applyBorder="1" applyAlignment="1">
      <alignment horizontal="center"/>
    </xf>
    <xf numFmtId="9" fontId="0" fillId="0" borderId="1" xfId="0" applyNumberFormat="1" applyBorder="1" applyAlignment="1">
      <alignment horizontal="center"/>
    </xf>
    <xf numFmtId="9" fontId="0" fillId="0" borderId="19" xfId="0" applyNumberFormat="1" applyBorder="1" applyAlignment="1">
      <alignment horizontal="center"/>
    </xf>
    <xf numFmtId="1" fontId="0" fillId="0" borderId="12" xfId="0" applyNumberFormat="1" applyBorder="1" applyAlignment="1">
      <alignment horizontal="center"/>
    </xf>
    <xf numFmtId="1" fontId="0" fillId="0" borderId="1" xfId="0" applyNumberFormat="1" applyBorder="1" applyAlignment="1">
      <alignment horizontal="center"/>
    </xf>
    <xf numFmtId="1" fontId="0" fillId="0" borderId="45" xfId="0" applyNumberFormat="1" applyBorder="1" applyAlignment="1">
      <alignment horizontal="center"/>
    </xf>
    <xf numFmtId="1" fontId="0" fillId="0" borderId="18" xfId="0" applyNumberFormat="1" applyBorder="1" applyAlignment="1">
      <alignment horizontal="center"/>
    </xf>
    <xf numFmtId="1" fontId="0" fillId="0" borderId="13" xfId="0" applyNumberFormat="1" applyBorder="1" applyAlignment="1">
      <alignment horizontal="center"/>
    </xf>
    <xf numFmtId="0" fontId="0" fillId="0" borderId="44" xfId="0" applyBorder="1" applyAlignment="1">
      <alignment horizontal="center"/>
    </xf>
    <xf numFmtId="0" fontId="0" fillId="0" borderId="38" xfId="0" applyBorder="1" applyAlignment="1">
      <alignment horizontal="center"/>
    </xf>
    <xf numFmtId="0" fontId="0" fillId="0" borderId="23" xfId="0" applyBorder="1" applyAlignment="1">
      <alignment horizontal="center"/>
    </xf>
    <xf numFmtId="9" fontId="0" fillId="0" borderId="18" xfId="0" applyNumberFormat="1" applyBorder="1" applyAlignment="1">
      <alignment horizontal="center"/>
    </xf>
    <xf numFmtId="9" fontId="0" fillId="0" borderId="13" xfId="0" applyNumberFormat="1" applyBorder="1" applyAlignment="1">
      <alignment horizontal="center"/>
    </xf>
    <xf numFmtId="1" fontId="20" fillId="2" borderId="3" xfId="0" applyNumberFormat="1" applyFont="1" applyFill="1" applyBorder="1" applyAlignment="1">
      <alignment horizontal="center"/>
    </xf>
    <xf numFmtId="1" fontId="20" fillId="2" borderId="8" xfId="0" applyNumberFormat="1" applyFont="1" applyFill="1" applyBorder="1" applyAlignment="1">
      <alignment horizontal="center"/>
    </xf>
    <xf numFmtId="0" fontId="0" fillId="0" borderId="49" xfId="0" applyFill="1" applyBorder="1"/>
    <xf numFmtId="0" fontId="0" fillId="14" borderId="50" xfId="0" applyFill="1" applyBorder="1"/>
    <xf numFmtId="0" fontId="0" fillId="14" borderId="38" xfId="0" applyFill="1" applyBorder="1"/>
    <xf numFmtId="0" fontId="0" fillId="2" borderId="38" xfId="0" applyFill="1" applyBorder="1"/>
    <xf numFmtId="0" fontId="0" fillId="2" borderId="20" xfId="0" applyFill="1" applyBorder="1"/>
    <xf numFmtId="0" fontId="0" fillId="2" borderId="50" xfId="0" applyFill="1" applyBorder="1"/>
    <xf numFmtId="0" fontId="0" fillId="2" borderId="14" xfId="0" applyFill="1" applyBorder="1"/>
    <xf numFmtId="0" fontId="0" fillId="2" borderId="18" xfId="0" applyFill="1" applyBorder="1"/>
    <xf numFmtId="0" fontId="0" fillId="17" borderId="1" xfId="0" applyFill="1" applyBorder="1"/>
    <xf numFmtId="0" fontId="0" fillId="17" borderId="38" xfId="0" applyFill="1" applyBorder="1"/>
    <xf numFmtId="0" fontId="0" fillId="5" borderId="1" xfId="0" applyFill="1" applyBorder="1"/>
    <xf numFmtId="0" fontId="0" fillId="22" borderId="38" xfId="0" applyFill="1" applyBorder="1"/>
    <xf numFmtId="0" fontId="0" fillId="22" borderId="1" xfId="0" applyFill="1" applyBorder="1"/>
    <xf numFmtId="0" fontId="0" fillId="22" borderId="50" xfId="0" applyFill="1" applyBorder="1"/>
    <xf numFmtId="1" fontId="0" fillId="21" borderId="22" xfId="0" applyNumberFormat="1" applyFill="1" applyBorder="1"/>
    <xf numFmtId="1" fontId="0" fillId="21" borderId="21" xfId="0" applyNumberFormat="1" applyFill="1" applyBorder="1"/>
    <xf numFmtId="0" fontId="0" fillId="21" borderId="17" xfId="0" applyFill="1" applyBorder="1"/>
    <xf numFmtId="0" fontId="0" fillId="21" borderId="16" xfId="0" applyFill="1" applyBorder="1"/>
    <xf numFmtId="0" fontId="0" fillId="15" borderId="52" xfId="0" applyFill="1" applyBorder="1" applyAlignment="1">
      <alignment horizontal="center" vertical="center"/>
    </xf>
    <xf numFmtId="0" fontId="0" fillId="4" borderId="51" xfId="0" applyFill="1" applyBorder="1" applyAlignment="1">
      <alignment horizontal="center" vertical="center" wrapText="1"/>
    </xf>
    <xf numFmtId="0" fontId="26" fillId="16" borderId="53" xfId="0" applyFont="1" applyFill="1" applyBorder="1" applyAlignment="1">
      <alignment vertical="center" wrapText="1"/>
    </xf>
    <xf numFmtId="0" fontId="26" fillId="16" borderId="13" xfId="0" applyFont="1" applyFill="1" applyBorder="1" applyAlignment="1">
      <alignment vertical="center" wrapText="1"/>
    </xf>
    <xf numFmtId="0" fontId="0" fillId="17" borderId="4" xfId="0" applyFill="1" applyBorder="1" applyAlignment="1">
      <alignment horizontal="center"/>
    </xf>
    <xf numFmtId="0" fontId="0" fillId="22" borderId="6" xfId="0" applyFill="1" applyBorder="1" applyAlignment="1">
      <alignment horizontal="center"/>
    </xf>
    <xf numFmtId="0" fontId="0" fillId="5" borderId="6" xfId="0" applyFill="1" applyBorder="1" applyAlignment="1">
      <alignment horizontal="center"/>
    </xf>
    <xf numFmtId="0" fontId="0" fillId="14" borderId="9" xfId="0" applyFill="1" applyBorder="1" applyAlignment="1">
      <alignment horizontal="center"/>
    </xf>
    <xf numFmtId="16" fontId="0" fillId="2" borderId="0" xfId="0" applyNumberFormat="1" applyFill="1" applyAlignment="1">
      <alignment horizontal="center"/>
    </xf>
    <xf numFmtId="0" fontId="3" fillId="2" borderId="0" xfId="0" applyFont="1" applyFill="1" applyBorder="1" applyAlignment="1">
      <alignment wrapText="1"/>
    </xf>
    <xf numFmtId="0" fontId="16" fillId="2" borderId="0" xfId="0" applyFont="1" applyFill="1" applyAlignment="1">
      <alignment horizontal="center" vertical="center" wrapText="1"/>
    </xf>
    <xf numFmtId="165" fontId="0" fillId="0" borderId="0" xfId="0" applyNumberFormat="1" applyBorder="1"/>
    <xf numFmtId="165" fontId="0" fillId="0" borderId="0" xfId="0" applyNumberFormat="1" applyFill="1" applyBorder="1"/>
    <xf numFmtId="0" fontId="0" fillId="0" borderId="4" xfId="0" applyBorder="1"/>
    <xf numFmtId="0" fontId="0" fillId="0" borderId="9" xfId="0" applyBorder="1"/>
    <xf numFmtId="0" fontId="2" fillId="2" borderId="8" xfId="0" applyFont="1" applyFill="1" applyBorder="1" applyAlignment="1">
      <alignment vertical="center"/>
    </xf>
    <xf numFmtId="0" fontId="17" fillId="21" borderId="0" xfId="0" applyFont="1" applyFill="1" applyBorder="1" applyAlignment="1">
      <alignment horizontal="center"/>
    </xf>
    <xf numFmtId="0" fontId="0" fillId="20" borderId="0" xfId="0" applyFill="1" applyBorder="1"/>
    <xf numFmtId="0" fontId="0" fillId="12" borderId="0" xfId="0" applyFill="1" applyBorder="1"/>
    <xf numFmtId="0" fontId="18" fillId="21" borderId="0" xfId="0" applyFont="1" applyFill="1" applyBorder="1" applyAlignment="1">
      <alignment horizontal="center"/>
    </xf>
    <xf numFmtId="9" fontId="17" fillId="21" borderId="0" xfId="0" applyNumberFormat="1" applyFont="1" applyFill="1" applyBorder="1" applyAlignment="1">
      <alignment horizontal="center"/>
    </xf>
    <xf numFmtId="0" fontId="0" fillId="13" borderId="0" xfId="0" applyFill="1" applyAlignment="1">
      <alignment horizontal="center"/>
    </xf>
    <xf numFmtId="0" fontId="0" fillId="13" borderId="0" xfId="0" applyFill="1" applyBorder="1"/>
    <xf numFmtId="1" fontId="9" fillId="2" borderId="0" xfId="0" applyNumberFormat="1" applyFont="1" applyFill="1" applyBorder="1" applyAlignment="1">
      <alignment horizontal="center" vertical="center"/>
    </xf>
    <xf numFmtId="0" fontId="29" fillId="2" borderId="8" xfId="0" applyFont="1" applyFill="1" applyBorder="1" applyAlignment="1">
      <alignment horizontal="center" vertical="center"/>
    </xf>
    <xf numFmtId="0" fontId="2" fillId="2" borderId="0" xfId="0" applyFont="1" applyFill="1" applyBorder="1" applyAlignment="1">
      <alignment horizontal="center" vertical="center"/>
    </xf>
    <xf numFmtId="0" fontId="9" fillId="13" borderId="0" xfId="0" applyFont="1" applyFill="1"/>
    <xf numFmtId="1" fontId="28" fillId="0" borderId="0" xfId="0" applyNumberFormat="1" applyFont="1" applyBorder="1" applyAlignment="1">
      <alignment horizontal="center" vertical="center"/>
    </xf>
    <xf numFmtId="1" fontId="30" fillId="2" borderId="0" xfId="0" applyNumberFormat="1" applyFont="1" applyFill="1" applyBorder="1" applyAlignment="1">
      <alignment horizontal="center" vertical="center"/>
    </xf>
    <xf numFmtId="9" fontId="0" fillId="0" borderId="50" xfId="0" applyNumberFormat="1" applyBorder="1" applyAlignment="1">
      <alignment horizontal="center"/>
    </xf>
    <xf numFmtId="9" fontId="0" fillId="2" borderId="48" xfId="0" applyNumberFormat="1" applyFill="1" applyBorder="1" applyAlignment="1"/>
    <xf numFmtId="9" fontId="0" fillId="2" borderId="45" xfId="0" applyNumberFormat="1" applyFill="1" applyBorder="1" applyAlignment="1"/>
    <xf numFmtId="9" fontId="0" fillId="2" borderId="15" xfId="0" applyNumberFormat="1" applyFill="1" applyBorder="1" applyAlignment="1"/>
    <xf numFmtId="1" fontId="0" fillId="0" borderId="19" xfId="0" applyNumberFormat="1" applyBorder="1" applyAlignment="1">
      <alignment horizontal="center"/>
    </xf>
    <xf numFmtId="0" fontId="0" fillId="13" borderId="3" xfId="0" applyFill="1" applyBorder="1"/>
    <xf numFmtId="0" fontId="2" fillId="2" borderId="0" xfId="0" applyFont="1" applyFill="1" applyBorder="1" applyAlignment="1">
      <alignment vertical="center"/>
    </xf>
    <xf numFmtId="0" fontId="30" fillId="13" borderId="0" xfId="0" applyFont="1" applyFill="1" applyBorder="1"/>
    <xf numFmtId="0" fontId="30" fillId="13" borderId="0" xfId="0" applyFont="1" applyFill="1"/>
    <xf numFmtId="1" fontId="30" fillId="2" borderId="0" xfId="0" applyNumberFormat="1" applyFont="1" applyFill="1" applyBorder="1" applyAlignment="1">
      <alignment horizontal="center"/>
    </xf>
    <xf numFmtId="9" fontId="30" fillId="2" borderId="0" xfId="0" applyNumberFormat="1" applyFont="1" applyFill="1" applyBorder="1" applyAlignment="1">
      <alignment horizontal="center"/>
    </xf>
    <xf numFmtId="1" fontId="28" fillId="2" borderId="0" xfId="0" applyNumberFormat="1" applyFont="1" applyFill="1" applyBorder="1" applyAlignment="1">
      <alignment horizontal="center" vertical="center"/>
    </xf>
    <xf numFmtId="1" fontId="0" fillId="0" borderId="54" xfId="0" applyNumberFormat="1" applyBorder="1" applyAlignment="1">
      <alignment horizontal="center"/>
    </xf>
    <xf numFmtId="1" fontId="0" fillId="0" borderId="9" xfId="0" applyNumberFormat="1" applyBorder="1" applyAlignment="1">
      <alignment horizontal="center"/>
    </xf>
    <xf numFmtId="1" fontId="0" fillId="0" borderId="55" xfId="0" applyNumberFormat="1" applyBorder="1" applyAlignment="1">
      <alignment horizontal="center"/>
    </xf>
    <xf numFmtId="9" fontId="17" fillId="21" borderId="18" xfId="0" applyNumberFormat="1" applyFont="1" applyFill="1" applyBorder="1" applyAlignment="1">
      <alignment horizontal="center"/>
    </xf>
    <xf numFmtId="0" fontId="17" fillId="21" borderId="45" xfId="0" applyFont="1" applyFill="1" applyBorder="1" applyAlignment="1">
      <alignment horizontal="center" vertical="center" wrapText="1"/>
    </xf>
    <xf numFmtId="0" fontId="4" fillId="10" borderId="12" xfId="0" applyFont="1" applyFill="1" applyBorder="1" applyAlignment="1">
      <alignment vertical="top" wrapText="1"/>
    </xf>
    <xf numFmtId="0" fontId="0" fillId="0" borderId="6" xfId="0" applyFill="1" applyBorder="1"/>
    <xf numFmtId="1" fontId="7" fillId="0" borderId="0" xfId="0" applyNumberFormat="1" applyFont="1" applyFill="1" applyBorder="1"/>
    <xf numFmtId="1" fontId="0" fillId="0" borderId="5" xfId="0" applyNumberFormat="1" applyBorder="1"/>
    <xf numFmtId="1" fontId="0" fillId="0" borderId="7" xfId="0" applyNumberFormat="1" applyBorder="1"/>
    <xf numFmtId="1" fontId="0" fillId="0" borderId="8" xfId="0" applyNumberFormat="1" applyBorder="1"/>
    <xf numFmtId="1" fontId="9" fillId="8" borderId="0" xfId="0" applyNumberFormat="1" applyFont="1" applyFill="1" applyBorder="1"/>
    <xf numFmtId="1" fontId="9" fillId="8" borderId="8" xfId="0" applyNumberFormat="1" applyFont="1" applyFill="1" applyBorder="1"/>
    <xf numFmtId="9" fontId="0" fillId="0" borderId="2" xfId="0" applyNumberFormat="1" applyBorder="1"/>
    <xf numFmtId="9" fontId="0" fillId="0" borderId="5" xfId="0" applyNumberFormat="1" applyBorder="1"/>
    <xf numFmtId="9" fontId="0" fillId="0" borderId="7" xfId="0" applyNumberFormat="1" applyBorder="1"/>
    <xf numFmtId="1" fontId="9" fillId="8" borderId="3" xfId="0" applyNumberFormat="1" applyFont="1" applyFill="1" applyBorder="1"/>
    <xf numFmtId="0" fontId="11" fillId="7" borderId="3" xfId="0" applyFont="1" applyFill="1" applyBorder="1" applyAlignment="1">
      <alignment horizontal="center" vertical="top" wrapText="1"/>
    </xf>
    <xf numFmtId="0" fontId="2" fillId="21" borderId="37" xfId="0" applyFont="1" applyFill="1" applyBorder="1" applyAlignment="1">
      <alignment horizontal="center" vertical="center"/>
    </xf>
    <xf numFmtId="0" fontId="2" fillId="21" borderId="35" xfId="0" applyFont="1" applyFill="1" applyBorder="1" applyAlignment="1">
      <alignment horizontal="center" vertical="center"/>
    </xf>
    <xf numFmtId="0" fontId="2" fillId="21" borderId="34" xfId="0" applyFont="1" applyFill="1" applyBorder="1" applyAlignment="1">
      <alignment horizontal="center" vertical="center"/>
    </xf>
    <xf numFmtId="0" fontId="6" fillId="6" borderId="8" xfId="0" applyFont="1" applyFill="1" applyBorder="1" applyAlignment="1">
      <alignment horizontal="center" vertical="center"/>
    </xf>
    <xf numFmtId="0" fontId="6" fillId="6" borderId="9" xfId="0" applyFont="1" applyFill="1" applyBorder="1" applyAlignment="1">
      <alignment horizontal="center" vertical="center"/>
    </xf>
    <xf numFmtId="0" fontId="14" fillId="0" borderId="26" xfId="0" applyFont="1" applyBorder="1" applyAlignment="1">
      <alignment horizontal="left" vertical="center" wrapText="1"/>
    </xf>
    <xf numFmtId="0" fontId="14" fillId="0" borderId="21" xfId="0" applyFont="1" applyBorder="1" applyAlignment="1">
      <alignment horizontal="left" vertical="center" wrapText="1"/>
    </xf>
    <xf numFmtId="0" fontId="14" fillId="0" borderId="16" xfId="0" applyFont="1" applyBorder="1" applyAlignment="1">
      <alignment horizontal="left" vertical="center" wrapText="1"/>
    </xf>
    <xf numFmtId="0" fontId="2" fillId="22" borderId="14" xfId="0" applyFont="1" applyFill="1" applyBorder="1" applyAlignment="1">
      <alignment horizontal="center" vertical="center" wrapText="1"/>
    </xf>
    <xf numFmtId="0" fontId="2" fillId="22" borderId="18" xfId="0" applyFont="1" applyFill="1" applyBorder="1" applyAlignment="1">
      <alignment horizontal="center" vertical="center" wrapText="1"/>
    </xf>
    <xf numFmtId="0" fontId="2" fillId="22" borderId="27" xfId="0" applyFont="1" applyFill="1" applyBorder="1" applyAlignment="1">
      <alignment horizontal="center"/>
    </xf>
    <xf numFmtId="0" fontId="2" fillId="22" borderId="40" xfId="0" applyFont="1" applyFill="1" applyBorder="1" applyAlignment="1">
      <alignment horizontal="center"/>
    </xf>
    <xf numFmtId="0" fontId="27" fillId="0" borderId="2" xfId="0" applyFont="1" applyBorder="1" applyAlignment="1">
      <alignment horizontal="center" vertical="center"/>
    </xf>
    <xf numFmtId="0" fontId="27" fillId="0" borderId="5" xfId="0" applyFont="1" applyBorder="1" applyAlignment="1">
      <alignment horizontal="center" vertical="center"/>
    </xf>
    <xf numFmtId="0" fontId="27" fillId="0" borderId="7" xfId="0" applyFont="1" applyBorder="1" applyAlignment="1">
      <alignment horizontal="center" vertical="center"/>
    </xf>
    <xf numFmtId="0" fontId="2" fillId="19" borderId="0" xfId="0" applyFont="1" applyFill="1" applyBorder="1" applyAlignment="1">
      <alignment horizontal="center"/>
    </xf>
    <xf numFmtId="165" fontId="15" fillId="21" borderId="27" xfId="0" applyNumberFormat="1" applyFont="1" applyFill="1" applyBorder="1" applyAlignment="1">
      <alignment horizontal="center" vertical="center"/>
    </xf>
    <xf numFmtId="165" fontId="15" fillId="21" borderId="22" xfId="0" applyNumberFormat="1" applyFont="1" applyFill="1" applyBorder="1" applyAlignment="1">
      <alignment horizontal="center" vertical="center"/>
    </xf>
    <xf numFmtId="165" fontId="15" fillId="21" borderId="17" xfId="0" applyNumberFormat="1" applyFont="1" applyFill="1" applyBorder="1" applyAlignment="1">
      <alignment horizontal="center" vertical="center"/>
    </xf>
    <xf numFmtId="0" fontId="3" fillId="2" borderId="0" xfId="0" applyFont="1" applyFill="1" applyBorder="1" applyAlignment="1">
      <alignment horizontal="left" vertical="center"/>
    </xf>
    <xf numFmtId="1" fontId="9" fillId="2" borderId="0" xfId="0" applyNumberFormat="1" applyFont="1" applyFill="1" applyBorder="1" applyAlignment="1">
      <alignment horizontal="left" vertical="center"/>
    </xf>
    <xf numFmtId="0" fontId="11" fillId="23" borderId="0" xfId="0" applyFont="1" applyFill="1" applyBorder="1" applyAlignment="1">
      <alignment horizontal="center" vertical="top"/>
    </xf>
    <xf numFmtId="0" fontId="11" fillId="23" borderId="0" xfId="0" applyFont="1" applyFill="1" applyBorder="1" applyAlignment="1">
      <alignment horizontal="right" vertical="top"/>
    </xf>
    <xf numFmtId="0" fontId="11" fillId="23" borderId="0" xfId="0" applyFont="1" applyFill="1" applyBorder="1" applyAlignment="1">
      <alignment horizontal="center" vertical="center" wrapText="1"/>
    </xf>
    <xf numFmtId="0" fontId="2" fillId="2" borderId="0" xfId="0" applyFont="1" applyFill="1" applyAlignment="1">
      <alignment horizontal="center" vertical="center"/>
    </xf>
    <xf numFmtId="0" fontId="2" fillId="0" borderId="0" xfId="0" applyFont="1" applyBorder="1" applyAlignment="1">
      <alignment horizontal="center" vertical="center"/>
    </xf>
    <xf numFmtId="0" fontId="2" fillId="2" borderId="0" xfId="0" applyFont="1" applyFill="1" applyBorder="1" applyAlignment="1">
      <alignment horizontal="center" vertical="center"/>
    </xf>
    <xf numFmtId="1" fontId="28" fillId="2" borderId="0" xfId="0" applyNumberFormat="1" applyFont="1" applyFill="1" applyBorder="1" applyAlignment="1">
      <alignment horizontal="center" vertical="center"/>
    </xf>
  </cellXfs>
  <cellStyles count="2">
    <cellStyle name="Normal" xfId="0" builtinId="0"/>
    <cellStyle name="Porcentaje" xfId="1" builtinId="5"/>
  </cellStyles>
  <dxfs count="110">
    <dxf>
      <fill>
        <patternFill>
          <bgColor theme="7" tint="0.59996337778862885"/>
        </patternFill>
      </fill>
    </dxf>
    <dxf>
      <fill>
        <patternFill>
          <bgColor theme="9" tint="0.59996337778862885"/>
        </patternFill>
      </fill>
    </dxf>
    <dxf>
      <fill>
        <patternFill>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bgColor theme="7" tint="0.59996337778862885"/>
        </patternFill>
      </fill>
    </dxf>
    <dxf>
      <fill>
        <patternFill>
          <bgColor theme="9" tint="0.59996337778862885"/>
        </patternFill>
      </fill>
    </dxf>
    <dxf>
      <fill>
        <patternFill>
          <bgColor rgb="FFFF896D"/>
        </patternFill>
      </fill>
    </dxf>
    <dxf>
      <font>
        <b/>
        <i/>
        <color theme="9"/>
      </font>
      <fill>
        <patternFill>
          <bgColor theme="0"/>
        </patternFill>
      </fill>
    </dxf>
    <dxf>
      <font>
        <b/>
        <i/>
        <color rgb="FFC00000"/>
      </font>
      <fill>
        <patternFill>
          <bgColor theme="0"/>
        </patternFill>
      </fill>
    </dxf>
    <dxf>
      <font>
        <b/>
        <i/>
        <color theme="9"/>
      </font>
      <fill>
        <patternFill>
          <bgColor theme="0"/>
        </patternFill>
      </fill>
    </dxf>
    <dxf>
      <font>
        <b/>
        <i/>
        <color theme="7" tint="-0.24994659260841701"/>
      </font>
      <fill>
        <patternFill>
          <bgColor theme="0" tint="-4.9989318521683403E-2"/>
        </patternFill>
      </fill>
    </dxf>
    <dxf>
      <font>
        <b/>
        <i/>
        <color rgb="FFC00000"/>
      </font>
      <fill>
        <patternFill>
          <bgColor theme="0"/>
        </patternFill>
      </fill>
    </dxf>
    <dxf>
      <font>
        <b/>
        <i/>
        <color theme="9"/>
      </font>
      <fill>
        <patternFill>
          <bgColor theme="0"/>
        </patternFill>
      </fill>
    </dxf>
    <dxf>
      <font>
        <b/>
        <i/>
        <color theme="7" tint="-0.24994659260841701"/>
      </font>
      <fill>
        <patternFill>
          <bgColor theme="0" tint="-4.9989318521683403E-2"/>
        </patternFill>
      </fill>
    </dxf>
    <dxf>
      <font>
        <b/>
        <i/>
        <color rgb="FFC00000"/>
      </font>
      <fill>
        <patternFill>
          <bgColor theme="0"/>
        </patternFill>
      </fill>
    </dxf>
    <dxf>
      <font>
        <b/>
        <i/>
        <color theme="9"/>
      </font>
      <fill>
        <patternFill>
          <bgColor theme="0"/>
        </patternFill>
      </fill>
    </dxf>
    <dxf>
      <font>
        <b/>
        <i/>
        <color rgb="FFC00000"/>
      </font>
      <fill>
        <patternFill>
          <bgColor theme="0"/>
        </patternFill>
      </fill>
    </dxf>
    <dxf>
      <font>
        <b/>
        <i/>
        <color theme="7" tint="-0.24994659260841701"/>
      </font>
      <fill>
        <patternFill>
          <bgColor theme="0"/>
        </patternFill>
      </fill>
    </dxf>
    <dxf>
      <font>
        <b/>
        <i/>
        <color theme="9"/>
      </font>
      <fill>
        <patternFill>
          <bgColor theme="0"/>
        </patternFill>
      </fill>
    </dxf>
    <dxf>
      <font>
        <b/>
        <i/>
        <color theme="7" tint="-0.24994659260841701"/>
      </font>
      <fill>
        <patternFill>
          <bgColor theme="0"/>
        </patternFill>
      </fill>
    </dxf>
    <dxf>
      <font>
        <b/>
        <i/>
        <color rgb="FFC00000"/>
      </font>
      <fill>
        <patternFill>
          <bgColor theme="0"/>
        </patternFill>
      </fill>
    </dxf>
    <dxf>
      <font>
        <b/>
        <i/>
        <color theme="9"/>
      </font>
      <fill>
        <patternFill>
          <bgColor theme="0"/>
        </patternFill>
      </fill>
    </dxf>
    <dxf>
      <font>
        <b/>
        <i/>
        <color theme="7" tint="-0.24994659260841701"/>
      </font>
      <fill>
        <patternFill>
          <bgColor theme="0"/>
        </patternFill>
      </fill>
    </dxf>
    <dxf>
      <font>
        <b/>
        <i/>
        <color rgb="FFC00000"/>
      </font>
      <fill>
        <patternFill>
          <bgColor theme="0"/>
        </patternFill>
      </fill>
    </dxf>
    <dxf>
      <fill>
        <patternFill>
          <bgColor theme="7" tint="0.59996337778862885"/>
        </patternFill>
      </fill>
    </dxf>
    <dxf>
      <fill>
        <patternFill>
          <bgColor theme="9" tint="0.59996337778862885"/>
        </patternFill>
      </fill>
    </dxf>
    <dxf>
      <fill>
        <patternFill>
          <bgColor rgb="FFFF896D"/>
        </patternFill>
      </fill>
    </dxf>
    <dxf>
      <font>
        <b/>
        <i/>
        <color theme="9"/>
      </font>
      <fill>
        <patternFill>
          <bgColor theme="0"/>
        </patternFill>
      </fill>
    </dxf>
    <dxf>
      <font>
        <b/>
        <i/>
        <color theme="7" tint="-0.24994659260841701"/>
      </font>
      <fill>
        <patternFill>
          <bgColor theme="0"/>
        </patternFill>
      </fill>
    </dxf>
    <dxf>
      <font>
        <b/>
        <i/>
        <color rgb="FFC00000"/>
      </font>
      <fill>
        <patternFill>
          <bgColor theme="0"/>
        </patternFill>
      </fill>
    </dxf>
    <dxf>
      <font>
        <b/>
        <i/>
        <color theme="9"/>
      </font>
      <fill>
        <patternFill>
          <bgColor theme="0"/>
        </patternFill>
      </fill>
    </dxf>
    <dxf>
      <font>
        <b/>
        <i/>
        <color rgb="FFC00000"/>
      </font>
      <fill>
        <patternFill>
          <bgColor theme="0"/>
        </patternFill>
      </fill>
    </dxf>
    <dxf>
      <font>
        <b/>
        <i/>
        <color theme="7" tint="-0.24994659260841701"/>
      </font>
      <fill>
        <patternFill>
          <bgColor theme="0"/>
        </patternFill>
      </fill>
    </dxf>
    <dxf>
      <fill>
        <patternFill>
          <fgColor rgb="FFFF896D"/>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fgColor rgb="FFFF896D"/>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fgColor rgb="FFFF896D"/>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fgColor rgb="FFFF896D"/>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fgColor rgb="FFFF896D"/>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fgColor rgb="FFFF896D"/>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fgColor rgb="FFFF896D"/>
          <bgColor rgb="FFFF896D"/>
        </patternFill>
      </fill>
    </dxf>
    <dxf>
      <font>
        <color rgb="FF006100"/>
      </font>
      <fill>
        <patternFill>
          <bgColor theme="9" tint="0.59996337778862885"/>
        </patternFill>
      </fill>
    </dxf>
    <dxf>
      <font>
        <color rgb="FF9C5700"/>
      </font>
      <fill>
        <patternFill>
          <bgColor rgb="FFFFEB9C"/>
        </patternFill>
      </fill>
    </dxf>
    <dxf>
      <font>
        <color rgb="FFC00000"/>
      </font>
      <fill>
        <patternFill>
          <bgColor theme="5" tint="0.59996337778862885"/>
        </patternFill>
      </fill>
    </dxf>
    <dxf>
      <font>
        <color theme="9" tint="-0.499984740745262"/>
      </font>
      <fill>
        <patternFill>
          <bgColor theme="9" tint="0.59996337778862885"/>
        </patternFill>
      </fill>
    </dxf>
    <dxf>
      <font>
        <color theme="7" tint="-0.499984740745262"/>
      </font>
      <fill>
        <patternFill>
          <bgColor theme="7" tint="0.59996337778862885"/>
        </patternFill>
      </fill>
    </dxf>
    <dxf>
      <font>
        <color rgb="FFC00000"/>
      </font>
      <fill>
        <patternFill>
          <bgColor theme="5" tint="0.59996337778862885"/>
        </patternFill>
      </fill>
    </dxf>
    <dxf>
      <fill>
        <patternFill>
          <bgColor theme="7" tint="0.59996337778862885"/>
        </patternFill>
      </fill>
    </dxf>
    <dxf>
      <fill>
        <patternFill>
          <bgColor theme="9" tint="0.59996337778862885"/>
        </patternFill>
      </fill>
    </dxf>
    <dxf>
      <fill>
        <patternFill>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bgColor theme="9" tint="0.59996337778862885"/>
        </patternFill>
      </fill>
    </dxf>
    <dxf>
      <fill>
        <patternFill>
          <bgColor theme="7" tint="0.59996337778862885"/>
        </patternFill>
      </fill>
    </dxf>
    <dxf>
      <fill>
        <patternFill>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bgColor theme="9" tint="0.59996337778862885"/>
        </patternFill>
      </fill>
    </dxf>
    <dxf>
      <fill>
        <patternFill>
          <bgColor theme="7" tint="0.59996337778862885"/>
        </patternFill>
      </fill>
    </dxf>
    <dxf>
      <fill>
        <patternFill>
          <bgColor rgb="FFFF896D"/>
        </patternFill>
      </fill>
    </dxf>
    <dxf>
      <fill>
        <patternFill>
          <bgColor theme="9" tint="0.59996337778862885"/>
        </patternFill>
      </fill>
    </dxf>
    <dxf>
      <fill>
        <patternFill>
          <bgColor theme="7" tint="0.59996337778862885"/>
        </patternFill>
      </fill>
    </dxf>
    <dxf>
      <fill>
        <patternFill>
          <bgColor rgb="FFFF896D"/>
        </patternFill>
      </fill>
    </dxf>
    <dxf>
      <fill>
        <patternFill>
          <bgColor theme="7" tint="0.59996337778862885"/>
        </patternFill>
      </fill>
    </dxf>
    <dxf>
      <fill>
        <patternFill>
          <bgColor theme="9" tint="0.59996337778862885"/>
        </patternFill>
      </fill>
    </dxf>
    <dxf>
      <fill>
        <patternFill>
          <bgColor rgb="FFFF896D"/>
        </patternFill>
      </fill>
    </dxf>
    <dxf>
      <fill>
        <patternFill>
          <bgColor theme="9" tint="0.59996337778862885"/>
        </patternFill>
      </fill>
    </dxf>
    <dxf>
      <fill>
        <patternFill>
          <bgColor rgb="FFFF896D"/>
        </patternFill>
      </fill>
    </dxf>
    <dxf>
      <fill>
        <patternFill>
          <bgColor theme="9" tint="0.59996337778862885"/>
        </patternFill>
      </fill>
    </dxf>
    <dxf>
      <fill>
        <patternFill>
          <bgColor theme="7" tint="0.59996337778862885"/>
        </patternFill>
      </fill>
    </dxf>
    <dxf>
      <fill>
        <patternFill>
          <bgColor rgb="FFFF896D"/>
        </patternFill>
      </fill>
    </dxf>
    <dxf>
      <fill>
        <patternFill>
          <bgColor theme="9" tint="0.59996337778862885"/>
        </patternFill>
      </fill>
    </dxf>
    <dxf>
      <fill>
        <patternFill>
          <bgColor rgb="FFFF896D"/>
        </patternFill>
      </fill>
    </dxf>
    <dxf>
      <fill>
        <patternFill>
          <bgColor theme="7" tint="0.59996337778862885"/>
        </patternFill>
      </fill>
    </dxf>
    <dxf>
      <font>
        <color rgb="FF006100"/>
      </font>
      <fill>
        <patternFill>
          <bgColor theme="9" tint="0.59996337778862885"/>
        </patternFill>
      </fill>
    </dxf>
    <dxf>
      <font>
        <color rgb="FF9C5700"/>
      </font>
      <fill>
        <patternFill>
          <bgColor rgb="FFFFEB9C"/>
        </patternFill>
      </fill>
    </dxf>
    <dxf>
      <font>
        <color rgb="FFC00000"/>
      </font>
      <fill>
        <patternFill>
          <bgColor theme="5" tint="0.59996337778862885"/>
        </patternFill>
      </fill>
    </dxf>
    <dxf>
      <font>
        <color theme="9" tint="-0.499984740745262"/>
      </font>
      <fill>
        <patternFill>
          <bgColor theme="9" tint="0.59996337778862885"/>
        </patternFill>
      </fill>
    </dxf>
    <dxf>
      <font>
        <color theme="7" tint="-0.499984740745262"/>
      </font>
      <fill>
        <patternFill>
          <bgColor theme="7" tint="0.59996337778862885"/>
        </patternFill>
      </fill>
    </dxf>
    <dxf>
      <font>
        <color rgb="FFC00000"/>
      </font>
      <fill>
        <patternFill>
          <bgColor theme="5" tint="0.59996337778862885"/>
        </patternFill>
      </fill>
    </dxf>
  </dxfs>
  <tableStyles count="0" defaultTableStyle="TableStyleMedium2" defaultPivotStyle="PivotStyleLight16"/>
  <colors>
    <mruColors>
      <color rgb="FF6CF472"/>
      <color rgb="FFFFFF99"/>
      <color rgb="FFFF7C80"/>
      <color rgb="FFFF6600"/>
      <color rgb="FFFF9900"/>
      <color rgb="FFFF3300"/>
      <color rgb="FFFF896D"/>
      <color rgb="FFFFFBEF"/>
      <color rgb="FFFF66CC"/>
      <color rgb="FFEB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PUNTOS  QUEMADOS POR SPRINT</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0.17582154210610537"/>
          <c:y val="3.2003225061762008E-2"/>
          <c:w val="0.80445992962381907"/>
          <c:h val="0.81670444003692744"/>
        </c:manualLayout>
      </c:layout>
      <c:areaChart>
        <c:grouping val="standard"/>
        <c:varyColors val="0"/>
        <c:ser>
          <c:idx val="6"/>
          <c:order val="5"/>
          <c:tx>
            <c:strRef>
              <c:f>KPIs!$BY$7</c:f>
              <c:strCache>
                <c:ptCount val="1"/>
                <c:pt idx="0">
                  <c:v>Ptos Bugs Pendientes y Deuda Técnica</c:v>
                </c:pt>
              </c:strCache>
            </c:strRef>
          </c:tx>
          <c:spPr>
            <a:solidFill>
              <a:srgbClr val="FF896D"/>
            </a:solidFill>
            <a:ln>
              <a:solidFill>
                <a:srgbClr val="FF6600"/>
              </a:solidFill>
            </a:ln>
            <a:effectLst/>
          </c:spPr>
          <c:cat>
            <c:strRef>
              <c:f>KPIs!$AT$8:$AT$41</c:f>
              <c:strCache>
                <c:ptCount val="34"/>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strCache>
            </c:strRef>
          </c:cat>
          <c:val>
            <c:numRef>
              <c:f>KPIs!$BY$8:$BY$43</c:f>
              <c:numCache>
                <c:formatCode>General</c:formatCode>
                <c:ptCount val="36"/>
                <c:pt idx="0">
                  <c:v>0</c:v>
                </c:pt>
                <c:pt idx="1">
                  <c:v>2</c:v>
                </c:pt>
                <c:pt idx="2">
                  <c:v>1</c:v>
                </c:pt>
                <c:pt idx="3">
                  <c:v>0</c:v>
                </c:pt>
                <c:pt idx="4">
                  <c:v>0</c:v>
                </c:pt>
                <c:pt idx="5">
                  <c:v>1</c:v>
                </c:pt>
                <c:pt idx="6">
                  <c:v>2</c:v>
                </c:pt>
                <c:pt idx="7">
                  <c:v>2</c:v>
                </c:pt>
                <c:pt idx="8">
                  <c:v>0</c:v>
                </c:pt>
                <c:pt idx="9">
                  <c:v>4</c:v>
                </c:pt>
                <c:pt idx="10">
                  <c:v>3</c:v>
                </c:pt>
                <c:pt idx="11">
                  <c:v>0</c:v>
                </c:pt>
                <c:pt idx="12">
                  <c:v>1</c:v>
                </c:pt>
              </c:numCache>
            </c:numRef>
          </c:val>
          <c:extLst>
            <c:ext xmlns:c16="http://schemas.microsoft.com/office/drawing/2014/chart" uri="{C3380CC4-5D6E-409C-BE32-E72D297353CC}">
              <c16:uniqueId val="{00000002-76A9-4B6D-8FFE-D55C653A98FF}"/>
            </c:ext>
          </c:extLst>
        </c:ser>
        <c:dLbls>
          <c:showLegendKey val="0"/>
          <c:showVal val="0"/>
          <c:showCatName val="0"/>
          <c:showSerName val="0"/>
          <c:showPercent val="0"/>
          <c:showBubbleSize val="0"/>
        </c:dLbls>
        <c:axId val="310447040"/>
        <c:axId val="310445728"/>
      </c:areaChart>
      <c:barChart>
        <c:barDir val="col"/>
        <c:grouping val="stacked"/>
        <c:varyColors val="0"/>
        <c:ser>
          <c:idx val="1"/>
          <c:order val="2"/>
          <c:tx>
            <c:strRef>
              <c:f>KPIs!$BN$7</c:f>
              <c:strCache>
                <c:ptCount val="1"/>
                <c:pt idx="0">
                  <c:v>Puntos quemados PLANIFICABLES</c:v>
                </c:pt>
              </c:strCache>
            </c:strRef>
          </c:tx>
          <c:spPr>
            <a:solidFill>
              <a:srgbClr val="00B0F0">
                <a:alpha val="74902"/>
              </a:srgbClr>
            </a:solidFill>
            <a:ln w="0">
              <a:solidFill>
                <a:srgbClr val="00B0F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KPIs!$AT$8:$AT$12</c:f>
              <c:strCache>
                <c:ptCount val="5"/>
                <c:pt idx="0">
                  <c:v>Sp1</c:v>
                </c:pt>
                <c:pt idx="1">
                  <c:v>Sp2</c:v>
                </c:pt>
                <c:pt idx="2">
                  <c:v>Sp3</c:v>
                </c:pt>
                <c:pt idx="3">
                  <c:v>Sp4</c:v>
                </c:pt>
                <c:pt idx="4">
                  <c:v>Sp5</c:v>
                </c:pt>
              </c:strCache>
            </c:strRef>
          </c:cat>
          <c:val>
            <c:numRef>
              <c:f>KPIs!$BN$8:$BN$43</c:f>
              <c:numCache>
                <c:formatCode>0</c:formatCode>
                <c:ptCount val="36"/>
                <c:pt idx="0">
                  <c:v>3</c:v>
                </c:pt>
                <c:pt idx="1">
                  <c:v>0</c:v>
                </c:pt>
                <c:pt idx="2">
                  <c:v>58</c:v>
                </c:pt>
                <c:pt idx="3">
                  <c:v>0.01</c:v>
                </c:pt>
                <c:pt idx="4">
                  <c:v>27.5</c:v>
                </c:pt>
                <c:pt idx="5">
                  <c:v>27</c:v>
                </c:pt>
                <c:pt idx="6">
                  <c:v>14</c:v>
                </c:pt>
                <c:pt idx="7">
                  <c:v>14</c:v>
                </c:pt>
                <c:pt idx="8">
                  <c:v>9.5</c:v>
                </c:pt>
                <c:pt idx="9">
                  <c:v>23</c:v>
                </c:pt>
                <c:pt idx="10">
                  <c:v>3</c:v>
                </c:pt>
                <c:pt idx="11">
                  <c:v>36.5</c:v>
                </c:pt>
                <c:pt idx="12">
                  <c:v>30</c:v>
                </c:pt>
              </c:numCache>
            </c:numRef>
          </c:val>
          <c:extLst>
            <c:ext xmlns:c16="http://schemas.microsoft.com/office/drawing/2014/chart" uri="{C3380CC4-5D6E-409C-BE32-E72D297353CC}">
              <c16:uniqueId val="{00000000-9002-4D7B-895A-5D2FF99D3D2A}"/>
            </c:ext>
          </c:extLst>
        </c:ser>
        <c:ser>
          <c:idx val="5"/>
          <c:order val="3"/>
          <c:tx>
            <c:strRef>
              <c:f>KPIs!$BO$7</c:f>
              <c:strCache>
                <c:ptCount val="1"/>
                <c:pt idx="0">
                  <c:v>Puntos quemados FUERA DE BACKLOG (planificables)</c:v>
                </c:pt>
              </c:strCache>
            </c:strRef>
          </c:tx>
          <c:spPr>
            <a:solidFill>
              <a:srgbClr val="BDD7EE">
                <a:alpha val="50196"/>
              </a:srgbClr>
            </a:solidFill>
            <a:ln w="0">
              <a:solidFill>
                <a:schemeClr val="accent5">
                  <a:lumMod val="60000"/>
                  <a:lumOff val="4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5">
                        <a:lumMod val="7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KPIs!$BO$8:$BO$43</c:f>
              <c:numCache>
                <c:formatCode>0</c:formatCode>
                <c:ptCount val="36"/>
                <c:pt idx="0">
                  <c:v>0</c:v>
                </c:pt>
                <c:pt idx="1">
                  <c:v>0</c:v>
                </c:pt>
                <c:pt idx="2">
                  <c:v>0</c:v>
                </c:pt>
                <c:pt idx="3">
                  <c:v>0</c:v>
                </c:pt>
                <c:pt idx="4">
                  <c:v>0</c:v>
                </c:pt>
                <c:pt idx="5">
                  <c:v>0</c:v>
                </c:pt>
                <c:pt idx="6">
                  <c:v>0</c:v>
                </c:pt>
                <c:pt idx="7">
                  <c:v>0</c:v>
                </c:pt>
                <c:pt idx="8">
                  <c:v>0</c:v>
                </c:pt>
                <c:pt idx="9">
                  <c:v>17</c:v>
                </c:pt>
                <c:pt idx="10">
                  <c:v>0</c:v>
                </c:pt>
                <c:pt idx="11">
                  <c:v>0</c:v>
                </c:pt>
              </c:numCache>
            </c:numRef>
          </c:val>
          <c:extLst>
            <c:ext xmlns:c16="http://schemas.microsoft.com/office/drawing/2014/chart" uri="{C3380CC4-5D6E-409C-BE32-E72D297353CC}">
              <c16:uniqueId val="{00000000-330E-404E-88C2-E67AEC8D6CBF}"/>
            </c:ext>
          </c:extLst>
        </c:ser>
        <c:ser>
          <c:idx val="0"/>
          <c:order val="4"/>
          <c:tx>
            <c:strRef>
              <c:f>KPIs!$BP$7</c:f>
              <c:strCache>
                <c:ptCount val="1"/>
                <c:pt idx="0">
                  <c:v>Puntos quemados NO PLANIFICABLES</c:v>
                </c:pt>
              </c:strCache>
            </c:strRef>
          </c:tx>
          <c:spPr>
            <a:solidFill>
              <a:srgbClr val="FFFF00">
                <a:alpha val="74902"/>
              </a:srgbClr>
            </a:solidFill>
            <a:ln>
              <a:solidFill>
                <a:schemeClr val="accent4">
                  <a:lumMod val="7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KPIs!$BP$8:$BP$43</c:f>
              <c:numCache>
                <c:formatCode>0</c:formatCode>
                <c:ptCount val="36"/>
                <c:pt idx="0">
                  <c:v>0</c:v>
                </c:pt>
                <c:pt idx="1">
                  <c:v>15.5</c:v>
                </c:pt>
                <c:pt idx="2">
                  <c:v>17</c:v>
                </c:pt>
                <c:pt idx="3">
                  <c:v>0</c:v>
                </c:pt>
                <c:pt idx="4">
                  <c:v>21</c:v>
                </c:pt>
                <c:pt idx="5">
                  <c:v>0</c:v>
                </c:pt>
                <c:pt idx="6">
                  <c:v>13</c:v>
                </c:pt>
                <c:pt idx="7">
                  <c:v>8</c:v>
                </c:pt>
                <c:pt idx="8">
                  <c:v>3.5</c:v>
                </c:pt>
                <c:pt idx="9">
                  <c:v>0</c:v>
                </c:pt>
                <c:pt idx="10">
                  <c:v>7</c:v>
                </c:pt>
                <c:pt idx="11">
                  <c:v>8</c:v>
                </c:pt>
              </c:numCache>
            </c:numRef>
          </c:val>
          <c:extLst>
            <c:ext xmlns:c16="http://schemas.microsoft.com/office/drawing/2014/chart" uri="{C3380CC4-5D6E-409C-BE32-E72D297353CC}">
              <c16:uniqueId val="{00000000-AC63-4D4A-BECC-BB667821E8BA}"/>
            </c:ext>
          </c:extLst>
        </c:ser>
        <c:dLbls>
          <c:showLegendKey val="0"/>
          <c:showVal val="0"/>
          <c:showCatName val="0"/>
          <c:showSerName val="0"/>
          <c:showPercent val="0"/>
          <c:showBubbleSize val="0"/>
        </c:dLbls>
        <c:gapWidth val="150"/>
        <c:overlap val="100"/>
        <c:axId val="272436047"/>
        <c:axId val="179952703"/>
      </c:barChart>
      <c:barChart>
        <c:barDir val="col"/>
        <c:grouping val="clustered"/>
        <c:varyColors val="0"/>
        <c:ser>
          <c:idx val="3"/>
          <c:order val="0"/>
          <c:tx>
            <c:strRef>
              <c:f>KPIs!$AY$7</c:f>
              <c:strCache>
                <c:ptCount val="1"/>
                <c:pt idx="0">
                  <c:v>Puntos totales del Sprint (ptos planif + no planif)</c:v>
                </c:pt>
              </c:strCache>
            </c:strRef>
          </c:tx>
          <c:spPr>
            <a:solidFill>
              <a:srgbClr val="7F7F7F">
                <a:alpha val="89804"/>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KPIs!$AY$8:$AY$43</c:f>
              <c:numCache>
                <c:formatCode>0</c:formatCode>
                <c:ptCount val="36"/>
                <c:pt idx="0">
                  <c:v>54.552</c:v>
                </c:pt>
                <c:pt idx="1">
                  <c:v>72</c:v>
                </c:pt>
                <c:pt idx="2">
                  <c:v>82.28</c:v>
                </c:pt>
                <c:pt idx="3">
                  <c:v>25.990000000000002</c:v>
                </c:pt>
                <c:pt idx="4">
                  <c:v>64.55</c:v>
                </c:pt>
                <c:pt idx="5">
                  <c:v>34</c:v>
                </c:pt>
                <c:pt idx="6">
                  <c:v>34</c:v>
                </c:pt>
                <c:pt idx="7">
                  <c:v>35</c:v>
                </c:pt>
                <c:pt idx="8">
                  <c:v>38.5</c:v>
                </c:pt>
                <c:pt idx="9">
                  <c:v>42</c:v>
                </c:pt>
                <c:pt idx="10">
                  <c:v>36</c:v>
                </c:pt>
                <c:pt idx="11">
                  <c:v>42</c:v>
                </c:pt>
                <c:pt idx="12">
                  <c:v>36.5</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0-76A9-4B6D-8FFE-D55C653A98FF}"/>
            </c:ext>
          </c:extLst>
        </c:ser>
        <c:ser>
          <c:idx val="4"/>
          <c:order val="1"/>
          <c:tx>
            <c:strRef>
              <c:f>KPIs!$BU$7</c:f>
              <c:strCache>
                <c:ptCount val="1"/>
                <c:pt idx="0">
                  <c:v>Vacía
(no tocar)</c:v>
                </c:pt>
              </c:strCache>
            </c:strRef>
          </c:tx>
          <c:spPr>
            <a:solidFill>
              <a:schemeClr val="accent5">
                <a:lumMod val="60000"/>
              </a:schemeClr>
            </a:solidFill>
            <a:ln>
              <a:noFill/>
            </a:ln>
            <a:effectLst/>
          </c:spPr>
          <c:invertIfNegative val="0"/>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KPIs!$BU$8:$BU$43</c:f>
              <c:numCache>
                <c:formatCode>0</c:formatCode>
                <c:ptCount val="36"/>
              </c:numCache>
            </c:numRef>
          </c:val>
          <c:extLst>
            <c:ext xmlns:c16="http://schemas.microsoft.com/office/drawing/2014/chart" uri="{C3380CC4-5D6E-409C-BE32-E72D297353CC}">
              <c16:uniqueId val="{00000001-76A9-4B6D-8FFE-D55C653A98FF}"/>
            </c:ext>
          </c:extLst>
        </c:ser>
        <c:dLbls>
          <c:showLegendKey val="0"/>
          <c:showVal val="0"/>
          <c:showCatName val="0"/>
          <c:showSerName val="0"/>
          <c:showPercent val="0"/>
          <c:showBubbleSize val="0"/>
        </c:dLbls>
        <c:gapWidth val="74"/>
        <c:overlap val="-100"/>
        <c:axId val="310447040"/>
        <c:axId val="310445728"/>
      </c:barChart>
      <c:lineChart>
        <c:grouping val="standard"/>
        <c:varyColors val="0"/>
        <c:ser>
          <c:idx val="2"/>
          <c:order val="6"/>
          <c:tx>
            <c:strRef>
              <c:f>KPIs!$CD$7</c:f>
              <c:strCache>
                <c:ptCount val="1"/>
                <c:pt idx="0">
                  <c:v>Velocidad Normalizada</c:v>
                </c:pt>
              </c:strCache>
            </c:strRef>
          </c:tx>
          <c:spPr>
            <a:ln w="6350" cap="rnd">
              <a:solidFill>
                <a:srgbClr val="FF66CC"/>
              </a:solidFill>
              <a:round/>
            </a:ln>
            <a:effectLst/>
          </c:spPr>
          <c:marker>
            <c:symbol val="none"/>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800" b="0" i="1" u="none" strike="noStrike" kern="1200" baseline="0">
                    <a:solidFill>
                      <a:srgbClr val="FF66CC"/>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KPIs!$CD$8:$CD$43</c:f>
              <c:numCache>
                <c:formatCode>0</c:formatCode>
                <c:ptCount val="36"/>
                <c:pt idx="0">
                  <c:v>3.2142857142857144</c:v>
                </c:pt>
                <c:pt idx="1">
                  <c:v>16.607142857142858</c:v>
                </c:pt>
                <c:pt idx="2">
                  <c:v>81.521739130434781</c:v>
                </c:pt>
                <c:pt idx="3">
                  <c:v>1.8072289156626505E-2</c:v>
                </c:pt>
                <c:pt idx="4">
                  <c:v>34.642857142857146</c:v>
                </c:pt>
                <c:pt idx="5">
                  <c:v>34.033613445378151</c:v>
                </c:pt>
                <c:pt idx="6">
                  <c:v>35.840707964601762</c:v>
                </c:pt>
                <c:pt idx="7">
                  <c:v>30.000000000000004</c:v>
                </c:pt>
                <c:pt idx="8">
                  <c:v>16.666666666666668</c:v>
                </c:pt>
                <c:pt idx="9">
                  <c:v>42.857142857142854</c:v>
                </c:pt>
                <c:pt idx="10">
                  <c:v>15.463917525773196</c:v>
                </c:pt>
                <c:pt idx="11">
                  <c:v>47.678571428571431</c:v>
                </c:pt>
                <c:pt idx="12">
                  <c:v>37.190082644628099</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60F5-4205-A82C-C19A32EE8D48}"/>
            </c:ext>
          </c:extLst>
        </c:ser>
        <c:dLbls>
          <c:showLegendKey val="0"/>
          <c:showVal val="0"/>
          <c:showCatName val="0"/>
          <c:showSerName val="0"/>
          <c:showPercent val="0"/>
          <c:showBubbleSize val="0"/>
        </c:dLbls>
        <c:marker val="1"/>
        <c:smooth val="0"/>
        <c:axId val="310447040"/>
        <c:axId val="310445728"/>
      </c:lineChart>
      <c:catAx>
        <c:axId val="27243604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ln>
                  <a:noFill/>
                </a:ln>
                <a:solidFill>
                  <a:schemeClr val="bg1">
                    <a:lumMod val="50000"/>
                  </a:schemeClr>
                </a:solidFill>
                <a:latin typeface="+mn-lt"/>
                <a:ea typeface="+mn-ea"/>
                <a:cs typeface="+mn-cs"/>
              </a:defRPr>
            </a:pPr>
            <a:endParaRPr lang="es-ES"/>
          </a:p>
        </c:txPr>
        <c:crossAx val="179952703"/>
        <c:crosses val="autoZero"/>
        <c:auto val="0"/>
        <c:lblAlgn val="ctr"/>
        <c:lblOffset val="100"/>
        <c:noMultiLvlLbl val="0"/>
      </c:catAx>
      <c:valAx>
        <c:axId val="179952703"/>
        <c:scaling>
          <c:orientation val="minMax"/>
          <c:max val="100"/>
          <c:min val="0"/>
        </c:scaling>
        <c:delete val="0"/>
        <c:axPos val="l"/>
        <c:majorGridlines>
          <c:spPr>
            <a:ln w="9525" cap="flat" cmpd="sng" algn="ctr">
              <a:solidFill>
                <a:schemeClr val="bg1">
                  <a:lumMod val="85000"/>
                </a:schemeClr>
              </a:solidFill>
              <a:round/>
            </a:ln>
            <a:effectLst/>
          </c:spPr>
        </c:majorGridlines>
        <c:numFmt formatCode="0" sourceLinked="1"/>
        <c:majorTickMark val="none"/>
        <c:minorTickMark val="none"/>
        <c:tickLblPos val="nextTo"/>
        <c:spPr>
          <a:solidFill>
            <a:schemeClr val="bg1"/>
          </a:solidFill>
          <a:ln>
            <a:solidFill>
              <a:schemeClr val="bg1">
                <a:lumMod val="85000"/>
              </a:schemeClr>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272436047"/>
        <c:crossesAt val="1"/>
        <c:crossBetween val="between"/>
        <c:majorUnit val="10"/>
      </c:valAx>
      <c:valAx>
        <c:axId val="310445728"/>
        <c:scaling>
          <c:orientation val="minMax"/>
          <c:max val="100"/>
          <c:min val="0"/>
        </c:scaling>
        <c:delete val="0"/>
        <c:axPos val="r"/>
        <c:numFmt formatCode="General" sourceLinked="1"/>
        <c:majorTickMark val="out"/>
        <c:minorTickMark val="none"/>
        <c:tickLblPos val="nextTo"/>
        <c:spPr>
          <a:solidFill>
            <a:schemeClr val="bg1"/>
          </a:solid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crossAx val="310447040"/>
        <c:crosses val="max"/>
        <c:crossBetween val="between"/>
      </c:valAx>
      <c:catAx>
        <c:axId val="310447040"/>
        <c:scaling>
          <c:orientation val="minMax"/>
        </c:scaling>
        <c:delete val="1"/>
        <c:axPos val="b"/>
        <c:numFmt formatCode="General" sourceLinked="1"/>
        <c:majorTickMark val="out"/>
        <c:minorTickMark val="none"/>
        <c:tickLblPos val="nextTo"/>
        <c:crossAx val="310445728"/>
        <c:crosses val="autoZero"/>
        <c:auto val="0"/>
        <c:lblAlgn val="ctr"/>
        <c:lblOffset val="100"/>
        <c:noMultiLvlLbl val="0"/>
      </c:catAx>
      <c:spPr>
        <a:noFill/>
        <a:ln>
          <a:noFill/>
        </a:ln>
        <a:effectLst/>
      </c:spPr>
    </c:plotArea>
    <c:legend>
      <c:legendPos val="l"/>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legendEntry>
      <c:legendEntry>
        <c:idx val="3"/>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legendEntry>
      <c:legendEntry>
        <c:idx val="5"/>
        <c:delete val="1"/>
      </c:legendEntry>
      <c:layout>
        <c:manualLayout>
          <c:xMode val="edge"/>
          <c:yMode val="edge"/>
          <c:x val="5.2805280528052806E-3"/>
          <c:y val="3.1092612517099088E-2"/>
          <c:w val="0.15408331972331238"/>
          <c:h val="0.9689072529300174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a:solidFill>
                  <a:schemeClr val="bg1">
                    <a:lumMod val="50000"/>
                  </a:schemeClr>
                </a:solidFill>
              </a:defRPr>
            </a:pPr>
            <a:r>
              <a:rPr lang="es-ES" sz="1400" b="0">
                <a:solidFill>
                  <a:schemeClr val="bg1">
                    <a:lumMod val="50000"/>
                  </a:schemeClr>
                </a:solidFill>
              </a:rPr>
              <a:t>DESVIACIÓN</a:t>
            </a:r>
            <a:r>
              <a:rPr lang="es-ES" sz="1400" b="0" baseline="0">
                <a:solidFill>
                  <a:schemeClr val="bg1">
                    <a:lumMod val="50000"/>
                  </a:schemeClr>
                </a:solidFill>
              </a:rPr>
              <a:t> ESTIMACIONES</a:t>
            </a:r>
            <a:endParaRPr lang="es-ES" sz="1400" b="0">
              <a:solidFill>
                <a:schemeClr val="bg1">
                  <a:lumMod val="50000"/>
                </a:schemeClr>
              </a:solidFill>
            </a:endParaRPr>
          </a:p>
        </c:rich>
      </c:tx>
      <c:layout/>
      <c:overlay val="0"/>
    </c:title>
    <c:autoTitleDeleted val="0"/>
    <c:plotArea>
      <c:layout>
        <c:manualLayout>
          <c:layoutTarget val="inner"/>
          <c:xMode val="edge"/>
          <c:yMode val="edge"/>
          <c:x val="0.17383060136350881"/>
          <c:y val="2.7591074597230165E-2"/>
          <c:w val="0.8078634510308853"/>
          <c:h val="0.79094779097443435"/>
        </c:manualLayout>
      </c:layout>
      <c:barChart>
        <c:barDir val="col"/>
        <c:grouping val="clustered"/>
        <c:varyColors val="0"/>
        <c:ser>
          <c:idx val="1"/>
          <c:order val="1"/>
          <c:tx>
            <c:strRef>
              <c:f>KPIs!$BS$7</c:f>
              <c:strCache>
                <c:ptCount val="1"/>
                <c:pt idx="0">
                  <c:v>Desviación estimación contenido planificable (puntos)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KPIs!$BS$8:$BS$43</c:f>
              <c:numCache>
                <c:formatCode>0</c:formatCode>
                <c:ptCount val="36"/>
                <c:pt idx="0">
                  <c:v>-45</c:v>
                </c:pt>
                <c:pt idx="1">
                  <c:v>-51</c:v>
                </c:pt>
                <c:pt idx="2">
                  <c:v>-16</c:v>
                </c:pt>
                <c:pt idx="3">
                  <c:v>-23.49</c:v>
                </c:pt>
                <c:pt idx="4">
                  <c:v>-15</c:v>
                </c:pt>
                <c:pt idx="5">
                  <c:v>-7</c:v>
                </c:pt>
                <c:pt idx="6">
                  <c:v>-8</c:v>
                </c:pt>
                <c:pt idx="7">
                  <c:v>-14</c:v>
                </c:pt>
                <c:pt idx="8">
                  <c:v>-18.5</c:v>
                </c:pt>
                <c:pt idx="9">
                  <c:v>17</c:v>
                </c:pt>
                <c:pt idx="10">
                  <c:v>-24</c:v>
                </c:pt>
                <c:pt idx="11">
                  <c:v>0</c:v>
                </c:pt>
                <c:pt idx="12">
                  <c:v>-1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0-774E-47DE-8051-3CDF1A2E389B}"/>
            </c:ext>
          </c:extLst>
        </c:ser>
        <c:ser>
          <c:idx val="0"/>
          <c:order val="2"/>
          <c:tx>
            <c:strRef>
              <c:f>KPIs!$BT$7</c:f>
              <c:strCache>
                <c:ptCount val="1"/>
                <c:pt idx="0">
                  <c:v>Desviación contenido NO planificable (puntos)</c:v>
                </c:pt>
              </c:strCache>
            </c:strRef>
          </c:tx>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KPIs!$BT$8:$BT$43</c:f>
              <c:numCache>
                <c:formatCode>0</c:formatCode>
                <c:ptCount val="36"/>
                <c:pt idx="0">
                  <c:v>-6.5520000000000005</c:v>
                </c:pt>
                <c:pt idx="1">
                  <c:v>-5.5</c:v>
                </c:pt>
                <c:pt idx="2">
                  <c:v>8.7199999999999989</c:v>
                </c:pt>
                <c:pt idx="3">
                  <c:v>-2.4900000000000002</c:v>
                </c:pt>
                <c:pt idx="4">
                  <c:v>-1.0499999999999972</c:v>
                </c:pt>
                <c:pt idx="5">
                  <c:v>0</c:v>
                </c:pt>
                <c:pt idx="6">
                  <c:v>1</c:v>
                </c:pt>
                <c:pt idx="7">
                  <c:v>1</c:v>
                </c:pt>
                <c:pt idx="8">
                  <c:v>-7</c:v>
                </c:pt>
                <c:pt idx="9">
                  <c:v>-19</c:v>
                </c:pt>
                <c:pt idx="10">
                  <c:v>-2</c:v>
                </c:pt>
                <c:pt idx="11">
                  <c:v>2.5</c:v>
                </c:pt>
                <c:pt idx="12">
                  <c:v>-5.5</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1-774E-47DE-8051-3CDF1A2E389B}"/>
            </c:ext>
          </c:extLst>
        </c:ser>
        <c:dLbls>
          <c:showLegendKey val="0"/>
          <c:showVal val="0"/>
          <c:showCatName val="0"/>
          <c:showSerName val="0"/>
          <c:showPercent val="0"/>
          <c:showBubbleSize val="0"/>
        </c:dLbls>
        <c:gapWidth val="367"/>
        <c:axId val="272436047"/>
        <c:axId val="179952703"/>
      </c:barChart>
      <c:lineChart>
        <c:grouping val="stacked"/>
        <c:varyColors val="0"/>
        <c:ser>
          <c:idx val="3"/>
          <c:order val="0"/>
          <c:tx>
            <c:strRef>
              <c:f>KPIs!$BV$7</c:f>
              <c:strCache>
                <c:ptCount val="1"/>
                <c:pt idx="0">
                  <c:v>Desviación TOTAL (Capacidad VS Entregado)</c:v>
                </c:pt>
              </c:strCache>
            </c:strRef>
          </c:tx>
          <c:spPr>
            <a:ln w="12700" cap="rnd">
              <a:solidFill>
                <a:srgbClr val="C00000"/>
              </a:solidFill>
              <a:round/>
            </a:ln>
            <a:effectLst/>
          </c:spPr>
          <c:marker>
            <c:symbol val="diamond"/>
            <c:size val="4"/>
            <c:spPr>
              <a:solidFill>
                <a:srgbClr val="C00000">
                  <a:alpha val="99000"/>
                </a:srgbClr>
              </a:solidFill>
              <a:ln w="9525">
                <a:solidFill>
                  <a:srgbClr val="C00000"/>
                </a:solidFill>
              </a:ln>
              <a:effectLst/>
            </c:spPr>
          </c:marker>
          <c:dLbls>
            <c:spPr>
              <a:solidFill>
                <a:schemeClr val="bg1"/>
              </a:solidFill>
              <a:ln>
                <a:noFill/>
              </a:ln>
              <a:effectLst/>
            </c:spPr>
            <c:txPr>
              <a:bodyPr rot="0" spcFirstLastPara="1" vertOverflow="ellipsis" vert="horz" wrap="square" lIns="0" tIns="0" rIns="0" bIns="0" anchor="ctr" anchorCtr="1">
                <a:spAutoFit/>
              </a:bodyPr>
              <a:lstStyle/>
              <a:p>
                <a:pPr>
                  <a:defRPr sz="1100" b="1" i="0" u="none" strike="noStrike" kern="1200" baseline="0">
                    <a:solidFill>
                      <a:srgbClr val="C00000"/>
                    </a:solidFill>
                    <a:latin typeface="+mn-lt"/>
                    <a:ea typeface="+mn-ea"/>
                    <a:cs typeface="+mn-cs"/>
                  </a:defRPr>
                </a:pPr>
                <a:endParaRPr lang="es-ES"/>
              </a:p>
            </c:txPr>
            <c:dLblPos val="b"/>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layout/>
                <c15:showLeaderLines val="1"/>
                <c15:leaderLines>
                  <c:spPr>
                    <a:ln w="9525" cap="flat" cmpd="sng" algn="ctr">
                      <a:solidFill>
                        <a:schemeClr val="tx1">
                          <a:lumMod val="35000"/>
                          <a:lumOff val="65000"/>
                        </a:schemeClr>
                      </a:solidFill>
                      <a:round/>
                    </a:ln>
                    <a:effectLst/>
                  </c:spPr>
                </c15:leaderLines>
              </c:ext>
            </c:extLst>
          </c:dLbls>
          <c:val>
            <c:numRef>
              <c:f>KPIs!$BV$8:$BV$43</c:f>
              <c:numCache>
                <c:formatCode>0</c:formatCode>
                <c:ptCount val="36"/>
                <c:pt idx="0">
                  <c:v>-51.552</c:v>
                </c:pt>
                <c:pt idx="1">
                  <c:v>-56.5</c:v>
                </c:pt>
                <c:pt idx="2">
                  <c:v>-7.2800000000000011</c:v>
                </c:pt>
                <c:pt idx="3">
                  <c:v>-25.979999999999997</c:v>
                </c:pt>
                <c:pt idx="4">
                  <c:v>-16.049999999999997</c:v>
                </c:pt>
                <c:pt idx="5">
                  <c:v>-7</c:v>
                </c:pt>
                <c:pt idx="6">
                  <c:v>-7</c:v>
                </c:pt>
                <c:pt idx="7">
                  <c:v>-13</c:v>
                </c:pt>
                <c:pt idx="8">
                  <c:v>-25.5</c:v>
                </c:pt>
                <c:pt idx="9">
                  <c:v>-2</c:v>
                </c:pt>
                <c:pt idx="10">
                  <c:v>-26</c:v>
                </c:pt>
                <c:pt idx="11">
                  <c:v>2.5</c:v>
                </c:pt>
                <c:pt idx="12">
                  <c:v>-6.5</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3-774E-47DE-8051-3CDF1A2E389B}"/>
            </c:ext>
          </c:extLst>
        </c:ser>
        <c:dLbls>
          <c:showLegendKey val="0"/>
          <c:showVal val="0"/>
          <c:showCatName val="0"/>
          <c:showSerName val="0"/>
          <c:showPercent val="0"/>
          <c:showBubbleSize val="0"/>
        </c:dLbls>
        <c:marker val="1"/>
        <c:smooth val="0"/>
        <c:axId val="272436047"/>
        <c:axId val="179952703"/>
      </c:lineChart>
      <c:catAx>
        <c:axId val="272436047"/>
        <c:scaling>
          <c:orientation val="minMax"/>
        </c:scaling>
        <c:delete val="0"/>
        <c:axPos val="b"/>
        <c:numFmt formatCode="General" sourceLinked="1"/>
        <c:majorTickMark val="none"/>
        <c:minorTickMark val="out"/>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79952703"/>
        <c:crosses val="autoZero"/>
        <c:auto val="1"/>
        <c:lblAlgn val="ctr"/>
        <c:lblOffset val="200"/>
        <c:noMultiLvlLbl val="0"/>
      </c:catAx>
      <c:valAx>
        <c:axId val="179952703"/>
        <c:scaling>
          <c:orientation val="minMax"/>
        </c:scaling>
        <c:delete val="0"/>
        <c:axPos val="l"/>
        <c:majorGridlines>
          <c:spPr>
            <a:ln w="9525" cap="flat" cmpd="sng" algn="ctr">
              <a:solidFill>
                <a:schemeClr val="bg1">
                  <a:lumMod val="95000"/>
                </a:schemeClr>
              </a:solidFill>
              <a:round/>
            </a:ln>
            <a:effectLst/>
          </c:spPr>
        </c:majorGridlines>
        <c:numFmt formatCode="0" sourceLinked="1"/>
        <c:majorTickMark val="none"/>
        <c:minorTickMark val="none"/>
        <c:tickLblPos val="nextTo"/>
        <c:spPr>
          <a:solidFill>
            <a:schemeClr val="bg1"/>
          </a:solid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272436047"/>
        <c:crossesAt val="1"/>
        <c:crossBetween val="between"/>
      </c:valAx>
      <c:spPr>
        <a:noFill/>
        <a:ln>
          <a:noFill/>
        </a:ln>
        <a:effectLst/>
      </c:spPr>
    </c:plotArea>
    <c:legend>
      <c:legendPos val="l"/>
      <c:layout>
        <c:manualLayout>
          <c:xMode val="edge"/>
          <c:yMode val="edge"/>
          <c:x val="5.3156374321134386E-3"/>
          <c:y val="0.10352639922441287"/>
          <c:w val="0.14781095759256507"/>
          <c:h val="0.6908404565392807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PUNTOS PLANIFICADOS POR SPRINT</a:t>
            </a:r>
          </a:p>
        </c:rich>
      </c:tx>
      <c:layout/>
      <c:overlay val="1"/>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0.18411323180505906"/>
          <c:y val="0.11540056510207973"/>
          <c:w val="0.81428203382448816"/>
          <c:h val="0.74904441414096978"/>
        </c:manualLayout>
      </c:layout>
      <c:barChart>
        <c:barDir val="col"/>
        <c:grouping val="stacked"/>
        <c:varyColors val="0"/>
        <c:ser>
          <c:idx val="1"/>
          <c:order val="0"/>
          <c:tx>
            <c:strRef>
              <c:f>KPIs!$BG$7</c:f>
              <c:strCache>
                <c:ptCount val="1"/>
                <c:pt idx="0">
                  <c:v>% Puntos Bugs y Deuda Técnica</c:v>
                </c:pt>
              </c:strCache>
            </c:strRef>
          </c:tx>
          <c:spPr>
            <a:solidFill>
              <a:srgbClr val="FF3300"/>
            </a:solidFill>
            <a:ln>
              <a:noFill/>
            </a:ln>
            <a:effectLst/>
          </c:spPr>
          <c:invertIfNegative val="0"/>
          <c:dLbls>
            <c:dLbl>
              <c:idx val="8"/>
              <c:layout>
                <c:manualLayout>
                  <c:x val="7.8429028275455598E-4"/>
                  <c:y val="1.5432779712401446E-16"/>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5B6-472F-8694-CB3412003566}"/>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KPIs!$BG$8:$BG$43</c:f>
              <c:numCache>
                <c:formatCode>0%</c:formatCode>
                <c:ptCount val="36"/>
                <c:pt idx="0">
                  <c:v>0</c:v>
                </c:pt>
                <c:pt idx="1">
                  <c:v>0</c:v>
                </c:pt>
                <c:pt idx="2">
                  <c:v>0</c:v>
                </c:pt>
                <c:pt idx="3">
                  <c:v>0</c:v>
                </c:pt>
                <c:pt idx="4">
                  <c:v>4.6475600309837335E-2</c:v>
                </c:pt>
                <c:pt idx="5">
                  <c:v>0</c:v>
                </c:pt>
                <c:pt idx="6">
                  <c:v>7.3529411764705885E-2</c:v>
                </c:pt>
                <c:pt idx="7">
                  <c:v>0</c:v>
                </c:pt>
                <c:pt idx="8">
                  <c:v>6.4935064935064929E-2</c:v>
                </c:pt>
                <c:pt idx="9">
                  <c:v>0</c:v>
                </c:pt>
                <c:pt idx="10">
                  <c:v>0</c:v>
                </c:pt>
                <c:pt idx="11">
                  <c:v>0.16666666666666666</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1-6B7D-4245-BB6A-B35131C4F2E0}"/>
            </c:ext>
          </c:extLst>
        </c:ser>
        <c:ser>
          <c:idx val="2"/>
          <c:order val="1"/>
          <c:tx>
            <c:strRef>
              <c:f>KPIs!$BH$7</c:f>
              <c:strCache>
                <c:ptCount val="1"/>
                <c:pt idx="0">
                  <c:v>% Puntos Incidencia</c:v>
                </c:pt>
              </c:strCache>
            </c:strRef>
          </c:tx>
          <c:spPr>
            <a:solidFill>
              <a:srgbClr val="FF7C80"/>
            </a:solidFill>
            <a:ln>
              <a:noFill/>
            </a:ln>
            <a:effectLst/>
          </c:spPr>
          <c:invertIfNegative val="0"/>
          <c:dLbls>
            <c:dLbl>
              <c:idx val="10"/>
              <c:layout>
                <c:manualLayout>
                  <c:x val="6.3849781072549379E-3"/>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65B6-472F-8694-CB3412003566}"/>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KPIs!$BH$8:$BH$43</c:f>
              <c:numCache>
                <c:formatCode>0%</c:formatCode>
                <c:ptCount val="36"/>
                <c:pt idx="0">
                  <c:v>0</c:v>
                </c:pt>
                <c:pt idx="1">
                  <c:v>0.2361111111111111</c:v>
                </c:pt>
                <c:pt idx="2">
                  <c:v>0.22484200291686923</c:v>
                </c:pt>
                <c:pt idx="3">
                  <c:v>0</c:v>
                </c:pt>
                <c:pt idx="4">
                  <c:v>0.14717273431448491</c:v>
                </c:pt>
                <c:pt idx="5">
                  <c:v>0.25</c:v>
                </c:pt>
                <c:pt idx="6">
                  <c:v>0.16176470588235295</c:v>
                </c:pt>
                <c:pt idx="7">
                  <c:v>0.2</c:v>
                </c:pt>
                <c:pt idx="8">
                  <c:v>0.18181818181818182</c:v>
                </c:pt>
                <c:pt idx="9">
                  <c:v>0.11904761904761904</c:v>
                </c:pt>
                <c:pt idx="10">
                  <c:v>0.19444444444444445</c:v>
                </c:pt>
                <c:pt idx="11">
                  <c:v>2.3809523809523808E-2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2-6B7D-4245-BB6A-B35131C4F2E0}"/>
            </c:ext>
          </c:extLst>
        </c:ser>
        <c:ser>
          <c:idx val="4"/>
          <c:order val="2"/>
          <c:tx>
            <c:strRef>
              <c:f>KPIs!$BI$7</c:f>
              <c:strCache>
                <c:ptCount val="1"/>
                <c:pt idx="0">
                  <c:v>% Puntos Operación</c:v>
                </c:pt>
              </c:strCache>
            </c:strRef>
          </c:tx>
          <c:spPr>
            <a:solidFill>
              <a:srgbClr val="FF99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KPIs!$BI$8:$BI$43</c:f>
              <c:numCache>
                <c:formatCode>0%</c:formatCode>
                <c:ptCount val="36"/>
                <c:pt idx="0">
                  <c:v>0</c:v>
                </c:pt>
                <c:pt idx="1">
                  <c:v>0</c:v>
                </c:pt>
                <c:pt idx="2">
                  <c:v>0</c:v>
                </c:pt>
                <c:pt idx="3">
                  <c:v>0.19238168526356289</c:v>
                </c:pt>
                <c:pt idx="4">
                  <c:v>0</c:v>
                </c:pt>
                <c:pt idx="5">
                  <c:v>0.25</c:v>
                </c:pt>
                <c:pt idx="6">
                  <c:v>0</c:v>
                </c:pt>
                <c:pt idx="7">
                  <c:v>0</c:v>
                </c:pt>
                <c:pt idx="8">
                  <c:v>0.12987012987012986</c:v>
                </c:pt>
                <c:pt idx="9">
                  <c:v>0</c:v>
                </c:pt>
                <c:pt idx="10">
                  <c:v>0</c:v>
                </c:pt>
                <c:pt idx="11">
                  <c:v>2.3809523809523808E-2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1-65B6-472F-8694-CB3412003566}"/>
            </c:ext>
          </c:extLst>
        </c:ser>
        <c:ser>
          <c:idx val="5"/>
          <c:order val="3"/>
          <c:tx>
            <c:strRef>
              <c:f>KPIs!$BK$7</c:f>
              <c:strCache>
                <c:ptCount val="1"/>
                <c:pt idx="0">
                  <c:v>%Reserva No Planificable</c:v>
                </c:pt>
              </c:strCache>
            </c:strRef>
          </c:tx>
          <c:spPr>
            <a:solidFill>
              <a:srgbClr val="FFFF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KPIs!$BK$8:$BK$43</c:f>
              <c:numCache>
                <c:formatCode>0%</c:formatCode>
                <c:ptCount val="36"/>
                <c:pt idx="0">
                  <c:v>0.12010558732952047</c:v>
                </c:pt>
                <c:pt idx="1">
                  <c:v>0.29166666666666669</c:v>
                </c:pt>
                <c:pt idx="2">
                  <c:v>0.1006319883325231</c:v>
                </c:pt>
                <c:pt idx="3">
                  <c:v>9.5806079261254326E-2</c:v>
                </c:pt>
                <c:pt idx="4">
                  <c:v>0.34159566227730437</c:v>
                </c:pt>
                <c:pt idx="5">
                  <c:v>0</c:v>
                </c:pt>
                <c:pt idx="6">
                  <c:v>0.35294117647058826</c:v>
                </c:pt>
                <c:pt idx="7">
                  <c:v>0.2</c:v>
                </c:pt>
                <c:pt idx="8">
                  <c:v>0.27272727272727271</c:v>
                </c:pt>
                <c:pt idx="9">
                  <c:v>0.45238095238095238</c:v>
                </c:pt>
                <c:pt idx="10">
                  <c:v>0.25</c:v>
                </c:pt>
                <c:pt idx="11">
                  <c:v>0.13095238095238096</c:v>
                </c:pt>
                <c:pt idx="12">
                  <c:v>0.15068493150684931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4-6B7D-4245-BB6A-B35131C4F2E0}"/>
            </c:ext>
          </c:extLst>
        </c:ser>
        <c:ser>
          <c:idx val="3"/>
          <c:order val="4"/>
          <c:tx>
            <c:strRef>
              <c:f>KPIs!$BJ$7</c:f>
              <c:strCache>
                <c:ptCount val="1"/>
                <c:pt idx="0">
                  <c:v>% Puntos Otros</c:v>
                </c:pt>
              </c:strCache>
            </c:strRef>
          </c:tx>
          <c:spPr>
            <a:solidFill>
              <a:schemeClr val="bg2">
                <a:lumMod val="90000"/>
              </a:schemeClr>
            </a:solidFill>
            <a:ln>
              <a:noFill/>
            </a:ln>
            <a:effectLst/>
          </c:spPr>
          <c:invertIfNegative val="0"/>
          <c:dLbls>
            <c:dLbl>
              <c:idx val="6"/>
              <c:layout>
                <c:manualLayout>
                  <c:x val="7.9812226340686724E-4"/>
                  <c:y val="8.4671972776960303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5B6-472F-8694-CB341200356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KPIs!$BJ$8:$BJ$43</c:f>
              <c:numCache>
                <c:formatCode>0%</c:formatCode>
                <c:ptCount val="36"/>
                <c:pt idx="0">
                  <c:v>0.21997360316761988</c:v>
                </c:pt>
                <c:pt idx="1">
                  <c:v>0.2361111111111111</c:v>
                </c:pt>
                <c:pt idx="2">
                  <c:v>0.22484200291686923</c:v>
                </c:pt>
                <c:pt idx="3">
                  <c:v>0.15390534821085031</c:v>
                </c:pt>
                <c:pt idx="4">
                  <c:v>0</c:v>
                </c:pt>
                <c:pt idx="5">
                  <c:v>0.25</c:v>
                </c:pt>
                <c:pt idx="6">
                  <c:v>0.16176470588235295</c:v>
                </c:pt>
                <c:pt idx="7">
                  <c:v>0.2</c:v>
                </c:pt>
                <c:pt idx="8">
                  <c:v>0.11688311688311688</c:v>
                </c:pt>
                <c:pt idx="9">
                  <c:v>0</c:v>
                </c:pt>
                <c:pt idx="10">
                  <c:v>0.16666666666666666</c:v>
                </c:pt>
                <c:pt idx="11">
                  <c:v>0.21428571428571427</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3-6B7D-4245-BB6A-B35131C4F2E0}"/>
            </c:ext>
          </c:extLst>
        </c:ser>
        <c:ser>
          <c:idx val="0"/>
          <c:order val="5"/>
          <c:tx>
            <c:strRef>
              <c:f>KPIs!$BF$7</c:f>
              <c:strCache>
                <c:ptCount val="1"/>
                <c:pt idx="0">
                  <c:v>% Puntos Funcionales</c:v>
                </c:pt>
              </c:strCache>
            </c:strRef>
          </c:tx>
          <c:spPr>
            <a:solidFill>
              <a:schemeClr val="accent6">
                <a:lumMod val="60000"/>
                <a:lumOff val="40000"/>
              </a:schemeClr>
            </a:solidFill>
            <a:ln>
              <a:solidFill>
                <a:schemeClr val="accent6">
                  <a:lumMod val="7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6">
                        <a:lumMod val="50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KPIs!$AT$8:$AT$43</c:f>
              <c:strCache>
                <c:ptCount val="36"/>
                <c:pt idx="0">
                  <c:v>Sp1</c:v>
                </c:pt>
                <c:pt idx="1">
                  <c:v>Sp2</c:v>
                </c:pt>
                <c:pt idx="2">
                  <c:v>Sp3</c:v>
                </c:pt>
                <c:pt idx="3">
                  <c:v>Sp4</c:v>
                </c:pt>
                <c:pt idx="4">
                  <c:v>Sp5</c:v>
                </c:pt>
                <c:pt idx="5">
                  <c:v>Sp6</c:v>
                </c:pt>
                <c:pt idx="6">
                  <c:v>Sp7</c:v>
                </c:pt>
                <c:pt idx="7">
                  <c:v>Sp8</c:v>
                </c:pt>
                <c:pt idx="8">
                  <c:v>Sp9</c:v>
                </c:pt>
                <c:pt idx="9">
                  <c:v>Sp10</c:v>
                </c:pt>
                <c:pt idx="10">
                  <c:v>Sp11</c:v>
                </c:pt>
                <c:pt idx="11">
                  <c:v>Sp12</c:v>
                </c:pt>
                <c:pt idx="12">
                  <c:v>Sp13</c:v>
                </c:pt>
                <c:pt idx="13">
                  <c:v>Sp14</c:v>
                </c:pt>
                <c:pt idx="14">
                  <c:v>Sp15</c:v>
                </c:pt>
                <c:pt idx="15">
                  <c:v>Sp16</c:v>
                </c:pt>
                <c:pt idx="16">
                  <c:v>Sp17</c:v>
                </c:pt>
                <c:pt idx="17">
                  <c:v>Sp18</c:v>
                </c:pt>
                <c:pt idx="18">
                  <c:v>Sp19</c:v>
                </c:pt>
                <c:pt idx="19">
                  <c:v>Sp20</c:v>
                </c:pt>
                <c:pt idx="20">
                  <c:v>Sp21</c:v>
                </c:pt>
                <c:pt idx="21">
                  <c:v>Sp22</c:v>
                </c:pt>
                <c:pt idx="22">
                  <c:v>Sp23</c:v>
                </c:pt>
                <c:pt idx="23">
                  <c:v>Sp24</c:v>
                </c:pt>
                <c:pt idx="24">
                  <c:v>Sp25</c:v>
                </c:pt>
                <c:pt idx="25">
                  <c:v>Sp26</c:v>
                </c:pt>
                <c:pt idx="26">
                  <c:v>Sp27</c:v>
                </c:pt>
                <c:pt idx="27">
                  <c:v>Sp28</c:v>
                </c:pt>
                <c:pt idx="28">
                  <c:v>Sp29</c:v>
                </c:pt>
                <c:pt idx="29">
                  <c:v>Sp30</c:v>
                </c:pt>
                <c:pt idx="30">
                  <c:v>Sp31</c:v>
                </c:pt>
                <c:pt idx="31">
                  <c:v>Sp32</c:v>
                </c:pt>
                <c:pt idx="32">
                  <c:v>Sp33</c:v>
                </c:pt>
                <c:pt idx="33">
                  <c:v>Sp34</c:v>
                </c:pt>
                <c:pt idx="34">
                  <c:v>Sp35</c:v>
                </c:pt>
                <c:pt idx="35">
                  <c:v>Sp36</c:v>
                </c:pt>
              </c:strCache>
            </c:strRef>
          </c:cat>
          <c:val>
            <c:numRef>
              <c:f>KPIs!$BF$8:$BF$43</c:f>
              <c:numCache>
                <c:formatCode>0%</c:formatCode>
                <c:ptCount val="36"/>
                <c:pt idx="0">
                  <c:v>0.6599208095028597</c:v>
                </c:pt>
                <c:pt idx="1">
                  <c:v>0.2361111111111111</c:v>
                </c:pt>
                <c:pt idx="2">
                  <c:v>0.44968400583373846</c:v>
                </c:pt>
                <c:pt idx="3">
                  <c:v>0.55790688726433235</c:v>
                </c:pt>
                <c:pt idx="4">
                  <c:v>0.46475600309837339</c:v>
                </c:pt>
                <c:pt idx="5">
                  <c:v>0.25</c:v>
                </c:pt>
                <c:pt idx="6">
                  <c:v>0.25</c:v>
                </c:pt>
                <c:pt idx="7">
                  <c:v>0.4</c:v>
                </c:pt>
                <c:pt idx="8">
                  <c:v>0.23376623376623376</c:v>
                </c:pt>
                <c:pt idx="9">
                  <c:v>0.42857142857142855</c:v>
                </c:pt>
                <c:pt idx="10">
                  <c:v>0.3888888888888889</c:v>
                </c:pt>
                <c:pt idx="11">
                  <c:v>0.44047619047619047</c:v>
                </c:pt>
                <c:pt idx="12">
                  <c:v>0.84931506849315064</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0-6B7D-4245-BB6A-B35131C4F2E0}"/>
            </c:ext>
          </c:extLst>
        </c:ser>
        <c:dLbls>
          <c:showLegendKey val="0"/>
          <c:showVal val="0"/>
          <c:showCatName val="0"/>
          <c:showSerName val="0"/>
          <c:showPercent val="0"/>
          <c:showBubbleSize val="0"/>
        </c:dLbls>
        <c:gapWidth val="150"/>
        <c:overlap val="100"/>
        <c:axId val="567119144"/>
        <c:axId val="567123080"/>
      </c:barChart>
      <c:catAx>
        <c:axId val="567119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67123080"/>
        <c:crosses val="autoZero"/>
        <c:auto val="1"/>
        <c:lblAlgn val="ctr"/>
        <c:lblOffset val="100"/>
        <c:noMultiLvlLbl val="0"/>
      </c:catAx>
      <c:valAx>
        <c:axId val="567123080"/>
        <c:scaling>
          <c:orientation val="minMax"/>
        </c:scaling>
        <c:delete val="0"/>
        <c:axPos val="l"/>
        <c:numFmt formatCode="0%" sourceLinked="1"/>
        <c:majorTickMark val="out"/>
        <c:minorTickMark val="none"/>
        <c:tickLblPos val="nextTo"/>
        <c:spPr>
          <a:noFill/>
          <a:ln>
            <a:solidFill>
              <a:schemeClr val="bg1">
                <a:alpha val="93000"/>
              </a:schemeClr>
            </a:solid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ES"/>
          </a:p>
        </c:txPr>
        <c:crossAx val="567119144"/>
        <c:crosses val="autoZero"/>
        <c:crossBetween val="between"/>
      </c:valAx>
      <c:spPr>
        <a:noFill/>
        <a:ln>
          <a:noFill/>
        </a:ln>
        <a:effectLst/>
      </c:spPr>
    </c:plotArea>
    <c:legend>
      <c:legendPos val="l"/>
      <c:layout>
        <c:manualLayout>
          <c:xMode val="edge"/>
          <c:yMode val="edge"/>
          <c:x val="9.4590581898979116E-4"/>
          <c:y val="0.13709389552112439"/>
          <c:w val="0.10461498534806245"/>
          <c:h val="0.857309724742750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685800</xdr:colOff>
      <xdr:row>31</xdr:row>
      <xdr:rowOff>57150</xdr:rowOff>
    </xdr:from>
    <xdr:to>
      <xdr:col>42</xdr:col>
      <xdr:colOff>428625</xdr:colOff>
      <xdr:row>38</xdr:row>
      <xdr:rowOff>38100</xdr:rowOff>
    </xdr:to>
    <xdr:graphicFrame macro="">
      <xdr:nvGraphicFramePr>
        <xdr:cNvPr id="2" name="Gráfico 1">
          <a:extLst>
            <a:ext uri="{FF2B5EF4-FFF2-40B4-BE49-F238E27FC236}">
              <a16:creationId xmlns:a16="http://schemas.microsoft.com/office/drawing/2014/main" id="{DA3BF2D0-326F-40BE-AFD9-5A526C9670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685801</xdr:colOff>
      <xdr:row>38</xdr:row>
      <xdr:rowOff>142875</xdr:rowOff>
    </xdr:from>
    <xdr:to>
      <xdr:col>42</xdr:col>
      <xdr:colOff>314326</xdr:colOff>
      <xdr:row>45</xdr:row>
      <xdr:rowOff>9525</xdr:rowOff>
    </xdr:to>
    <xdr:graphicFrame macro="">
      <xdr:nvGraphicFramePr>
        <xdr:cNvPr id="13" name="Gráfico 12">
          <a:extLst>
            <a:ext uri="{FF2B5EF4-FFF2-40B4-BE49-F238E27FC236}">
              <a16:creationId xmlns:a16="http://schemas.microsoft.com/office/drawing/2014/main" id="{DA3BF2D0-326F-40BE-AFD9-5A526C9670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571504</xdr:colOff>
      <xdr:row>22</xdr:row>
      <xdr:rowOff>66676</xdr:rowOff>
    </xdr:from>
    <xdr:to>
      <xdr:col>42</xdr:col>
      <xdr:colOff>179295</xdr:colOff>
      <xdr:row>30</xdr:row>
      <xdr:rowOff>76200</xdr:rowOff>
    </xdr:to>
    <xdr:graphicFrame macro="">
      <xdr:nvGraphicFramePr>
        <xdr:cNvPr id="6" name="Gráfico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9525</xdr:colOff>
      <xdr:row>1</xdr:row>
      <xdr:rowOff>9525</xdr:rowOff>
    </xdr:from>
    <xdr:to>
      <xdr:col>4</xdr:col>
      <xdr:colOff>153525</xdr:colOff>
      <xdr:row>1</xdr:row>
      <xdr:rowOff>153525</xdr:rowOff>
    </xdr:to>
    <xdr:grpSp>
      <xdr:nvGrpSpPr>
        <xdr:cNvPr id="5" name="Grupo 4"/>
        <xdr:cNvGrpSpPr>
          <a:grpSpLocks noChangeAspect="1"/>
        </xdr:cNvGrpSpPr>
      </xdr:nvGrpSpPr>
      <xdr:grpSpPr>
        <a:xfrm>
          <a:off x="4086225" y="57150"/>
          <a:ext cx="144000" cy="144000"/>
          <a:chOff x="4086225" y="57150"/>
          <a:chExt cx="144000" cy="144000"/>
        </a:xfrm>
      </xdr:grpSpPr>
      <xdr:sp macro="" textlink="">
        <xdr:nvSpPr>
          <xdr:cNvPr id="4" name="Rectángulo 3"/>
          <xdr:cNvSpPr/>
        </xdr:nvSpPr>
        <xdr:spPr>
          <a:xfrm>
            <a:off x="4086225" y="57150"/>
            <a:ext cx="144000" cy="144000"/>
          </a:xfrm>
          <a:prstGeom prst="rect">
            <a:avLst/>
          </a:prstGeom>
          <a:solidFill>
            <a:schemeClr val="bg1"/>
          </a:solidFill>
          <a:ln>
            <a:solidFill>
              <a:schemeClr val="bg2">
                <a:lumMod val="5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sp macro="" textlink="">
        <xdr:nvSpPr>
          <xdr:cNvPr id="3" name="Triángulo isósceles 2"/>
          <xdr:cNvSpPr/>
        </xdr:nvSpPr>
        <xdr:spPr>
          <a:xfrm rot="10800000">
            <a:off x="4135950" y="116399"/>
            <a:ext cx="36000" cy="36000"/>
          </a:xfrm>
          <a:prstGeom prst="triangle">
            <a:avLst/>
          </a:prstGeom>
          <a:solidFill>
            <a:schemeClr val="accent3">
              <a:lumMod val="75000"/>
            </a:schemeClr>
          </a:solidFill>
          <a:ln>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CL61"/>
  <sheetViews>
    <sheetView tabSelected="1" topLeftCell="A22" zoomScale="85" zoomScaleNormal="85" workbookViewId="0">
      <pane xSplit="6" topLeftCell="G1" activePane="topRight" state="frozen"/>
      <selection pane="topRight" activeCell="BC9" sqref="BC9"/>
    </sheetView>
  </sheetViews>
  <sheetFormatPr baseColWidth="10" defaultColWidth="0" defaultRowHeight="15" zeroHeight="1" x14ac:dyDescent="0.25"/>
  <cols>
    <col min="1" max="1" width="3" style="1" customWidth="1"/>
    <col min="2" max="2" width="1.7109375" style="1" customWidth="1"/>
    <col min="3" max="3" width="20.7109375" style="1" customWidth="1"/>
    <col min="4" max="4" width="21.28515625" style="1" customWidth="1"/>
    <col min="5" max="5" width="4.85546875" style="1" customWidth="1"/>
    <col min="6" max="6" width="6.140625" style="1" customWidth="1"/>
    <col min="7" max="8" width="5.28515625" style="1" customWidth="1"/>
    <col min="9" max="9" width="6.28515625" style="1" customWidth="1"/>
    <col min="10" max="15" width="5.28515625" style="1" customWidth="1"/>
    <col min="16" max="16" width="6.5703125" style="1" customWidth="1"/>
    <col min="17" max="17" width="6" style="1" customWidth="1"/>
    <col min="18" max="42" width="5.28515625" style="1" customWidth="1"/>
    <col min="43" max="43" width="7.42578125" style="1" customWidth="1"/>
    <col min="44" max="44" width="4.5703125" style="1" customWidth="1"/>
    <col min="45" max="45" width="2.85546875" style="1" customWidth="1"/>
    <col min="46" max="46" width="7.5703125" style="1" customWidth="1"/>
    <col min="47" max="47" width="17.5703125" customWidth="1"/>
    <col min="48" max="48" width="18.28515625" customWidth="1"/>
    <col min="49" max="49" width="23" customWidth="1"/>
    <col min="50" max="50" width="24.85546875" customWidth="1"/>
    <col min="51" max="51" width="23.85546875" customWidth="1"/>
    <col min="52" max="52" width="31.85546875" customWidth="1"/>
    <col min="53" max="53" width="10.5703125" customWidth="1"/>
    <col min="54" max="54" width="14.28515625" customWidth="1"/>
    <col min="55" max="56" width="10.85546875" customWidth="1"/>
    <col min="57" max="57" width="9.7109375" customWidth="1"/>
    <col min="58" max="58" width="19.140625" customWidth="1"/>
    <col min="59" max="59" width="19.28515625" customWidth="1"/>
    <col min="60" max="62" width="17.140625" customWidth="1"/>
    <col min="63" max="63" width="13.5703125" customWidth="1"/>
    <col min="64" max="64" width="15.140625" customWidth="1"/>
    <col min="65" max="65" width="17.140625" customWidth="1"/>
    <col min="66" max="66" width="17.5703125" customWidth="1"/>
    <col min="67" max="67" width="20.28515625" customWidth="1"/>
    <col min="68" max="68" width="19.140625" customWidth="1"/>
    <col min="69" max="69" width="14.85546875" customWidth="1"/>
    <col min="70" max="70" width="21.42578125" customWidth="1"/>
    <col min="71" max="71" width="20.42578125" customWidth="1"/>
    <col min="72" max="72" width="19.42578125" customWidth="1"/>
    <col min="73" max="73" width="9.85546875" customWidth="1"/>
    <col min="74" max="74" width="13.85546875" customWidth="1"/>
    <col min="75" max="76" width="14.42578125" customWidth="1"/>
    <col min="77" max="77" width="18.85546875" customWidth="1"/>
    <col min="78" max="78" width="11.85546875" customWidth="1"/>
    <col min="79" max="80" width="13" customWidth="1"/>
    <col min="81" max="81" width="16.28515625" customWidth="1"/>
    <col min="82" max="82" width="13" customWidth="1"/>
    <col min="83" max="83" width="14.140625" customWidth="1"/>
    <col min="84" max="84" width="14.28515625" customWidth="1"/>
    <col min="85" max="85" width="19.5703125" customWidth="1"/>
    <col min="86" max="86" width="16.42578125" customWidth="1"/>
    <col min="87" max="88" width="11.85546875" hidden="1" customWidth="1"/>
    <col min="89" max="90" width="0" hidden="1" customWidth="1"/>
    <col min="91" max="16384" width="11.42578125" hidden="1"/>
  </cols>
  <sheetData>
    <row r="1" spans="2:89" x14ac:dyDescent="0.25">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row>
    <row r="2" spans="2:89" ht="12.75" customHeight="1" x14ac:dyDescent="0.25">
      <c r="AT2" s="25"/>
      <c r="AU2" s="58" t="s">
        <v>47</v>
      </c>
      <c r="AV2" s="59"/>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row>
    <row r="3" spans="2:89" x14ac:dyDescent="0.25">
      <c r="AT3" s="26"/>
      <c r="AU3" s="58" t="s">
        <v>48</v>
      </c>
      <c r="AV3" s="59"/>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row>
    <row r="4" spans="2:89" x14ac:dyDescent="0.25">
      <c r="AT4" s="27"/>
      <c r="AU4" s="58" t="s">
        <v>46</v>
      </c>
      <c r="AV4" s="14"/>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2:89" ht="12.75" customHeight="1" x14ac:dyDescent="0.25">
      <c r="AP5" s="44"/>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row>
    <row r="6" spans="2:89" ht="24" customHeight="1" x14ac:dyDescent="0.25">
      <c r="AP6" s="44"/>
      <c r="AT6" s="33" t="s">
        <v>53</v>
      </c>
      <c r="AU6" s="79"/>
      <c r="AV6" s="79"/>
      <c r="AW6" s="49"/>
      <c r="AX6" s="49"/>
      <c r="AY6" s="49"/>
      <c r="AZ6" s="50"/>
      <c r="BA6" s="50"/>
      <c r="BB6" s="50"/>
      <c r="BC6" s="50"/>
      <c r="BD6" s="50"/>
      <c r="BE6" s="50"/>
      <c r="BF6" s="50"/>
      <c r="BG6" s="50"/>
      <c r="BH6" s="50"/>
      <c r="BI6" s="50"/>
      <c r="BJ6" s="51"/>
      <c r="BK6" s="32" t="s">
        <v>54</v>
      </c>
      <c r="BL6" s="32"/>
      <c r="BM6" s="40"/>
      <c r="BN6" s="33" t="s">
        <v>63</v>
      </c>
      <c r="BO6" s="32"/>
      <c r="BP6" s="32"/>
      <c r="BQ6" s="32" t="s">
        <v>56</v>
      </c>
      <c r="BR6" s="32"/>
      <c r="BS6" s="32"/>
      <c r="BT6" s="32"/>
      <c r="BU6" s="32"/>
      <c r="BV6" s="32"/>
      <c r="BW6" s="33" t="s">
        <v>43</v>
      </c>
      <c r="BX6" s="32"/>
      <c r="BY6" s="40"/>
      <c r="BZ6" s="32" t="s">
        <v>45</v>
      </c>
      <c r="CA6" s="45"/>
      <c r="CB6" s="45"/>
      <c r="CC6" s="45"/>
      <c r="CD6" s="45"/>
      <c r="CE6" s="45"/>
      <c r="CF6" s="33" t="s">
        <v>44</v>
      </c>
      <c r="CG6" s="46"/>
      <c r="CH6" s="1"/>
    </row>
    <row r="7" spans="2:89" ht="41.25" customHeight="1" x14ac:dyDescent="0.25">
      <c r="B7" s="218" t="s">
        <v>52</v>
      </c>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9"/>
      <c r="AT7" s="15" t="s">
        <v>0</v>
      </c>
      <c r="AU7" s="80" t="s">
        <v>120</v>
      </c>
      <c r="AV7" s="80" t="s">
        <v>57</v>
      </c>
      <c r="AW7" s="80" t="s">
        <v>68</v>
      </c>
      <c r="AX7" s="80" t="s">
        <v>55</v>
      </c>
      <c r="AY7" s="81" t="s">
        <v>108</v>
      </c>
      <c r="AZ7" s="214" t="s">
        <v>154</v>
      </c>
      <c r="BA7" s="80" t="s">
        <v>148</v>
      </c>
      <c r="BB7" s="80" t="s">
        <v>149</v>
      </c>
      <c r="BC7" s="80" t="s">
        <v>152</v>
      </c>
      <c r="BD7" s="80" t="s">
        <v>150</v>
      </c>
      <c r="BE7" s="80" t="s">
        <v>151</v>
      </c>
      <c r="BF7" s="81" t="s">
        <v>155</v>
      </c>
      <c r="BG7" s="81" t="s">
        <v>156</v>
      </c>
      <c r="BH7" s="81" t="s">
        <v>157</v>
      </c>
      <c r="BI7" s="81" t="s">
        <v>158</v>
      </c>
      <c r="BJ7" s="82" t="s">
        <v>159</v>
      </c>
      <c r="BK7" s="34" t="s">
        <v>121</v>
      </c>
      <c r="BL7" s="34" t="s">
        <v>50</v>
      </c>
      <c r="BM7" s="35" t="s">
        <v>51</v>
      </c>
      <c r="BN7" s="28" t="s">
        <v>61</v>
      </c>
      <c r="BO7" s="24" t="s">
        <v>67</v>
      </c>
      <c r="BP7" s="24" t="s">
        <v>62</v>
      </c>
      <c r="BQ7" s="34" t="s">
        <v>60</v>
      </c>
      <c r="BR7" s="34" t="s">
        <v>64</v>
      </c>
      <c r="BS7" s="34" t="s">
        <v>65</v>
      </c>
      <c r="BT7" s="34" t="s">
        <v>66</v>
      </c>
      <c r="BU7" s="34" t="s">
        <v>69</v>
      </c>
      <c r="BV7" s="34" t="s">
        <v>58</v>
      </c>
      <c r="BW7" s="28" t="s">
        <v>2</v>
      </c>
      <c r="BX7" s="24" t="s">
        <v>71</v>
      </c>
      <c r="BY7" s="202" t="s">
        <v>153</v>
      </c>
      <c r="BZ7" s="67" t="s">
        <v>49</v>
      </c>
      <c r="CA7" s="67" t="s">
        <v>1</v>
      </c>
      <c r="CB7" s="67" t="s">
        <v>126</v>
      </c>
      <c r="CC7" s="34" t="s">
        <v>18</v>
      </c>
      <c r="CD7" s="34" t="s">
        <v>42</v>
      </c>
      <c r="CE7" s="34" t="s">
        <v>59</v>
      </c>
      <c r="CF7" s="28" t="s">
        <v>19</v>
      </c>
      <c r="CG7" s="35" t="s">
        <v>20</v>
      </c>
      <c r="CH7" s="1"/>
    </row>
    <row r="8" spans="2:89" ht="14.25" customHeight="1" thickBot="1" x14ac:dyDescent="0.3">
      <c r="B8" s="29"/>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1"/>
      <c r="AT8" s="9" t="s">
        <v>21</v>
      </c>
      <c r="AU8" s="87">
        <v>14</v>
      </c>
      <c r="AV8" s="83">
        <v>48</v>
      </c>
      <c r="AW8" s="83">
        <v>48</v>
      </c>
      <c r="AX8" s="83">
        <v>6.5520000000000005</v>
      </c>
      <c r="AY8" s="213">
        <f>IF(AND(AW8="",AX8=""),"",AX8+AW8)</f>
        <v>54.552</v>
      </c>
      <c r="AZ8" s="66">
        <v>0</v>
      </c>
      <c r="BA8" s="83">
        <v>36</v>
      </c>
      <c r="BB8" s="83"/>
      <c r="BC8" s="83"/>
      <c r="BD8" s="83"/>
      <c r="BE8" s="87">
        <f t="shared" ref="BE8" si="0">$AW8*0.25</f>
        <v>12</v>
      </c>
      <c r="BF8" s="84">
        <f>IFERROR(BA8/$AY8,"")</f>
        <v>0.6599208095028597</v>
      </c>
      <c r="BG8" s="84">
        <f>IFERROR(BB8/$AY8,"")</f>
        <v>0</v>
      </c>
      <c r="BH8" s="84">
        <f>IFERROR(BC8/$AY8,"")</f>
        <v>0</v>
      </c>
      <c r="BI8" s="84">
        <f>IFERROR(BD8/$AY8,"")</f>
        <v>0</v>
      </c>
      <c r="BJ8" s="85">
        <f>IFERROR(BE8/$AY8,"")</f>
        <v>0.21997360316761988</v>
      </c>
      <c r="BK8" s="19">
        <f t="shared" ref="BK8:BK43" si="1">+IFERROR(AX8/AY8,"")</f>
        <v>0.12010558732952047</v>
      </c>
      <c r="BL8" s="19">
        <f>+IFERROR(BF8,"")</f>
        <v>0.6599208095028597</v>
      </c>
      <c r="BM8" s="20">
        <f>+IFERROR(BG8+BJ8+BI8+BH8,"")</f>
        <v>0.21997360316761988</v>
      </c>
      <c r="BN8" s="47">
        <v>3</v>
      </c>
      <c r="BO8" s="47">
        <v>0</v>
      </c>
      <c r="BP8" s="47">
        <v>0</v>
      </c>
      <c r="BQ8" s="36">
        <f>IF(SUM(BN8:BP8)=0,"",SUM(BN8:BP8))</f>
        <v>3</v>
      </c>
      <c r="BR8" s="19">
        <f t="shared" ref="BR8:BR43" si="2">+IFERROR(BP8/AY8,"")</f>
        <v>0</v>
      </c>
      <c r="BS8" s="208">
        <f t="shared" ref="BS8:BS43" si="3">IF(AND(BN8="",BO8="",AW8=""),"",BN8+BO8-AW8)</f>
        <v>-45</v>
      </c>
      <c r="BT8" s="208">
        <f t="shared" ref="BT8:BT43" si="4">+IF(AND(BP8="",AX8=""),"",BP8-AX8)</f>
        <v>-6.5520000000000005</v>
      </c>
      <c r="BU8" s="36"/>
      <c r="BV8" s="208">
        <f>+IFERROR(BS8+BT8,"")</f>
        <v>-51.552</v>
      </c>
      <c r="BW8" s="210">
        <v>0.15</v>
      </c>
      <c r="BX8" s="63" t="s">
        <v>70</v>
      </c>
      <c r="BY8" s="169">
        <v>0</v>
      </c>
      <c r="BZ8" s="60">
        <v>6.0000000000000062</v>
      </c>
      <c r="CA8" s="60">
        <v>6.0000000000000062</v>
      </c>
      <c r="CB8" s="169">
        <v>6.0000000000000062</v>
      </c>
      <c r="CC8" s="56">
        <f>+IF(AU8="","",AU8/15)</f>
        <v>0.93333333333333335</v>
      </c>
      <c r="CD8" s="36">
        <f t="shared" ref="CD8:CD43" si="5">+IFERROR((BQ8)*(1/CC8),"")</f>
        <v>3.2142857142857144</v>
      </c>
      <c r="CE8" s="19">
        <f>+IF(BQ8="","",1-ABS(1-BQ8/AY8))</f>
        <v>5.4993400791904956E-2</v>
      </c>
      <c r="CF8" s="17">
        <v>0</v>
      </c>
      <c r="CG8" s="52">
        <f>+IFERROR(SUM($CF$8:CF8),"")</f>
        <v>0</v>
      </c>
      <c r="CH8" s="1"/>
      <c r="CJ8" s="42"/>
      <c r="CK8" s="43"/>
    </row>
    <row r="9" spans="2:89" ht="12.75" customHeight="1" thickBot="1" x14ac:dyDescent="0.3">
      <c r="B9" s="2"/>
      <c r="C9" s="3"/>
      <c r="D9" s="10"/>
      <c r="E9" s="97"/>
      <c r="F9" s="105"/>
      <c r="G9" s="90" t="s">
        <v>21</v>
      </c>
      <c r="H9" s="90" t="s">
        <v>22</v>
      </c>
      <c r="I9" s="90" t="s">
        <v>23</v>
      </c>
      <c r="J9" s="90" t="s">
        <v>24</v>
      </c>
      <c r="K9" s="90" t="s">
        <v>25</v>
      </c>
      <c r="L9" s="90" t="s">
        <v>26</v>
      </c>
      <c r="M9" s="90" t="s">
        <v>27</v>
      </c>
      <c r="N9" s="90" t="s">
        <v>28</v>
      </c>
      <c r="O9" s="90" t="s">
        <v>29</v>
      </c>
      <c r="P9" s="90" t="s">
        <v>30</v>
      </c>
      <c r="Q9" s="90" t="s">
        <v>31</v>
      </c>
      <c r="R9" s="90" t="s">
        <v>32</v>
      </c>
      <c r="S9" s="90" t="s">
        <v>33</v>
      </c>
      <c r="T9" s="90" t="s">
        <v>3</v>
      </c>
      <c r="U9" s="90" t="s">
        <v>4</v>
      </c>
      <c r="V9" s="90" t="s">
        <v>5</v>
      </c>
      <c r="W9" s="90" t="s">
        <v>6</v>
      </c>
      <c r="X9" s="90" t="s">
        <v>7</v>
      </c>
      <c r="Y9" s="90" t="s">
        <v>8</v>
      </c>
      <c r="Z9" s="90" t="s">
        <v>9</v>
      </c>
      <c r="AA9" s="90" t="s">
        <v>10</v>
      </c>
      <c r="AB9" s="90" t="s">
        <v>11</v>
      </c>
      <c r="AC9" s="90" t="s">
        <v>12</v>
      </c>
      <c r="AD9" s="90" t="s">
        <v>13</v>
      </c>
      <c r="AE9" s="90" t="s">
        <v>14</v>
      </c>
      <c r="AF9" s="90" t="s">
        <v>15</v>
      </c>
      <c r="AG9" s="90" t="s">
        <v>16</v>
      </c>
      <c r="AH9" s="90" t="s">
        <v>17</v>
      </c>
      <c r="AI9" s="90" t="s">
        <v>34</v>
      </c>
      <c r="AJ9" s="90" t="s">
        <v>35</v>
      </c>
      <c r="AK9" s="90" t="s">
        <v>36</v>
      </c>
      <c r="AL9" s="90" t="s">
        <v>37</v>
      </c>
      <c r="AM9" s="90" t="s">
        <v>38</v>
      </c>
      <c r="AN9" s="90" t="s">
        <v>39</v>
      </c>
      <c r="AO9" s="90" t="s">
        <v>40</v>
      </c>
      <c r="AP9" s="90" t="s">
        <v>41</v>
      </c>
      <c r="AQ9" s="4"/>
      <c r="AT9" s="9" t="s">
        <v>22</v>
      </c>
      <c r="AU9" s="47">
        <v>14</v>
      </c>
      <c r="AV9" s="48">
        <f>AX9/50%</f>
        <v>42</v>
      </c>
      <c r="AW9" s="48">
        <v>51</v>
      </c>
      <c r="AX9" s="48">
        <v>21</v>
      </c>
      <c r="AY9" s="208">
        <f>IF(AND(AW9="",AX9=""),"",AX9+AW9)</f>
        <v>72</v>
      </c>
      <c r="AZ9" s="208">
        <f>IF(AND(AW8="",AX8=""),"",AZ8+BY8-BB8)</f>
        <v>0</v>
      </c>
      <c r="BA9" s="48">
        <f>AW9/3</f>
        <v>17</v>
      </c>
      <c r="BB9" s="48"/>
      <c r="BC9" s="48">
        <f>$AW9/3</f>
        <v>17</v>
      </c>
      <c r="BD9" s="48"/>
      <c r="BE9" s="47">
        <f>$AW9/3</f>
        <v>17</v>
      </c>
      <c r="BF9" s="19">
        <f t="shared" ref="BF9:BF43" si="6">IFERROR(BA9/$AY9,"")</f>
        <v>0.2361111111111111</v>
      </c>
      <c r="BG9" s="19">
        <f t="shared" ref="BG9:BG43" si="7">IFERROR(BB9/$AY9,"")</f>
        <v>0</v>
      </c>
      <c r="BH9" s="19">
        <f t="shared" ref="BH9:BI43" si="8">IFERROR(BC9/$AY9,"")</f>
        <v>0.2361111111111111</v>
      </c>
      <c r="BI9" s="19">
        <f t="shared" si="8"/>
        <v>0</v>
      </c>
      <c r="BJ9" s="20">
        <f t="shared" ref="BJ9:BJ43" si="9">IFERROR(BE9/$AY9,"")</f>
        <v>0.2361111111111111</v>
      </c>
      <c r="BK9" s="19">
        <f t="shared" si="1"/>
        <v>0.29166666666666669</v>
      </c>
      <c r="BL9" s="19">
        <f t="shared" ref="BL9:BL43" si="10">+IFERROR(BF9,"")</f>
        <v>0.2361111111111111</v>
      </c>
      <c r="BM9" s="20">
        <f t="shared" ref="BM9:BM43" si="11">+IFERROR(BG9+BJ9+BI9+BH9,"")</f>
        <v>0.47222222222222221</v>
      </c>
      <c r="BN9" s="47">
        <v>0</v>
      </c>
      <c r="BO9" s="47">
        <v>0</v>
      </c>
      <c r="BP9" s="47">
        <v>15.5</v>
      </c>
      <c r="BQ9" s="36">
        <f t="shared" ref="BQ9:BQ43" si="12">IF(SUM(BN9:BP9)=0,"",SUM(BN9:BP9))</f>
        <v>15.5</v>
      </c>
      <c r="BR9" s="19">
        <f t="shared" si="2"/>
        <v>0.21527777777777779</v>
      </c>
      <c r="BS9" s="208">
        <f t="shared" si="3"/>
        <v>-51</v>
      </c>
      <c r="BT9" s="208">
        <f t="shared" si="4"/>
        <v>-5.5</v>
      </c>
      <c r="BU9" s="36"/>
      <c r="BV9" s="208">
        <f t="shared" ref="BV9:BV43" si="13">+IFERROR(BS9+BT9,"")</f>
        <v>-56.5</v>
      </c>
      <c r="BW9" s="211">
        <v>0.15</v>
      </c>
      <c r="BX9" s="61" t="s">
        <v>70</v>
      </c>
      <c r="BY9" s="91">
        <v>2</v>
      </c>
      <c r="BZ9" s="10">
        <v>6.0000000000000062</v>
      </c>
      <c r="CA9" s="10">
        <v>6.0000000000000062</v>
      </c>
      <c r="CB9" s="91">
        <v>8</v>
      </c>
      <c r="CC9" s="56">
        <f t="shared" ref="CC8:CC43" si="14">+IF(AU9="","",AU9/15)</f>
        <v>0.93333333333333335</v>
      </c>
      <c r="CD9" s="36">
        <f t="shared" si="5"/>
        <v>16.607142857142858</v>
      </c>
      <c r="CE9" s="19">
        <f t="shared" ref="CE8:CE43" si="15">+IF(BQ9="","",1-ABS(1-BQ9/AY9))</f>
        <v>0.21527777777777779</v>
      </c>
      <c r="CF9" s="17">
        <v>0</v>
      </c>
      <c r="CG9" s="52">
        <f>+IFERROR(SUM($CF$8:CF9),"")</f>
        <v>0</v>
      </c>
      <c r="CH9" s="1"/>
      <c r="CJ9" s="42"/>
      <c r="CK9" s="43"/>
    </row>
    <row r="10" spans="2:89" ht="14.25" customHeight="1" thickBot="1" x14ac:dyDescent="0.3">
      <c r="B10" s="2"/>
      <c r="C10" s="96" t="s">
        <v>122</v>
      </c>
      <c r="D10" s="92" t="s">
        <v>125</v>
      </c>
      <c r="E10" s="98" t="s">
        <v>109</v>
      </c>
      <c r="F10" s="106" t="s">
        <v>110</v>
      </c>
      <c r="G10" s="117">
        <f t="shared" ref="G10:AP10" ca="1" si="16">INDIRECT(ADDRESS(ROW($AT$7)+MATCH(G$9,$AT$8:$AT$47,0),COLUMN($BL$7),,,))</f>
        <v>0.6599208095028597</v>
      </c>
      <c r="H10" s="118">
        <f t="shared" ca="1" si="16"/>
        <v>0.2361111111111111</v>
      </c>
      <c r="I10" s="118">
        <f t="shared" ca="1" si="16"/>
        <v>0.44968400583373846</v>
      </c>
      <c r="J10" s="118">
        <f t="shared" ca="1" si="16"/>
        <v>0.55790688726433235</v>
      </c>
      <c r="K10" s="118">
        <f t="shared" ca="1" si="16"/>
        <v>0.46475600309837339</v>
      </c>
      <c r="L10" s="118">
        <f t="shared" ca="1" si="16"/>
        <v>0.25</v>
      </c>
      <c r="M10" s="118">
        <f t="shared" ca="1" si="16"/>
        <v>0.25</v>
      </c>
      <c r="N10" s="118">
        <f t="shared" ca="1" si="16"/>
        <v>0.4</v>
      </c>
      <c r="O10" s="118">
        <f t="shared" ca="1" si="16"/>
        <v>0.23376623376623376</v>
      </c>
      <c r="P10" s="118">
        <f t="shared" ca="1" si="16"/>
        <v>0.42857142857142855</v>
      </c>
      <c r="Q10" s="118">
        <f t="shared" ca="1" si="16"/>
        <v>0.3888888888888889</v>
      </c>
      <c r="R10" s="118">
        <f t="shared" ca="1" si="16"/>
        <v>0.44047619047619047</v>
      </c>
      <c r="S10" s="118">
        <f t="shared" ca="1" si="16"/>
        <v>0.84931506849315064</v>
      </c>
      <c r="T10" s="118" t="str">
        <f t="shared" ca="1" si="16"/>
        <v/>
      </c>
      <c r="U10" s="118" t="str">
        <f t="shared" ca="1" si="16"/>
        <v/>
      </c>
      <c r="V10" s="118" t="str">
        <f t="shared" ca="1" si="16"/>
        <v/>
      </c>
      <c r="W10" s="118" t="str">
        <f t="shared" ca="1" si="16"/>
        <v/>
      </c>
      <c r="X10" s="118" t="str">
        <f t="shared" ca="1" si="16"/>
        <v/>
      </c>
      <c r="Y10" s="118" t="str">
        <f t="shared" ca="1" si="16"/>
        <v/>
      </c>
      <c r="Z10" s="118" t="str">
        <f t="shared" ca="1" si="16"/>
        <v/>
      </c>
      <c r="AA10" s="118" t="str">
        <f t="shared" ca="1" si="16"/>
        <v/>
      </c>
      <c r="AB10" s="118" t="str">
        <f t="shared" ca="1" si="16"/>
        <v/>
      </c>
      <c r="AC10" s="118" t="str">
        <f t="shared" ca="1" si="16"/>
        <v/>
      </c>
      <c r="AD10" s="118" t="str">
        <f t="shared" ca="1" si="16"/>
        <v/>
      </c>
      <c r="AE10" s="118" t="str">
        <f t="shared" ca="1" si="16"/>
        <v/>
      </c>
      <c r="AF10" s="118" t="str">
        <f t="shared" ca="1" si="16"/>
        <v/>
      </c>
      <c r="AG10" s="118" t="str">
        <f t="shared" ca="1" si="16"/>
        <v/>
      </c>
      <c r="AH10" s="118" t="str">
        <f t="shared" ca="1" si="16"/>
        <v/>
      </c>
      <c r="AI10" s="118" t="str">
        <f t="shared" ca="1" si="16"/>
        <v/>
      </c>
      <c r="AJ10" s="118" t="str">
        <f t="shared" ca="1" si="16"/>
        <v/>
      </c>
      <c r="AK10" s="118" t="str">
        <f t="shared" ca="1" si="16"/>
        <v/>
      </c>
      <c r="AL10" s="118" t="str">
        <f t="shared" ca="1" si="16"/>
        <v/>
      </c>
      <c r="AM10" s="118" t="str">
        <f t="shared" ca="1" si="16"/>
        <v/>
      </c>
      <c r="AN10" s="118" t="str">
        <f t="shared" ca="1" si="16"/>
        <v/>
      </c>
      <c r="AO10" s="118" t="str">
        <f t="shared" ca="1" si="16"/>
        <v/>
      </c>
      <c r="AP10" s="119" t="str">
        <f t="shared" ca="1" si="16"/>
        <v/>
      </c>
      <c r="AQ10" s="4"/>
      <c r="AT10" s="9" t="s">
        <v>23</v>
      </c>
      <c r="AU10" s="47">
        <v>13.8</v>
      </c>
      <c r="AV10" s="48">
        <f>AX10/0.2</f>
        <v>41.400000000000006</v>
      </c>
      <c r="AW10" s="48">
        <v>74</v>
      </c>
      <c r="AX10" s="48">
        <v>8.2800000000000011</v>
      </c>
      <c r="AY10" s="208">
        <f t="shared" ref="AY10:AY43" si="17">IF(AND(AW10="",AX10=""),"",AX10+AW10)</f>
        <v>82.28</v>
      </c>
      <c r="AZ10" s="208">
        <f t="shared" ref="AZ10:AZ43" si="18">IF(AND(AW9="",AX9=""),"",AZ9+BY9-BB9)</f>
        <v>2</v>
      </c>
      <c r="BA10" s="48">
        <v>37</v>
      </c>
      <c r="BB10" s="48"/>
      <c r="BC10" s="48">
        <f t="shared" ref="BC10:BE15" si="19">$AW10*0.25</f>
        <v>18.5</v>
      </c>
      <c r="BD10" s="48"/>
      <c r="BE10" s="47">
        <f t="shared" si="19"/>
        <v>18.5</v>
      </c>
      <c r="BF10" s="19">
        <f t="shared" si="6"/>
        <v>0.44968400583373846</v>
      </c>
      <c r="BG10" s="19">
        <f t="shared" si="7"/>
        <v>0</v>
      </c>
      <c r="BH10" s="19">
        <f t="shared" si="8"/>
        <v>0.22484200291686923</v>
      </c>
      <c r="BI10" s="19">
        <f t="shared" si="8"/>
        <v>0</v>
      </c>
      <c r="BJ10" s="20">
        <f t="shared" si="9"/>
        <v>0.22484200291686923</v>
      </c>
      <c r="BK10" s="19">
        <f t="shared" si="1"/>
        <v>0.1006319883325231</v>
      </c>
      <c r="BL10" s="19">
        <f t="shared" si="10"/>
        <v>0.44968400583373846</v>
      </c>
      <c r="BM10" s="20">
        <f t="shared" si="11"/>
        <v>0.44968400583373846</v>
      </c>
      <c r="BN10" s="47">
        <v>58</v>
      </c>
      <c r="BO10" s="47">
        <v>0</v>
      </c>
      <c r="BP10" s="47">
        <v>17</v>
      </c>
      <c r="BQ10" s="36">
        <f t="shared" si="12"/>
        <v>75</v>
      </c>
      <c r="BR10" s="19">
        <f>+IFERROR(BP10/AY10,"")</f>
        <v>0.20661157024793389</v>
      </c>
      <c r="BS10" s="208">
        <f t="shared" si="3"/>
        <v>-16</v>
      </c>
      <c r="BT10" s="208">
        <f t="shared" si="4"/>
        <v>8.7199999999999989</v>
      </c>
      <c r="BU10" s="36"/>
      <c r="BV10" s="208">
        <f t="shared" si="13"/>
        <v>-7.2800000000000011</v>
      </c>
      <c r="BW10" s="211">
        <v>0.2</v>
      </c>
      <c r="BX10" s="61" t="s">
        <v>70</v>
      </c>
      <c r="BY10" s="91">
        <v>1</v>
      </c>
      <c r="BZ10" s="10">
        <v>9.0000000000000089</v>
      </c>
      <c r="CA10" s="10">
        <v>9.0000000000000089</v>
      </c>
      <c r="CB10" s="91">
        <v>8</v>
      </c>
      <c r="CC10" s="56">
        <f t="shared" si="14"/>
        <v>0.92</v>
      </c>
      <c r="CD10" s="36">
        <f t="shared" si="5"/>
        <v>81.521739130434781</v>
      </c>
      <c r="CE10" s="19">
        <f t="shared" si="15"/>
        <v>0.91152163344676718</v>
      </c>
      <c r="CF10" s="17">
        <v>0</v>
      </c>
      <c r="CG10" s="52">
        <f>+IFERROR(SUM($CF$8:CF10),"")</f>
        <v>0</v>
      </c>
      <c r="CH10" s="1"/>
      <c r="CJ10" s="42"/>
      <c r="CK10" s="43"/>
    </row>
    <row r="11" spans="2:89" x14ac:dyDescent="0.25">
      <c r="B11" s="2"/>
      <c r="C11" s="215" t="s">
        <v>123</v>
      </c>
      <c r="D11" s="93" t="s">
        <v>73</v>
      </c>
      <c r="E11" s="99" t="s">
        <v>111</v>
      </c>
      <c r="F11" s="107" t="s">
        <v>112</v>
      </c>
      <c r="G11" s="120">
        <f t="shared" ref="G11:AP11" ca="1" si="20">IF(INDIRECT(ADDRESS(ROW($AT$7)+MATCH(G$9,$AT$8:$AT$47,0),COLUMN($BK$7),,,))="","",INDIRECT(ADDRESS(ROW($AT$7)+MATCH(G$9,$AT$8:$AT$47,0),COLUMN($BK$7),,,)))</f>
        <v>0.12010558732952047</v>
      </c>
      <c r="H11" s="121">
        <f t="shared" ca="1" si="20"/>
        <v>0.29166666666666669</v>
      </c>
      <c r="I11" s="121">
        <f t="shared" ca="1" si="20"/>
        <v>0.1006319883325231</v>
      </c>
      <c r="J11" s="121">
        <f t="shared" ca="1" si="20"/>
        <v>9.5806079261254326E-2</v>
      </c>
      <c r="K11" s="121">
        <f t="shared" ca="1" si="20"/>
        <v>0.34159566227730437</v>
      </c>
      <c r="L11" s="121">
        <f t="shared" ca="1" si="20"/>
        <v>0</v>
      </c>
      <c r="M11" s="121">
        <f t="shared" ca="1" si="20"/>
        <v>0.35294117647058826</v>
      </c>
      <c r="N11" s="121">
        <f t="shared" ca="1" si="20"/>
        <v>0.2</v>
      </c>
      <c r="O11" s="121">
        <f t="shared" ca="1" si="20"/>
        <v>0.27272727272727271</v>
      </c>
      <c r="P11" s="121">
        <f t="shared" ca="1" si="20"/>
        <v>0.45238095238095238</v>
      </c>
      <c r="Q11" s="121">
        <f t="shared" ca="1" si="20"/>
        <v>0.25</v>
      </c>
      <c r="R11" s="121">
        <f t="shared" ca="1" si="20"/>
        <v>0.13095238095238096</v>
      </c>
      <c r="S11" s="121">
        <f t="shared" ca="1" si="20"/>
        <v>0.15068493150684931</v>
      </c>
      <c r="T11" s="121" t="str">
        <f t="shared" ca="1" si="20"/>
        <v/>
      </c>
      <c r="U11" s="121" t="str">
        <f t="shared" ca="1" si="20"/>
        <v/>
      </c>
      <c r="V11" s="121" t="str">
        <f t="shared" ca="1" si="20"/>
        <v/>
      </c>
      <c r="W11" s="121" t="str">
        <f t="shared" ca="1" si="20"/>
        <v/>
      </c>
      <c r="X11" s="121" t="str">
        <f t="shared" ca="1" si="20"/>
        <v/>
      </c>
      <c r="Y11" s="121" t="str">
        <f t="shared" ca="1" si="20"/>
        <v/>
      </c>
      <c r="Z11" s="121" t="str">
        <f t="shared" ca="1" si="20"/>
        <v/>
      </c>
      <c r="AA11" s="121" t="str">
        <f t="shared" ca="1" si="20"/>
        <v/>
      </c>
      <c r="AB11" s="121" t="str">
        <f t="shared" ca="1" si="20"/>
        <v/>
      </c>
      <c r="AC11" s="121" t="str">
        <f t="shared" ca="1" si="20"/>
        <v/>
      </c>
      <c r="AD11" s="121" t="str">
        <f t="shared" ca="1" si="20"/>
        <v/>
      </c>
      <c r="AE11" s="121" t="str">
        <f t="shared" ca="1" si="20"/>
        <v/>
      </c>
      <c r="AF11" s="121" t="str">
        <f t="shared" ca="1" si="20"/>
        <v/>
      </c>
      <c r="AG11" s="121" t="str">
        <f t="shared" ca="1" si="20"/>
        <v/>
      </c>
      <c r="AH11" s="121" t="str">
        <f t="shared" ca="1" si="20"/>
        <v/>
      </c>
      <c r="AI11" s="121" t="str">
        <f t="shared" ca="1" si="20"/>
        <v/>
      </c>
      <c r="AJ11" s="121" t="str">
        <f t="shared" ca="1" si="20"/>
        <v/>
      </c>
      <c r="AK11" s="121" t="str">
        <f t="shared" ca="1" si="20"/>
        <v/>
      </c>
      <c r="AL11" s="121" t="str">
        <f t="shared" ca="1" si="20"/>
        <v/>
      </c>
      <c r="AM11" s="121" t="str">
        <f t="shared" ca="1" si="20"/>
        <v/>
      </c>
      <c r="AN11" s="121" t="str">
        <f t="shared" ca="1" si="20"/>
        <v/>
      </c>
      <c r="AO11" s="121" t="str">
        <f t="shared" ca="1" si="20"/>
        <v/>
      </c>
      <c r="AP11" s="122" t="str">
        <f t="shared" ca="1" si="20"/>
        <v/>
      </c>
      <c r="AQ11" s="4"/>
      <c r="AT11" s="9" t="s">
        <v>24</v>
      </c>
      <c r="AU11" s="48">
        <v>8.3000000000000007</v>
      </c>
      <c r="AV11" s="48">
        <f>AX11/0.1</f>
        <v>24.900000000000002</v>
      </c>
      <c r="AW11" s="48">
        <v>23.5</v>
      </c>
      <c r="AX11" s="48">
        <v>2.4900000000000002</v>
      </c>
      <c r="AY11" s="208">
        <f t="shared" si="17"/>
        <v>25.990000000000002</v>
      </c>
      <c r="AZ11" s="208">
        <f t="shared" si="18"/>
        <v>3</v>
      </c>
      <c r="BA11" s="48">
        <v>14.5</v>
      </c>
      <c r="BB11" s="48"/>
      <c r="BC11" s="48"/>
      <c r="BD11" s="48">
        <v>5</v>
      </c>
      <c r="BE11" s="47">
        <v>4</v>
      </c>
      <c r="BF11" s="19">
        <f t="shared" si="6"/>
        <v>0.55790688726433235</v>
      </c>
      <c r="BG11" s="19">
        <f t="shared" si="7"/>
        <v>0</v>
      </c>
      <c r="BH11" s="19">
        <f t="shared" si="8"/>
        <v>0</v>
      </c>
      <c r="BI11" s="19">
        <f t="shared" si="8"/>
        <v>0.19238168526356289</v>
      </c>
      <c r="BJ11" s="20">
        <f t="shared" si="9"/>
        <v>0.15390534821085031</v>
      </c>
      <c r="BK11" s="19">
        <f t="shared" si="1"/>
        <v>9.5806079261254326E-2</v>
      </c>
      <c r="BL11" s="19">
        <f t="shared" si="10"/>
        <v>0.55790688726433235</v>
      </c>
      <c r="BM11" s="20">
        <f>+IFERROR(BG11+BJ11+BI11+BH11,"")</f>
        <v>0.3462870334744132</v>
      </c>
      <c r="BN11" s="204">
        <v>0.01</v>
      </c>
      <c r="BO11" s="204">
        <v>0</v>
      </c>
      <c r="BP11" s="204">
        <v>0</v>
      </c>
      <c r="BQ11" s="36">
        <f t="shared" si="12"/>
        <v>0.01</v>
      </c>
      <c r="BR11" s="19">
        <f t="shared" si="2"/>
        <v>0</v>
      </c>
      <c r="BS11" s="208">
        <f t="shared" si="3"/>
        <v>-23.49</v>
      </c>
      <c r="BT11" s="208">
        <f t="shared" si="4"/>
        <v>-2.4900000000000002</v>
      </c>
      <c r="BU11" s="36"/>
      <c r="BV11" s="208">
        <f t="shared" si="13"/>
        <v>-25.979999999999997</v>
      </c>
      <c r="BW11" s="211">
        <v>0.25</v>
      </c>
      <c r="BX11" s="61" t="s">
        <v>117</v>
      </c>
      <c r="BY11" s="91">
        <v>0</v>
      </c>
      <c r="BZ11" s="10">
        <v>6.0000000000000062</v>
      </c>
      <c r="CA11" s="10">
        <v>3.0000000000000031</v>
      </c>
      <c r="CB11" s="91">
        <v>5</v>
      </c>
      <c r="CC11" s="56">
        <f t="shared" si="14"/>
        <v>0.55333333333333334</v>
      </c>
      <c r="CD11" s="36">
        <f t="shared" si="5"/>
        <v>1.8072289156626505E-2</v>
      </c>
      <c r="CE11" s="19">
        <f t="shared" si="15"/>
        <v>3.8476337052717469E-4</v>
      </c>
      <c r="CF11" s="17">
        <v>0</v>
      </c>
      <c r="CG11" s="52">
        <f>+IFERROR(SUM($CF$8:CF11),"")</f>
        <v>0</v>
      </c>
      <c r="CH11" s="1"/>
      <c r="CJ11" s="42"/>
      <c r="CK11" s="43"/>
    </row>
    <row r="12" spans="2:89" ht="13.5" customHeight="1" x14ac:dyDescent="0.25">
      <c r="B12" s="16"/>
      <c r="C12" s="217"/>
      <c r="D12" s="94" t="s">
        <v>59</v>
      </c>
      <c r="E12" s="100" t="s">
        <v>113</v>
      </c>
      <c r="F12" s="108" t="s">
        <v>114</v>
      </c>
      <c r="G12" s="123">
        <f t="shared" ref="G12:AP12" ca="1" si="21">INDIRECT(ADDRESS(ROW($AT$7)+MATCH(G$9,$AT$8:$AT$47,0),COLUMN($CE$7),,,))</f>
        <v>5.4993400791904956E-2</v>
      </c>
      <c r="H12" s="124">
        <f t="shared" ca="1" si="21"/>
        <v>0.21527777777777779</v>
      </c>
      <c r="I12" s="124">
        <f t="shared" ca="1" si="21"/>
        <v>0.91152163344676718</v>
      </c>
      <c r="J12" s="124">
        <f t="shared" ca="1" si="21"/>
        <v>3.8476337052717469E-4</v>
      </c>
      <c r="K12" s="185">
        <f t="shared" ca="1" si="21"/>
        <v>0.75135553834237034</v>
      </c>
      <c r="L12" s="185">
        <f t="shared" ca="1" si="21"/>
        <v>0.79411764705882348</v>
      </c>
      <c r="M12" s="185">
        <f t="shared" ca="1" si="21"/>
        <v>0.79411764705882348</v>
      </c>
      <c r="N12" s="185">
        <f t="shared" ca="1" si="21"/>
        <v>0.62857142857142856</v>
      </c>
      <c r="O12" s="185">
        <f t="shared" ca="1" si="21"/>
        <v>0.33766233766233766</v>
      </c>
      <c r="P12" s="185">
        <f t="shared" ca="1" si="21"/>
        <v>0.95238095238095233</v>
      </c>
      <c r="Q12" s="185">
        <f t="shared" ca="1" si="21"/>
        <v>0.27777777777777779</v>
      </c>
      <c r="R12" s="185">
        <f t="shared" ca="1" si="21"/>
        <v>0.94047619047619047</v>
      </c>
      <c r="S12" s="185">
        <f t="shared" ca="1" si="21"/>
        <v>0.82191780821917804</v>
      </c>
      <c r="T12" s="185" t="str">
        <f t="shared" ca="1" si="21"/>
        <v/>
      </c>
      <c r="U12" s="185" t="str">
        <f t="shared" ca="1" si="21"/>
        <v/>
      </c>
      <c r="V12" s="185" t="str">
        <f t="shared" ca="1" si="21"/>
        <v/>
      </c>
      <c r="W12" s="124" t="str">
        <f t="shared" ca="1" si="21"/>
        <v/>
      </c>
      <c r="X12" s="124" t="str">
        <f t="shared" ca="1" si="21"/>
        <v/>
      </c>
      <c r="Y12" s="124" t="str">
        <f t="shared" ca="1" si="21"/>
        <v/>
      </c>
      <c r="Z12" s="124" t="str">
        <f t="shared" ca="1" si="21"/>
        <v/>
      </c>
      <c r="AA12" s="124" t="str">
        <f t="shared" ca="1" si="21"/>
        <v/>
      </c>
      <c r="AB12" s="124" t="str">
        <f t="shared" ca="1" si="21"/>
        <v/>
      </c>
      <c r="AC12" s="124" t="str">
        <f t="shared" ca="1" si="21"/>
        <v/>
      </c>
      <c r="AD12" s="124" t="str">
        <f t="shared" ca="1" si="21"/>
        <v/>
      </c>
      <c r="AE12" s="124" t="str">
        <f t="shared" ca="1" si="21"/>
        <v/>
      </c>
      <c r="AF12" s="124" t="str">
        <f t="shared" ca="1" si="21"/>
        <v/>
      </c>
      <c r="AG12" s="124" t="str">
        <f t="shared" ca="1" si="21"/>
        <v/>
      </c>
      <c r="AH12" s="124" t="str">
        <f t="shared" ca="1" si="21"/>
        <v/>
      </c>
      <c r="AI12" s="124" t="str">
        <f t="shared" ca="1" si="21"/>
        <v/>
      </c>
      <c r="AJ12" s="124" t="str">
        <f t="shared" ca="1" si="21"/>
        <v/>
      </c>
      <c r="AK12" s="124" t="str">
        <f t="shared" ca="1" si="21"/>
        <v/>
      </c>
      <c r="AL12" s="124" t="str">
        <f t="shared" ca="1" si="21"/>
        <v/>
      </c>
      <c r="AM12" s="124" t="str">
        <f t="shared" ca="1" si="21"/>
        <v/>
      </c>
      <c r="AN12" s="124" t="str">
        <f t="shared" ca="1" si="21"/>
        <v/>
      </c>
      <c r="AO12" s="124" t="str">
        <f t="shared" ca="1" si="21"/>
        <v/>
      </c>
      <c r="AP12" s="125" t="str">
        <f t="shared" ca="1" si="21"/>
        <v/>
      </c>
      <c r="AQ12" s="91"/>
      <c r="AT12" s="9" t="s">
        <v>25</v>
      </c>
      <c r="AU12" s="48">
        <v>21</v>
      </c>
      <c r="AV12" s="48">
        <f>AX12/0.35</f>
        <v>62.999999999999993</v>
      </c>
      <c r="AW12" s="48">
        <v>42.5</v>
      </c>
      <c r="AX12" s="48">
        <v>22.049999999999997</v>
      </c>
      <c r="AY12" s="208">
        <f t="shared" si="17"/>
        <v>64.55</v>
      </c>
      <c r="AZ12" s="208">
        <f t="shared" si="18"/>
        <v>3</v>
      </c>
      <c r="BA12" s="48">
        <v>30</v>
      </c>
      <c r="BB12" s="48">
        <v>3</v>
      </c>
      <c r="BC12" s="48">
        <f>12.5-3</f>
        <v>9.5</v>
      </c>
      <c r="BD12" s="168"/>
      <c r="BE12" s="167"/>
      <c r="BF12" s="19">
        <f t="shared" si="6"/>
        <v>0.46475600309837339</v>
      </c>
      <c r="BG12" s="19">
        <f t="shared" si="7"/>
        <v>4.6475600309837335E-2</v>
      </c>
      <c r="BH12" s="19">
        <f t="shared" si="8"/>
        <v>0.14717273431448491</v>
      </c>
      <c r="BI12" s="19">
        <f t="shared" si="8"/>
        <v>0</v>
      </c>
      <c r="BJ12" s="20">
        <f t="shared" si="9"/>
        <v>0</v>
      </c>
      <c r="BK12" s="19">
        <f t="shared" si="1"/>
        <v>0.34159566227730437</v>
      </c>
      <c r="BL12" s="19">
        <f t="shared" si="10"/>
        <v>0.46475600309837339</v>
      </c>
      <c r="BM12" s="20">
        <f t="shared" si="11"/>
        <v>0.19364833462432224</v>
      </c>
      <c r="BN12" s="48">
        <v>27.5</v>
      </c>
      <c r="BO12" s="48">
        <v>0</v>
      </c>
      <c r="BP12" s="48">
        <v>21</v>
      </c>
      <c r="BQ12" s="36">
        <f t="shared" si="12"/>
        <v>48.5</v>
      </c>
      <c r="BR12" s="19">
        <f t="shared" si="2"/>
        <v>0.32532920216886135</v>
      </c>
      <c r="BS12" s="208">
        <f t="shared" si="3"/>
        <v>-15</v>
      </c>
      <c r="BT12" s="208">
        <f t="shared" si="4"/>
        <v>-1.0499999999999972</v>
      </c>
      <c r="BU12" s="36"/>
      <c r="BV12" s="208">
        <f t="shared" si="13"/>
        <v>-16.049999999999997</v>
      </c>
      <c r="BW12" s="211">
        <v>0.35</v>
      </c>
      <c r="BX12" s="61" t="s">
        <v>70</v>
      </c>
      <c r="BY12" s="203">
        <v>0</v>
      </c>
      <c r="BZ12" s="10">
        <v>9.0000000000000089</v>
      </c>
      <c r="CA12" s="10">
        <v>9.0000000000000089</v>
      </c>
      <c r="CB12" s="91">
        <v>8</v>
      </c>
      <c r="CC12" s="56">
        <f t="shared" si="14"/>
        <v>1.4</v>
      </c>
      <c r="CD12" s="36">
        <f t="shared" si="5"/>
        <v>34.642857142857146</v>
      </c>
      <c r="CE12" s="19">
        <f t="shared" si="15"/>
        <v>0.75135553834237034</v>
      </c>
      <c r="CF12" s="17">
        <v>0</v>
      </c>
      <c r="CG12" s="52">
        <f>+IFERROR(SUM($CF$8:CF12),"")</f>
        <v>0</v>
      </c>
      <c r="CH12" s="1"/>
      <c r="CJ12" s="42"/>
      <c r="CK12" s="43"/>
    </row>
    <row r="13" spans="2:89" ht="21" customHeight="1" thickBot="1" x14ac:dyDescent="0.3">
      <c r="B13" s="2"/>
      <c r="C13" s="216"/>
      <c r="D13" s="95" t="s">
        <v>132</v>
      </c>
      <c r="E13" s="200" t="s">
        <v>129</v>
      </c>
      <c r="F13" s="201" t="s">
        <v>147</v>
      </c>
      <c r="G13" s="188" t="s">
        <v>130</v>
      </c>
      <c r="H13" s="186" t="s">
        <v>130</v>
      </c>
      <c r="I13" s="186" t="s">
        <v>130</v>
      </c>
      <c r="J13" s="186" t="s">
        <v>130</v>
      </c>
      <c r="K13" s="188">
        <f ca="1">IF(K20="","",IFERROR(((SUM($K$20:$N$20)/COUNT($K$20:$N$20))-$J$21)/$J$21,""))</f>
        <v>0.3271066786944844</v>
      </c>
      <c r="L13" s="186">
        <f t="shared" ref="L13:N13" ca="1" si="22">IF(L20="","",IFERROR(((SUM($K$20:$N$20)/COUNT($K$20:$N$20))-$J$21)/$J$21,""))</f>
        <v>0.3271066786944844</v>
      </c>
      <c r="M13" s="186">
        <f t="shared" ca="1" si="22"/>
        <v>0.3271066786944844</v>
      </c>
      <c r="N13" s="186">
        <f t="shared" ca="1" si="22"/>
        <v>0.3271066786944844</v>
      </c>
      <c r="O13" s="188">
        <f ca="1">IF(O20="","",IFERROR(((SUM($O$20:$R$20)/COUNT($O$20:$R$20))-$N$21)/$N$21,""))</f>
        <v>-8.809938033325615E-2</v>
      </c>
      <c r="P13" s="186">
        <f ca="1">IF(P20="","",IFERROR(((SUM($O$20:$R$20)/COUNT($O$20:$R$20))-$N$21)/$N$21,""))</f>
        <v>-8.809938033325615E-2</v>
      </c>
      <c r="Q13" s="186">
        <f t="shared" ref="Q13:R13" ca="1" si="23">IF(Q20="","",IFERROR(((SUM($O$20:$R$20)/COUNT($O$20:$R$20))-$N$21)/$N$21,""))</f>
        <v>-8.809938033325615E-2</v>
      </c>
      <c r="R13" s="187">
        <f t="shared" ca="1" si="23"/>
        <v>-8.809938033325615E-2</v>
      </c>
      <c r="S13" s="188">
        <f ca="1">IF(S20="","",IFERROR(((SUM($S$20:$V$20)/COUNT($S$20:$V$20))-$R$21)/$R$21,""))</f>
        <v>0.21272372627274946</v>
      </c>
      <c r="T13" s="186" t="str">
        <f t="shared" ref="T13:V13" ca="1" si="24">IF(T20="","",IFERROR(((SUM($S$20:$V$20)/COUNT($S$20:$V$20))-$R$21)/$R$21,""))</f>
        <v/>
      </c>
      <c r="U13" s="186" t="str">
        <f t="shared" ca="1" si="24"/>
        <v/>
      </c>
      <c r="V13" s="187" t="str">
        <f t="shared" ca="1" si="24"/>
        <v/>
      </c>
      <c r="W13" s="188" t="str">
        <f ca="1">IF(W20="","",IFERROR(((SUM($W$20:$Z$20)/COUNT($W$20:$Z$20))-$V$21)/$V$21,""))</f>
        <v/>
      </c>
      <c r="X13" s="186" t="str">
        <f t="shared" ref="X13:Z13" ca="1" si="25">IF(X20="","",IFERROR(((SUM($W$20:$Z$20)/COUNT($W$20:$Z$20))-$V$21)/$V$21,""))</f>
        <v/>
      </c>
      <c r="Y13" s="186" t="str">
        <f t="shared" ca="1" si="25"/>
        <v/>
      </c>
      <c r="Z13" s="187" t="str">
        <f t="shared" ca="1" si="25"/>
        <v/>
      </c>
      <c r="AA13" s="188" t="str">
        <f ca="1">IF(AA20="","",IFERROR(((SUM($AA$20:$AD$20)/COUNT($AA$20:$AD$20))-$Z$21)/$Z$21,""))</f>
        <v/>
      </c>
      <c r="AB13" s="186" t="str">
        <f t="shared" ref="AB13:AD13" ca="1" si="26">IF(AB20="","",IFERROR(((SUM($AA$20:$AD$20)/COUNT($AA$20:$AD$20))-$Z$21)/$Z$21,""))</f>
        <v/>
      </c>
      <c r="AC13" s="186" t="str">
        <f t="shared" ca="1" si="26"/>
        <v/>
      </c>
      <c r="AD13" s="187" t="str">
        <f t="shared" ca="1" si="26"/>
        <v/>
      </c>
      <c r="AE13" s="188" t="str">
        <f ca="1">IF(AE20="","",IFERROR(((SUM($AE$20:$AH$20)/COUNT($AE$20:$AH$20))-$AD$21)/$AD$21,""))</f>
        <v/>
      </c>
      <c r="AF13" s="186" t="str">
        <f t="shared" ref="AF13:AH13" ca="1" si="27">IF(AF20="","",IFERROR(((SUM($AE$20:$AH$20)/COUNT($AE$20:$AH$20))-$AD$21)/$AD$21,""))</f>
        <v/>
      </c>
      <c r="AG13" s="186" t="str">
        <f t="shared" ca="1" si="27"/>
        <v/>
      </c>
      <c r="AH13" s="187" t="str">
        <f t="shared" ca="1" si="27"/>
        <v/>
      </c>
      <c r="AI13" s="188" t="str">
        <f ca="1">IF(AI20="","",IFERROR(((SUM($AI$20:$AL$20)/COUNT($AI$20:$AL$20))-$AH$21)/$AH$21,""))</f>
        <v/>
      </c>
      <c r="AJ13" s="186" t="str">
        <f t="shared" ref="AJ13:AL13" ca="1" si="28">IF(AJ20="","",IFERROR(((SUM($AI$20:$AL$20)/COUNT($AI$20:$AL$20))-$AH$21)/$AH$21,""))</f>
        <v/>
      </c>
      <c r="AK13" s="186" t="str">
        <f t="shared" ca="1" si="28"/>
        <v/>
      </c>
      <c r="AL13" s="187" t="str">
        <f t="shared" ca="1" si="28"/>
        <v/>
      </c>
      <c r="AM13" s="188" t="str">
        <f ca="1">IF(AM20="","",IFERROR(((SUM($AM$20:$AP$20)/COUNT($AM$20:$AP$20))-$AL$21)/$AL$21,""))</f>
        <v/>
      </c>
      <c r="AN13" s="186" t="str">
        <f t="shared" ref="AN13:AP13" si="29">IF(AN20="","",IFERROR(((SUM($AM$20:$AP$20)/COUNT($AM$20:$AP$20))-$AL$21)/$AL$21,""))</f>
        <v/>
      </c>
      <c r="AO13" s="186" t="str">
        <f t="shared" si="29"/>
        <v/>
      </c>
      <c r="AP13" s="187" t="str">
        <f t="shared" ca="1" si="29"/>
        <v/>
      </c>
      <c r="AQ13" s="4"/>
      <c r="AT13" s="9" t="s">
        <v>26</v>
      </c>
      <c r="AU13" s="48">
        <v>11.9</v>
      </c>
      <c r="AV13" s="48">
        <f t="shared" ref="AV13:AV19" si="30">+AW13+AX13</f>
        <v>34</v>
      </c>
      <c r="AW13" s="48">
        <v>34</v>
      </c>
      <c r="AX13" s="48">
        <v>0</v>
      </c>
      <c r="AY13" s="208">
        <f t="shared" si="17"/>
        <v>34</v>
      </c>
      <c r="AZ13" s="208">
        <f t="shared" si="18"/>
        <v>0</v>
      </c>
      <c r="BA13" s="48">
        <v>8.5</v>
      </c>
      <c r="BB13" s="48"/>
      <c r="BC13" s="48">
        <v>8.5</v>
      </c>
      <c r="BD13" s="48">
        <v>8.5</v>
      </c>
      <c r="BE13" s="47">
        <v>8.5</v>
      </c>
      <c r="BF13" s="19">
        <f t="shared" si="6"/>
        <v>0.25</v>
      </c>
      <c r="BG13" s="19">
        <f t="shared" si="7"/>
        <v>0</v>
      </c>
      <c r="BH13" s="19">
        <f t="shared" si="8"/>
        <v>0.25</v>
      </c>
      <c r="BI13" s="19">
        <f t="shared" si="8"/>
        <v>0.25</v>
      </c>
      <c r="BJ13" s="20">
        <f t="shared" si="9"/>
        <v>0.25</v>
      </c>
      <c r="BK13" s="19">
        <f t="shared" si="1"/>
        <v>0</v>
      </c>
      <c r="BL13" s="19">
        <f t="shared" si="10"/>
        <v>0.25</v>
      </c>
      <c r="BM13" s="20">
        <f t="shared" si="11"/>
        <v>0.75</v>
      </c>
      <c r="BN13" s="48">
        <v>27</v>
      </c>
      <c r="BO13" s="48">
        <v>0</v>
      </c>
      <c r="BP13" s="48">
        <v>0</v>
      </c>
      <c r="BQ13" s="36">
        <f t="shared" si="12"/>
        <v>27</v>
      </c>
      <c r="BR13" s="19">
        <f t="shared" si="2"/>
        <v>0</v>
      </c>
      <c r="BS13" s="208">
        <f t="shared" si="3"/>
        <v>-7</v>
      </c>
      <c r="BT13" s="208">
        <f t="shared" si="4"/>
        <v>0</v>
      </c>
      <c r="BU13" s="36"/>
      <c r="BV13" s="208">
        <f t="shared" si="13"/>
        <v>-7</v>
      </c>
      <c r="BW13" s="211">
        <v>0.4</v>
      </c>
      <c r="BX13" s="61" t="s">
        <v>117</v>
      </c>
      <c r="BY13" s="203">
        <v>1</v>
      </c>
      <c r="BZ13" s="10">
        <v>8</v>
      </c>
      <c r="CA13" s="10">
        <v>8</v>
      </c>
      <c r="CB13" s="91">
        <v>8</v>
      </c>
      <c r="CC13" s="56">
        <f t="shared" si="14"/>
        <v>0.79333333333333333</v>
      </c>
      <c r="CD13" s="36">
        <f t="shared" si="5"/>
        <v>34.033613445378151</v>
      </c>
      <c r="CE13" s="19">
        <f t="shared" si="15"/>
        <v>0.79411764705882348</v>
      </c>
      <c r="CF13" s="17">
        <v>0</v>
      </c>
      <c r="CG13" s="52">
        <f>+IFERROR(SUM($CF$8:CF13),"")</f>
        <v>0</v>
      </c>
      <c r="CH13" s="1"/>
      <c r="CJ13" s="42"/>
      <c r="CK13" s="43"/>
    </row>
    <row r="14" spans="2:89" x14ac:dyDescent="0.25">
      <c r="B14" s="2"/>
      <c r="C14" s="217" t="s">
        <v>77</v>
      </c>
      <c r="D14" s="94" t="s">
        <v>76</v>
      </c>
      <c r="E14" s="101" t="s">
        <v>115</v>
      </c>
      <c r="F14" s="109" t="s">
        <v>116</v>
      </c>
      <c r="G14" s="198">
        <f t="shared" ref="G14:AP14" ca="1" si="31">IF(INDIRECT(ADDRESS(ROW($AT$7)+MATCH(G$9,$AT$8:$AT$47,0),COLUMN($BZ$7),,,))="","",INDIRECT(ADDRESS(ROW($AT$7)+MATCH(G$9,$AT$8:$AT$47,0),COLUMN($BZ$7),,,)))</f>
        <v>6.0000000000000062</v>
      </c>
      <c r="H14" s="197">
        <f t="shared" ca="1" si="31"/>
        <v>6.0000000000000062</v>
      </c>
      <c r="I14" s="197">
        <f t="shared" ca="1" si="31"/>
        <v>9.0000000000000089</v>
      </c>
      <c r="J14" s="197">
        <f t="shared" ca="1" si="31"/>
        <v>6.0000000000000062</v>
      </c>
      <c r="K14" s="197">
        <f t="shared" ca="1" si="31"/>
        <v>9.0000000000000089</v>
      </c>
      <c r="L14" s="197">
        <f t="shared" ca="1" si="31"/>
        <v>8</v>
      </c>
      <c r="M14" s="197">
        <f t="shared" ca="1" si="31"/>
        <v>8</v>
      </c>
      <c r="N14" s="197">
        <f t="shared" ca="1" si="31"/>
        <v>6</v>
      </c>
      <c r="O14" s="197">
        <f t="shared" ca="1" si="31"/>
        <v>6</v>
      </c>
      <c r="P14" s="197">
        <f t="shared" ca="1" si="31"/>
        <v>9</v>
      </c>
      <c r="Q14" s="197">
        <f t="shared" ca="1" si="31"/>
        <v>6</v>
      </c>
      <c r="R14" s="197">
        <f t="shared" ca="1" si="31"/>
        <v>10</v>
      </c>
      <c r="S14" s="197">
        <f t="shared" ca="1" si="31"/>
        <v>7</v>
      </c>
      <c r="T14" s="197" t="str">
        <f t="shared" ca="1" si="31"/>
        <v/>
      </c>
      <c r="U14" s="197" t="str">
        <f t="shared" ca="1" si="31"/>
        <v/>
      </c>
      <c r="V14" s="197" t="str">
        <f t="shared" ca="1" si="31"/>
        <v/>
      </c>
      <c r="W14" s="197" t="str">
        <f t="shared" ca="1" si="31"/>
        <v/>
      </c>
      <c r="X14" s="197" t="str">
        <f t="shared" ca="1" si="31"/>
        <v/>
      </c>
      <c r="Y14" s="197" t="str">
        <f t="shared" ca="1" si="31"/>
        <v/>
      </c>
      <c r="Z14" s="197" t="str">
        <f t="shared" ca="1" si="31"/>
        <v/>
      </c>
      <c r="AA14" s="197" t="str">
        <f t="shared" ca="1" si="31"/>
        <v/>
      </c>
      <c r="AB14" s="197" t="str">
        <f t="shared" ca="1" si="31"/>
        <v/>
      </c>
      <c r="AC14" s="197" t="str">
        <f t="shared" ca="1" si="31"/>
        <v/>
      </c>
      <c r="AD14" s="197" t="str">
        <f t="shared" ca="1" si="31"/>
        <v/>
      </c>
      <c r="AE14" s="197" t="str">
        <f t="shared" ca="1" si="31"/>
        <v/>
      </c>
      <c r="AF14" s="197" t="str">
        <f t="shared" ca="1" si="31"/>
        <v/>
      </c>
      <c r="AG14" s="197" t="str">
        <f t="shared" ca="1" si="31"/>
        <v/>
      </c>
      <c r="AH14" s="197" t="str">
        <f t="shared" ca="1" si="31"/>
        <v/>
      </c>
      <c r="AI14" s="197" t="str">
        <f t="shared" ca="1" si="31"/>
        <v/>
      </c>
      <c r="AJ14" s="197" t="str">
        <f t="shared" ca="1" si="31"/>
        <v/>
      </c>
      <c r="AK14" s="197" t="str">
        <f t="shared" ca="1" si="31"/>
        <v/>
      </c>
      <c r="AL14" s="197" t="str">
        <f t="shared" ca="1" si="31"/>
        <v/>
      </c>
      <c r="AM14" s="197" t="str">
        <f t="shared" ca="1" si="31"/>
        <v/>
      </c>
      <c r="AN14" s="197" t="str">
        <f t="shared" ca="1" si="31"/>
        <v/>
      </c>
      <c r="AO14" s="197" t="str">
        <f t="shared" ca="1" si="31"/>
        <v/>
      </c>
      <c r="AP14" s="199" t="str">
        <f t="shared" ca="1" si="31"/>
        <v/>
      </c>
      <c r="AQ14" s="4"/>
      <c r="AT14" s="9" t="s">
        <v>27</v>
      </c>
      <c r="AU14" s="48">
        <v>11.3</v>
      </c>
      <c r="AV14" s="48">
        <f t="shared" si="30"/>
        <v>34</v>
      </c>
      <c r="AW14" s="48">
        <v>22</v>
      </c>
      <c r="AX14" s="48">
        <v>12</v>
      </c>
      <c r="AY14" s="208">
        <f t="shared" si="17"/>
        <v>34</v>
      </c>
      <c r="AZ14" s="208">
        <f t="shared" si="18"/>
        <v>1</v>
      </c>
      <c r="BA14" s="48">
        <v>8.5</v>
      </c>
      <c r="BB14" s="48">
        <v>2.5</v>
      </c>
      <c r="BC14" s="48">
        <f t="shared" si="19"/>
        <v>5.5</v>
      </c>
      <c r="BD14" s="48"/>
      <c r="BE14" s="47">
        <f t="shared" si="19"/>
        <v>5.5</v>
      </c>
      <c r="BF14" s="19">
        <f t="shared" si="6"/>
        <v>0.25</v>
      </c>
      <c r="BG14" s="19">
        <f t="shared" si="7"/>
        <v>7.3529411764705885E-2</v>
      </c>
      <c r="BH14" s="19">
        <f t="shared" si="8"/>
        <v>0.16176470588235295</v>
      </c>
      <c r="BI14" s="19">
        <f t="shared" si="8"/>
        <v>0</v>
      </c>
      <c r="BJ14" s="20">
        <f t="shared" si="9"/>
        <v>0.16176470588235295</v>
      </c>
      <c r="BK14" s="19">
        <f t="shared" si="1"/>
        <v>0.35294117647058826</v>
      </c>
      <c r="BL14" s="19">
        <f t="shared" si="10"/>
        <v>0.25</v>
      </c>
      <c r="BM14" s="20">
        <f>+IFERROR(BG14+BJ14+BI14+BH14,"")</f>
        <v>0.3970588235294118</v>
      </c>
      <c r="BN14" s="48">
        <f>27-13</f>
        <v>14</v>
      </c>
      <c r="BO14" s="48">
        <v>0</v>
      </c>
      <c r="BP14" s="47">
        <v>13</v>
      </c>
      <c r="BQ14" s="36">
        <f t="shared" si="12"/>
        <v>27</v>
      </c>
      <c r="BR14" s="19">
        <f t="shared" si="2"/>
        <v>0.38235294117647056</v>
      </c>
      <c r="BS14" s="208">
        <f t="shared" si="3"/>
        <v>-8</v>
      </c>
      <c r="BT14" s="208">
        <f t="shared" si="4"/>
        <v>1</v>
      </c>
      <c r="BU14" s="36"/>
      <c r="BV14" s="208">
        <f t="shared" si="13"/>
        <v>-7</v>
      </c>
      <c r="BW14" s="211">
        <v>0.42</v>
      </c>
      <c r="BX14" s="61" t="s">
        <v>70</v>
      </c>
      <c r="BY14" s="203">
        <v>2</v>
      </c>
      <c r="BZ14" s="10">
        <v>8</v>
      </c>
      <c r="CA14" s="10">
        <v>6</v>
      </c>
      <c r="CB14" s="91">
        <v>7</v>
      </c>
      <c r="CC14" s="56">
        <f t="shared" si="14"/>
        <v>0.75333333333333341</v>
      </c>
      <c r="CD14" s="36">
        <f t="shared" si="5"/>
        <v>35.840707964601762</v>
      </c>
      <c r="CE14" s="19">
        <f t="shared" si="15"/>
        <v>0.79411764705882348</v>
      </c>
      <c r="CF14" s="17">
        <v>0</v>
      </c>
      <c r="CG14" s="52">
        <f>+IFERROR(SUM($CF$8:CF14),"")</f>
        <v>0</v>
      </c>
      <c r="CH14" s="1"/>
    </row>
    <row r="15" spans="2:89" x14ac:dyDescent="0.25">
      <c r="B15" s="16"/>
      <c r="C15" s="217"/>
      <c r="D15" s="94" t="s">
        <v>1</v>
      </c>
      <c r="E15" s="101" t="s">
        <v>115</v>
      </c>
      <c r="F15" s="109" t="s">
        <v>116</v>
      </c>
      <c r="G15" s="126">
        <f ca="1">IF(INDIRECT(ADDRESS(ROW($AT$7)+MATCH(G$9,$AT$8:$AT$47,0),COLUMN($CB$7),,,))="","",INDIRECT(ADDRESS(ROW($AT$7)+MATCH(G$9,$AT$8:$AT$47,0),COLUMN($CB$7),,,)))</f>
        <v>6.0000000000000062</v>
      </c>
      <c r="H15" s="127">
        <f t="shared" ref="H15:AP15" ca="1" si="32">IF(INDIRECT(ADDRESS(ROW($AT$7)+MATCH(H$9,$AT$8:$AT$47,0),COLUMN($CA$7),,,))="","",INDIRECT(ADDRESS(ROW($AT$7)+MATCH(H$9,$AT$8:$AT$47,0),COLUMN($CA$7),,,)))</f>
        <v>6.0000000000000062</v>
      </c>
      <c r="I15" s="127">
        <f t="shared" ca="1" si="32"/>
        <v>9.0000000000000089</v>
      </c>
      <c r="J15" s="127">
        <f t="shared" ca="1" si="32"/>
        <v>3.0000000000000031</v>
      </c>
      <c r="K15" s="127">
        <f t="shared" ca="1" si="32"/>
        <v>9.0000000000000089</v>
      </c>
      <c r="L15" s="127">
        <f t="shared" ca="1" si="32"/>
        <v>8</v>
      </c>
      <c r="M15" s="127">
        <f t="shared" ca="1" si="32"/>
        <v>6</v>
      </c>
      <c r="N15" s="127">
        <f t="shared" ca="1" si="32"/>
        <v>6</v>
      </c>
      <c r="O15" s="127">
        <f t="shared" ca="1" si="32"/>
        <v>6</v>
      </c>
      <c r="P15" s="127">
        <f t="shared" ca="1" si="32"/>
        <v>9</v>
      </c>
      <c r="Q15" s="127">
        <f t="shared" ca="1" si="32"/>
        <v>6</v>
      </c>
      <c r="R15" s="127">
        <f t="shared" ca="1" si="32"/>
        <v>8</v>
      </c>
      <c r="S15" s="127">
        <f t="shared" ca="1" si="32"/>
        <v>5</v>
      </c>
      <c r="T15" s="127" t="str">
        <f t="shared" ca="1" si="32"/>
        <v/>
      </c>
      <c r="U15" s="127" t="str">
        <f t="shared" ca="1" si="32"/>
        <v/>
      </c>
      <c r="V15" s="127" t="str">
        <f t="shared" ca="1" si="32"/>
        <v/>
      </c>
      <c r="W15" s="127" t="str">
        <f t="shared" ca="1" si="32"/>
        <v/>
      </c>
      <c r="X15" s="127" t="str">
        <f t="shared" ca="1" si="32"/>
        <v/>
      </c>
      <c r="Y15" s="127" t="str">
        <f t="shared" ca="1" si="32"/>
        <v/>
      </c>
      <c r="Z15" s="127" t="str">
        <f t="shared" ca="1" si="32"/>
        <v/>
      </c>
      <c r="AA15" s="127" t="str">
        <f t="shared" ca="1" si="32"/>
        <v/>
      </c>
      <c r="AB15" s="127" t="str">
        <f t="shared" ca="1" si="32"/>
        <v/>
      </c>
      <c r="AC15" s="127" t="str">
        <f t="shared" ca="1" si="32"/>
        <v/>
      </c>
      <c r="AD15" s="127" t="str">
        <f t="shared" ca="1" si="32"/>
        <v/>
      </c>
      <c r="AE15" s="127" t="str">
        <f t="shared" ca="1" si="32"/>
        <v/>
      </c>
      <c r="AF15" s="127" t="str">
        <f t="shared" ca="1" si="32"/>
        <v/>
      </c>
      <c r="AG15" s="127" t="str">
        <f t="shared" ca="1" si="32"/>
        <v/>
      </c>
      <c r="AH15" s="127" t="str">
        <f t="shared" ca="1" si="32"/>
        <v/>
      </c>
      <c r="AI15" s="127" t="str">
        <f t="shared" ca="1" si="32"/>
        <v/>
      </c>
      <c r="AJ15" s="127" t="str">
        <f t="shared" ca="1" si="32"/>
        <v/>
      </c>
      <c r="AK15" s="127" t="str">
        <f t="shared" ca="1" si="32"/>
        <v/>
      </c>
      <c r="AL15" s="127" t="str">
        <f t="shared" ca="1" si="32"/>
        <v/>
      </c>
      <c r="AM15" s="127" t="str">
        <f t="shared" ca="1" si="32"/>
        <v/>
      </c>
      <c r="AN15" s="127" t="str">
        <f t="shared" ca="1" si="32"/>
        <v/>
      </c>
      <c r="AO15" s="127" t="str">
        <f t="shared" ca="1" si="32"/>
        <v/>
      </c>
      <c r="AP15" s="189" t="str">
        <f t="shared" ca="1" si="32"/>
        <v/>
      </c>
      <c r="AQ15" s="91"/>
      <c r="AT15" s="9" t="s">
        <v>28</v>
      </c>
      <c r="AU15" s="48">
        <v>11</v>
      </c>
      <c r="AV15" s="48">
        <f t="shared" si="30"/>
        <v>35</v>
      </c>
      <c r="AW15" s="48">
        <v>28</v>
      </c>
      <c r="AX15" s="48">
        <v>7</v>
      </c>
      <c r="AY15" s="208">
        <f t="shared" si="17"/>
        <v>35</v>
      </c>
      <c r="AZ15" s="208">
        <f t="shared" si="18"/>
        <v>0.5</v>
      </c>
      <c r="BA15" s="48">
        <v>14</v>
      </c>
      <c r="BB15" s="48"/>
      <c r="BC15" s="48">
        <f t="shared" si="19"/>
        <v>7</v>
      </c>
      <c r="BD15" s="48"/>
      <c r="BE15" s="47">
        <f t="shared" si="19"/>
        <v>7</v>
      </c>
      <c r="BF15" s="19">
        <f t="shared" si="6"/>
        <v>0.4</v>
      </c>
      <c r="BG15" s="19">
        <f t="shared" si="7"/>
        <v>0</v>
      </c>
      <c r="BH15" s="19">
        <f t="shared" si="8"/>
        <v>0.2</v>
      </c>
      <c r="BI15" s="19">
        <f t="shared" si="8"/>
        <v>0</v>
      </c>
      <c r="BJ15" s="20">
        <f t="shared" si="9"/>
        <v>0.2</v>
      </c>
      <c r="BK15" s="19">
        <f t="shared" si="1"/>
        <v>0.2</v>
      </c>
      <c r="BL15" s="19">
        <f t="shared" si="10"/>
        <v>0.4</v>
      </c>
      <c r="BM15" s="20">
        <f t="shared" si="11"/>
        <v>0.4</v>
      </c>
      <c r="BN15" s="48">
        <v>14</v>
      </c>
      <c r="BO15" s="48">
        <v>0</v>
      </c>
      <c r="BP15" s="47">
        <v>8</v>
      </c>
      <c r="BQ15" s="36">
        <f t="shared" si="12"/>
        <v>22</v>
      </c>
      <c r="BR15" s="19">
        <f t="shared" si="2"/>
        <v>0.22857142857142856</v>
      </c>
      <c r="BS15" s="208">
        <f t="shared" si="3"/>
        <v>-14</v>
      </c>
      <c r="BT15" s="208">
        <f t="shared" si="4"/>
        <v>1</v>
      </c>
      <c r="BU15" s="36"/>
      <c r="BV15" s="208">
        <f t="shared" si="13"/>
        <v>-13</v>
      </c>
      <c r="BW15" s="211">
        <v>0.55000000000000004</v>
      </c>
      <c r="BX15" s="61" t="s">
        <v>117</v>
      </c>
      <c r="BY15" s="203">
        <v>2</v>
      </c>
      <c r="BZ15" s="10">
        <v>6</v>
      </c>
      <c r="CA15" s="10">
        <v>6</v>
      </c>
      <c r="CB15" s="91">
        <v>7</v>
      </c>
      <c r="CC15" s="56">
        <f t="shared" si="14"/>
        <v>0.73333333333333328</v>
      </c>
      <c r="CD15" s="36">
        <f t="shared" si="5"/>
        <v>30.000000000000004</v>
      </c>
      <c r="CE15" s="36">
        <f t="shared" si="15"/>
        <v>0.62857142857142856</v>
      </c>
      <c r="CF15" s="17">
        <v>0</v>
      </c>
      <c r="CG15" s="52">
        <f>+IFERROR(SUM($CF$8:CF15),"")</f>
        <v>0</v>
      </c>
      <c r="CH15" s="1"/>
    </row>
    <row r="16" spans="2:89" ht="15.75" thickBot="1" x14ac:dyDescent="0.3">
      <c r="B16" s="2"/>
      <c r="C16" s="216"/>
      <c r="D16" s="95" t="s">
        <v>126</v>
      </c>
      <c r="E16" s="102" t="s">
        <v>115</v>
      </c>
      <c r="F16" s="110" t="s">
        <v>116</v>
      </c>
      <c r="G16" s="128">
        <f ca="1">IF(INDIRECT(ADDRESS(ROW($AT$7)+MATCH(G$9,$AT$8:$AT$47,0),COLUMN($CB$7),,,))="","",INDIRECT(ADDRESS(ROW($AT$7)+MATCH(G$9,$AT$8:$AT$47,0),COLUMN($CB$7),,,)))</f>
        <v>6.0000000000000062</v>
      </c>
      <c r="H16" s="129">
        <f t="shared" ref="H16:AP16" ca="1" si="33">IF(INDIRECT(ADDRESS(ROW($AT$7)+MATCH(H$9,$AT$8:$AT$47,0),COLUMN($CB$7),,,))="","",INDIRECT(ADDRESS(ROW($AT$7)+MATCH(H$9,$AT$8:$AT$47,0),COLUMN($CB$7),,,)))</f>
        <v>8</v>
      </c>
      <c r="I16" s="129">
        <f t="shared" ca="1" si="33"/>
        <v>8</v>
      </c>
      <c r="J16" s="129">
        <f t="shared" ca="1" si="33"/>
        <v>5</v>
      </c>
      <c r="K16" s="129">
        <f t="shared" ca="1" si="33"/>
        <v>8</v>
      </c>
      <c r="L16" s="129">
        <f t="shared" ca="1" si="33"/>
        <v>8</v>
      </c>
      <c r="M16" s="129">
        <f t="shared" ca="1" si="33"/>
        <v>7</v>
      </c>
      <c r="N16" s="129">
        <f t="shared" ca="1" si="33"/>
        <v>7</v>
      </c>
      <c r="O16" s="129">
        <f t="shared" ca="1" si="33"/>
        <v>5</v>
      </c>
      <c r="P16" s="129">
        <f t="shared" ca="1" si="33"/>
        <v>8</v>
      </c>
      <c r="Q16" s="129">
        <f t="shared" ca="1" si="33"/>
        <v>5</v>
      </c>
      <c r="R16" s="129">
        <f t="shared" ca="1" si="33"/>
        <v>9</v>
      </c>
      <c r="S16" s="129">
        <f t="shared" ca="1" si="33"/>
        <v>6</v>
      </c>
      <c r="T16" s="129" t="str">
        <f t="shared" ca="1" si="33"/>
        <v/>
      </c>
      <c r="U16" s="129" t="str">
        <f t="shared" ca="1" si="33"/>
        <v/>
      </c>
      <c r="V16" s="129" t="str">
        <f t="shared" ca="1" si="33"/>
        <v/>
      </c>
      <c r="W16" s="129" t="str">
        <f t="shared" ca="1" si="33"/>
        <v/>
      </c>
      <c r="X16" s="129" t="str">
        <f t="shared" ca="1" si="33"/>
        <v/>
      </c>
      <c r="Y16" s="129" t="str">
        <f t="shared" ca="1" si="33"/>
        <v/>
      </c>
      <c r="Z16" s="129" t="str">
        <f t="shared" ca="1" si="33"/>
        <v/>
      </c>
      <c r="AA16" s="129" t="str">
        <f t="shared" ca="1" si="33"/>
        <v/>
      </c>
      <c r="AB16" s="129" t="str">
        <f t="shared" ca="1" si="33"/>
        <v/>
      </c>
      <c r="AC16" s="129" t="str">
        <f t="shared" ca="1" si="33"/>
        <v/>
      </c>
      <c r="AD16" s="129" t="str">
        <f t="shared" ca="1" si="33"/>
        <v/>
      </c>
      <c r="AE16" s="129" t="str">
        <f t="shared" ca="1" si="33"/>
        <v/>
      </c>
      <c r="AF16" s="129" t="str">
        <f t="shared" ca="1" si="33"/>
        <v/>
      </c>
      <c r="AG16" s="129" t="str">
        <f t="shared" ca="1" si="33"/>
        <v/>
      </c>
      <c r="AH16" s="129" t="str">
        <f t="shared" ca="1" si="33"/>
        <v/>
      </c>
      <c r="AI16" s="129" t="str">
        <f t="shared" ca="1" si="33"/>
        <v/>
      </c>
      <c r="AJ16" s="129" t="str">
        <f t="shared" ca="1" si="33"/>
        <v/>
      </c>
      <c r="AK16" s="129" t="str">
        <f t="shared" ca="1" si="33"/>
        <v/>
      </c>
      <c r="AL16" s="129" t="str">
        <f t="shared" ca="1" si="33"/>
        <v/>
      </c>
      <c r="AM16" s="129" t="str">
        <f t="shared" ca="1" si="33"/>
        <v/>
      </c>
      <c r="AN16" s="129" t="str">
        <f t="shared" ca="1" si="33"/>
        <v/>
      </c>
      <c r="AO16" s="129" t="str">
        <f t="shared" ca="1" si="33"/>
        <v/>
      </c>
      <c r="AP16" s="130" t="str">
        <f t="shared" ca="1" si="33"/>
        <v/>
      </c>
      <c r="AQ16" s="4"/>
      <c r="AT16" s="9" t="s">
        <v>29</v>
      </c>
      <c r="AU16" s="48">
        <v>11.7</v>
      </c>
      <c r="AV16" s="48">
        <f t="shared" si="30"/>
        <v>38.5</v>
      </c>
      <c r="AW16" s="48">
        <v>28</v>
      </c>
      <c r="AX16" s="48">
        <v>10.5</v>
      </c>
      <c r="AY16" s="208">
        <f t="shared" si="17"/>
        <v>38.5</v>
      </c>
      <c r="AZ16" s="208">
        <f t="shared" si="18"/>
        <v>2.5</v>
      </c>
      <c r="BA16" s="48">
        <v>9</v>
      </c>
      <c r="BB16" s="48">
        <v>2.5</v>
      </c>
      <c r="BC16" s="48">
        <v>7</v>
      </c>
      <c r="BD16" s="48">
        <v>5</v>
      </c>
      <c r="BE16" s="47">
        <v>4.5</v>
      </c>
      <c r="BF16" s="19">
        <f t="shared" si="6"/>
        <v>0.23376623376623376</v>
      </c>
      <c r="BG16" s="19">
        <f t="shared" si="7"/>
        <v>6.4935064935064929E-2</v>
      </c>
      <c r="BH16" s="19">
        <f t="shared" si="8"/>
        <v>0.18181818181818182</v>
      </c>
      <c r="BI16" s="19">
        <f t="shared" si="8"/>
        <v>0.12987012987012986</v>
      </c>
      <c r="BJ16" s="20">
        <f t="shared" si="9"/>
        <v>0.11688311688311688</v>
      </c>
      <c r="BK16" s="19">
        <f t="shared" si="1"/>
        <v>0.27272727272727271</v>
      </c>
      <c r="BL16" s="19">
        <f t="shared" si="10"/>
        <v>0.23376623376623376</v>
      </c>
      <c r="BM16" s="20">
        <f t="shared" si="11"/>
        <v>0.4935064935064935</v>
      </c>
      <c r="BN16" s="48">
        <v>9.5</v>
      </c>
      <c r="BO16" s="48">
        <v>0</v>
      </c>
      <c r="BP16" s="47">
        <v>3.5</v>
      </c>
      <c r="BQ16" s="36">
        <f t="shared" si="12"/>
        <v>13</v>
      </c>
      <c r="BR16" s="19">
        <f t="shared" si="2"/>
        <v>9.0909090909090912E-2</v>
      </c>
      <c r="BS16" s="208">
        <f t="shared" si="3"/>
        <v>-18.5</v>
      </c>
      <c r="BT16" s="208">
        <f t="shared" si="4"/>
        <v>-7</v>
      </c>
      <c r="BU16" s="36"/>
      <c r="BV16" s="208">
        <f t="shared" si="13"/>
        <v>-25.5</v>
      </c>
      <c r="BW16" s="211">
        <v>0.79159999999999997</v>
      </c>
      <c r="BX16" s="61" t="s">
        <v>117</v>
      </c>
      <c r="BY16" s="91">
        <v>0</v>
      </c>
      <c r="BZ16" s="10">
        <v>6</v>
      </c>
      <c r="CA16" s="10">
        <v>6</v>
      </c>
      <c r="CB16" s="91">
        <v>5</v>
      </c>
      <c r="CC16" s="56">
        <f t="shared" si="14"/>
        <v>0.77999999999999992</v>
      </c>
      <c r="CD16" s="36">
        <f t="shared" si="5"/>
        <v>16.666666666666668</v>
      </c>
      <c r="CE16" s="36">
        <f t="shared" si="15"/>
        <v>0.33766233766233766</v>
      </c>
      <c r="CF16" s="17">
        <v>0</v>
      </c>
      <c r="CG16" s="52">
        <f>+IFERROR(SUM($CF$8:CF16),"")</f>
        <v>0</v>
      </c>
      <c r="CH16" s="1"/>
    </row>
    <row r="17" spans="2:86" x14ac:dyDescent="0.25">
      <c r="B17" s="2"/>
      <c r="C17" s="215" t="s">
        <v>124</v>
      </c>
      <c r="D17" s="93" t="s">
        <v>71</v>
      </c>
      <c r="E17" s="103" t="s">
        <v>70</v>
      </c>
      <c r="F17" s="111" t="s">
        <v>117</v>
      </c>
      <c r="G17" s="131" t="str">
        <f t="shared" ref="G17:AP17" ca="1" si="34">IF(INDIRECT(ADDRESS(ROW($AT$7)+MATCH(G$9,$AT$8:$AT$47,0),COLUMN($BX$7),,,))="","",INDIRECT(ADDRESS(ROW($AT$7)+MATCH(G$9,$AT$8:$AT$47,0),COLUMN($BX$7),,,)))</f>
        <v>NO</v>
      </c>
      <c r="H17" s="132" t="str">
        <f t="shared" ca="1" si="34"/>
        <v>NO</v>
      </c>
      <c r="I17" s="132" t="str">
        <f t="shared" ca="1" si="34"/>
        <v>NO</v>
      </c>
      <c r="J17" s="132" t="str">
        <f t="shared" ca="1" si="34"/>
        <v>SI</v>
      </c>
      <c r="K17" s="132" t="str">
        <f t="shared" ca="1" si="34"/>
        <v>NO</v>
      </c>
      <c r="L17" s="132" t="str">
        <f t="shared" ca="1" si="34"/>
        <v>SI</v>
      </c>
      <c r="M17" s="132" t="str">
        <f t="shared" ca="1" si="34"/>
        <v>NO</v>
      </c>
      <c r="N17" s="132" t="str">
        <f t="shared" ca="1" si="34"/>
        <v>SI</v>
      </c>
      <c r="O17" s="132" t="str">
        <f t="shared" ca="1" si="34"/>
        <v>SI</v>
      </c>
      <c r="P17" s="132" t="str">
        <f t="shared" ca="1" si="34"/>
        <v>SI</v>
      </c>
      <c r="Q17" s="132" t="str">
        <f t="shared" ca="1" si="34"/>
        <v>SI</v>
      </c>
      <c r="R17" s="132" t="str">
        <f t="shared" ca="1" si="34"/>
        <v>SI</v>
      </c>
      <c r="S17" s="132" t="str">
        <f t="shared" ca="1" si="34"/>
        <v>SI</v>
      </c>
      <c r="T17" s="132" t="str">
        <f t="shared" ca="1" si="34"/>
        <v/>
      </c>
      <c r="U17" s="132" t="str">
        <f t="shared" ca="1" si="34"/>
        <v/>
      </c>
      <c r="V17" s="132" t="str">
        <f t="shared" ca="1" si="34"/>
        <v/>
      </c>
      <c r="W17" s="132" t="str">
        <f t="shared" ca="1" si="34"/>
        <v/>
      </c>
      <c r="X17" s="132" t="str">
        <f t="shared" ca="1" si="34"/>
        <v/>
      </c>
      <c r="Y17" s="132" t="str">
        <f t="shared" ca="1" si="34"/>
        <v/>
      </c>
      <c r="Z17" s="132" t="str">
        <f t="shared" ca="1" si="34"/>
        <v/>
      </c>
      <c r="AA17" s="132" t="str">
        <f t="shared" ca="1" si="34"/>
        <v/>
      </c>
      <c r="AB17" s="132" t="str">
        <f t="shared" ca="1" si="34"/>
        <v/>
      </c>
      <c r="AC17" s="132" t="str">
        <f t="shared" ca="1" si="34"/>
        <v/>
      </c>
      <c r="AD17" s="132" t="str">
        <f t="shared" ca="1" si="34"/>
        <v/>
      </c>
      <c r="AE17" s="132" t="str">
        <f t="shared" ca="1" si="34"/>
        <v/>
      </c>
      <c r="AF17" s="132" t="str">
        <f t="shared" ca="1" si="34"/>
        <v/>
      </c>
      <c r="AG17" s="132" t="str">
        <f t="shared" ca="1" si="34"/>
        <v/>
      </c>
      <c r="AH17" s="132" t="str">
        <f t="shared" ca="1" si="34"/>
        <v/>
      </c>
      <c r="AI17" s="132" t="str">
        <f t="shared" ca="1" si="34"/>
        <v/>
      </c>
      <c r="AJ17" s="132" t="str">
        <f t="shared" ca="1" si="34"/>
        <v/>
      </c>
      <c r="AK17" s="132" t="str">
        <f t="shared" ca="1" si="34"/>
        <v/>
      </c>
      <c r="AL17" s="132" t="str">
        <f t="shared" ca="1" si="34"/>
        <v/>
      </c>
      <c r="AM17" s="132" t="str">
        <f t="shared" ca="1" si="34"/>
        <v/>
      </c>
      <c r="AN17" s="132" t="str">
        <f t="shared" ca="1" si="34"/>
        <v/>
      </c>
      <c r="AO17" s="132" t="str">
        <f t="shared" ca="1" si="34"/>
        <v/>
      </c>
      <c r="AP17" s="133" t="str">
        <f t="shared" ca="1" si="34"/>
        <v/>
      </c>
      <c r="AQ17" s="4"/>
      <c r="AT17" s="9" t="s">
        <v>30</v>
      </c>
      <c r="AU17" s="48">
        <v>14</v>
      </c>
      <c r="AV17" s="48">
        <f t="shared" si="30"/>
        <v>42</v>
      </c>
      <c r="AW17" s="48">
        <v>23</v>
      </c>
      <c r="AX17" s="48">
        <v>19</v>
      </c>
      <c r="AY17" s="208">
        <f t="shared" si="17"/>
        <v>42</v>
      </c>
      <c r="AZ17" s="208">
        <f t="shared" si="18"/>
        <v>0</v>
      </c>
      <c r="BA17" s="48">
        <v>18</v>
      </c>
      <c r="BB17" s="48"/>
      <c r="BC17" s="48">
        <v>5</v>
      </c>
      <c r="BD17" s="48"/>
      <c r="BE17" s="47"/>
      <c r="BF17" s="19">
        <f t="shared" si="6"/>
        <v>0.42857142857142855</v>
      </c>
      <c r="BG17" s="19">
        <f t="shared" si="7"/>
        <v>0</v>
      </c>
      <c r="BH17" s="19">
        <f t="shared" si="8"/>
        <v>0.11904761904761904</v>
      </c>
      <c r="BI17" s="19">
        <f t="shared" si="8"/>
        <v>0</v>
      </c>
      <c r="BJ17" s="20">
        <f t="shared" si="9"/>
        <v>0</v>
      </c>
      <c r="BK17" s="19">
        <f t="shared" si="1"/>
        <v>0.45238095238095238</v>
      </c>
      <c r="BL17" s="19">
        <f t="shared" si="10"/>
        <v>0.42857142857142855</v>
      </c>
      <c r="BM17" s="20">
        <f t="shared" si="11"/>
        <v>0.11904761904761904</v>
      </c>
      <c r="BN17" s="48">
        <v>23</v>
      </c>
      <c r="BO17" s="48">
        <v>17</v>
      </c>
      <c r="BP17" s="47">
        <v>0</v>
      </c>
      <c r="BQ17" s="36">
        <f t="shared" si="12"/>
        <v>40</v>
      </c>
      <c r="BR17" s="19">
        <f t="shared" si="2"/>
        <v>0</v>
      </c>
      <c r="BS17" s="208">
        <f t="shared" si="3"/>
        <v>17</v>
      </c>
      <c r="BT17" s="208">
        <f t="shared" si="4"/>
        <v>-19</v>
      </c>
      <c r="BU17" s="36"/>
      <c r="BV17" s="208">
        <f t="shared" si="13"/>
        <v>-2</v>
      </c>
      <c r="BW17" s="211">
        <v>0.995</v>
      </c>
      <c r="BX17" s="61" t="s">
        <v>117</v>
      </c>
      <c r="BY17" s="203">
        <v>4</v>
      </c>
      <c r="BZ17" s="10">
        <v>9</v>
      </c>
      <c r="CA17" s="10">
        <v>9</v>
      </c>
      <c r="CB17" s="91">
        <v>8</v>
      </c>
      <c r="CC17" s="56">
        <f t="shared" si="14"/>
        <v>0.93333333333333335</v>
      </c>
      <c r="CD17" s="36">
        <f t="shared" si="5"/>
        <v>42.857142857142854</v>
      </c>
      <c r="CE17" s="36">
        <f t="shared" si="15"/>
        <v>0.95238095238095233</v>
      </c>
      <c r="CF17" s="17">
        <v>0</v>
      </c>
      <c r="CG17" s="52">
        <f>+IFERROR(SUM($CF$8:CF17),"")</f>
        <v>0</v>
      </c>
      <c r="CH17" s="1"/>
    </row>
    <row r="18" spans="2:86" ht="15.75" thickBot="1" x14ac:dyDescent="0.3">
      <c r="B18" s="2"/>
      <c r="C18" s="216"/>
      <c r="D18" s="95" t="s">
        <v>75</v>
      </c>
      <c r="E18" s="104" t="s">
        <v>118</v>
      </c>
      <c r="F18" s="110" t="s">
        <v>119</v>
      </c>
      <c r="G18" s="116">
        <f t="shared" ref="G18:AP18" ca="1" si="35">IF(INDIRECT(ADDRESS(ROW($AT$7)+MATCH(G$9,$AT$8:$AT$47,0),COLUMN($BW$7),,,))="","",INDIRECT(ADDRESS(ROW($AT$7)+MATCH(G$9,$AT$8:$AT$47,0),COLUMN($BW$7),,,)))</f>
        <v>0.15</v>
      </c>
      <c r="H18" s="134">
        <f t="shared" ca="1" si="35"/>
        <v>0.15</v>
      </c>
      <c r="I18" s="134">
        <f t="shared" ca="1" si="35"/>
        <v>0.2</v>
      </c>
      <c r="J18" s="134">
        <f t="shared" ca="1" si="35"/>
        <v>0.25</v>
      </c>
      <c r="K18" s="134">
        <f t="shared" ca="1" si="35"/>
        <v>0.35</v>
      </c>
      <c r="L18" s="134">
        <f t="shared" ca="1" si="35"/>
        <v>0.4</v>
      </c>
      <c r="M18" s="134">
        <f t="shared" ca="1" si="35"/>
        <v>0.42</v>
      </c>
      <c r="N18" s="134">
        <f t="shared" ca="1" si="35"/>
        <v>0.55000000000000004</v>
      </c>
      <c r="O18" s="134">
        <f t="shared" ca="1" si="35"/>
        <v>0.79159999999999997</v>
      </c>
      <c r="P18" s="134">
        <f t="shared" ca="1" si="35"/>
        <v>0.995</v>
      </c>
      <c r="Q18" s="134">
        <f t="shared" ca="1" si="35"/>
        <v>1</v>
      </c>
      <c r="R18" s="134">
        <f t="shared" ca="1" si="35"/>
        <v>0.83700000000000008</v>
      </c>
      <c r="S18" s="134">
        <f t="shared" ca="1" si="35"/>
        <v>0.86483333333333334</v>
      </c>
      <c r="T18" s="134" t="str">
        <f t="shared" ca="1" si="35"/>
        <v/>
      </c>
      <c r="U18" s="134" t="str">
        <f t="shared" ca="1" si="35"/>
        <v/>
      </c>
      <c r="V18" s="134" t="str">
        <f t="shared" ca="1" si="35"/>
        <v/>
      </c>
      <c r="W18" s="134" t="str">
        <f t="shared" ca="1" si="35"/>
        <v/>
      </c>
      <c r="X18" s="134" t="str">
        <f t="shared" ca="1" si="35"/>
        <v/>
      </c>
      <c r="Y18" s="134" t="str">
        <f t="shared" ca="1" si="35"/>
        <v/>
      </c>
      <c r="Z18" s="134" t="str">
        <f t="shared" ca="1" si="35"/>
        <v/>
      </c>
      <c r="AA18" s="134" t="str">
        <f t="shared" ca="1" si="35"/>
        <v/>
      </c>
      <c r="AB18" s="134" t="str">
        <f t="shared" ca="1" si="35"/>
        <v/>
      </c>
      <c r="AC18" s="134" t="str">
        <f t="shared" ca="1" si="35"/>
        <v/>
      </c>
      <c r="AD18" s="134" t="str">
        <f t="shared" ca="1" si="35"/>
        <v/>
      </c>
      <c r="AE18" s="134" t="str">
        <f t="shared" ca="1" si="35"/>
        <v/>
      </c>
      <c r="AF18" s="134" t="str">
        <f t="shared" ca="1" si="35"/>
        <v/>
      </c>
      <c r="AG18" s="134" t="str">
        <f t="shared" ca="1" si="35"/>
        <v/>
      </c>
      <c r="AH18" s="134" t="str">
        <f t="shared" ca="1" si="35"/>
        <v/>
      </c>
      <c r="AI18" s="134" t="str">
        <f t="shared" ca="1" si="35"/>
        <v/>
      </c>
      <c r="AJ18" s="134" t="str">
        <f t="shared" ca="1" si="35"/>
        <v/>
      </c>
      <c r="AK18" s="134" t="str">
        <f t="shared" ca="1" si="35"/>
        <v/>
      </c>
      <c r="AL18" s="134" t="str">
        <f t="shared" ca="1" si="35"/>
        <v/>
      </c>
      <c r="AM18" s="134" t="str">
        <f t="shared" ca="1" si="35"/>
        <v/>
      </c>
      <c r="AN18" s="134" t="str">
        <f t="shared" ca="1" si="35"/>
        <v/>
      </c>
      <c r="AO18" s="134" t="str">
        <f t="shared" ca="1" si="35"/>
        <v/>
      </c>
      <c r="AP18" s="135" t="str">
        <f t="shared" ca="1" si="35"/>
        <v/>
      </c>
      <c r="AQ18" s="4"/>
      <c r="AT18" s="9" t="s">
        <v>31</v>
      </c>
      <c r="AU18" s="48">
        <v>9.6999999999999993</v>
      </c>
      <c r="AV18" s="48">
        <f t="shared" si="30"/>
        <v>36</v>
      </c>
      <c r="AW18" s="48">
        <v>27</v>
      </c>
      <c r="AX18" s="48">
        <v>9</v>
      </c>
      <c r="AY18" s="208">
        <f t="shared" si="17"/>
        <v>36</v>
      </c>
      <c r="AZ18" s="208">
        <f t="shared" si="18"/>
        <v>4</v>
      </c>
      <c r="BA18" s="48">
        <v>14</v>
      </c>
      <c r="BB18" s="48"/>
      <c r="BC18" s="48">
        <v>7</v>
      </c>
      <c r="BD18" s="48"/>
      <c r="BE18" s="47">
        <v>6</v>
      </c>
      <c r="BF18" s="19">
        <f t="shared" si="6"/>
        <v>0.3888888888888889</v>
      </c>
      <c r="BG18" s="19">
        <f t="shared" si="7"/>
        <v>0</v>
      </c>
      <c r="BH18" s="19">
        <f t="shared" si="8"/>
        <v>0.19444444444444445</v>
      </c>
      <c r="BI18" s="19">
        <f t="shared" si="8"/>
        <v>0</v>
      </c>
      <c r="BJ18" s="20">
        <f t="shared" si="9"/>
        <v>0.16666666666666666</v>
      </c>
      <c r="BK18" s="19">
        <f t="shared" si="1"/>
        <v>0.25</v>
      </c>
      <c r="BL18" s="19">
        <f t="shared" si="10"/>
        <v>0.3888888888888889</v>
      </c>
      <c r="BM18" s="20">
        <f t="shared" si="11"/>
        <v>0.3611111111111111</v>
      </c>
      <c r="BN18" s="48">
        <v>3</v>
      </c>
      <c r="BO18" s="48">
        <v>0</v>
      </c>
      <c r="BP18" s="47">
        <v>7</v>
      </c>
      <c r="BQ18" s="36">
        <f t="shared" si="12"/>
        <v>10</v>
      </c>
      <c r="BR18" s="19">
        <f t="shared" si="2"/>
        <v>0.19444444444444445</v>
      </c>
      <c r="BS18" s="208">
        <f t="shared" si="3"/>
        <v>-24</v>
      </c>
      <c r="BT18" s="208">
        <f t="shared" si="4"/>
        <v>-2</v>
      </c>
      <c r="BU18" s="36"/>
      <c r="BV18" s="208">
        <f t="shared" si="13"/>
        <v>-26</v>
      </c>
      <c r="BW18" s="211">
        <v>1</v>
      </c>
      <c r="BX18" s="61" t="s">
        <v>117</v>
      </c>
      <c r="BY18" s="203">
        <v>3</v>
      </c>
      <c r="BZ18" s="10">
        <v>6</v>
      </c>
      <c r="CA18" s="10">
        <v>6</v>
      </c>
      <c r="CB18" s="91">
        <v>5</v>
      </c>
      <c r="CC18" s="56">
        <f t="shared" si="14"/>
        <v>0.64666666666666661</v>
      </c>
      <c r="CD18" s="36">
        <f t="shared" si="5"/>
        <v>15.463917525773196</v>
      </c>
      <c r="CE18" s="36">
        <f t="shared" si="15"/>
        <v>0.27777777777777779</v>
      </c>
      <c r="CF18" s="17">
        <v>1</v>
      </c>
      <c r="CG18" s="52">
        <f>+IFERROR(SUM($CF$8:CF18),"")</f>
        <v>1</v>
      </c>
      <c r="CH18" s="1"/>
    </row>
    <row r="19" spans="2:86" x14ac:dyDescent="0.25">
      <c r="B19" s="2"/>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4"/>
      <c r="AT19" s="9" t="s">
        <v>32</v>
      </c>
      <c r="AU19" s="48">
        <v>14</v>
      </c>
      <c r="AV19" s="48">
        <f t="shared" si="30"/>
        <v>42</v>
      </c>
      <c r="AW19" s="48">
        <v>36.5</v>
      </c>
      <c r="AX19" s="48">
        <v>5.5</v>
      </c>
      <c r="AY19" s="208">
        <f t="shared" si="17"/>
        <v>42</v>
      </c>
      <c r="AZ19" s="208">
        <f t="shared" si="18"/>
        <v>7</v>
      </c>
      <c r="BA19" s="48">
        <v>18.5</v>
      </c>
      <c r="BB19" s="48">
        <v>7</v>
      </c>
      <c r="BC19" s="48">
        <v>1</v>
      </c>
      <c r="BD19" s="48">
        <v>1</v>
      </c>
      <c r="BE19" s="47">
        <v>9</v>
      </c>
      <c r="BF19" s="19">
        <f t="shared" si="6"/>
        <v>0.44047619047619047</v>
      </c>
      <c r="BG19" s="19">
        <f t="shared" si="7"/>
        <v>0.16666666666666666</v>
      </c>
      <c r="BH19" s="19">
        <f t="shared" si="8"/>
        <v>2.3809523809523808E-2</v>
      </c>
      <c r="BI19" s="19">
        <f t="shared" si="8"/>
        <v>2.3809523809523808E-2</v>
      </c>
      <c r="BJ19" s="20">
        <f t="shared" si="9"/>
        <v>0.21428571428571427</v>
      </c>
      <c r="BK19" s="19">
        <f t="shared" si="1"/>
        <v>0.13095238095238096</v>
      </c>
      <c r="BL19" s="19">
        <f t="shared" si="10"/>
        <v>0.44047619047619047</v>
      </c>
      <c r="BM19" s="20">
        <f t="shared" si="11"/>
        <v>0.4285714285714286</v>
      </c>
      <c r="BN19" s="48">
        <v>36.5</v>
      </c>
      <c r="BO19" s="48">
        <v>0</v>
      </c>
      <c r="BP19" s="47">
        <v>8</v>
      </c>
      <c r="BQ19" s="36">
        <f t="shared" si="12"/>
        <v>44.5</v>
      </c>
      <c r="BR19" s="19">
        <f t="shared" si="2"/>
        <v>0.19047619047619047</v>
      </c>
      <c r="BS19" s="208">
        <f t="shared" si="3"/>
        <v>0</v>
      </c>
      <c r="BT19" s="208">
        <f t="shared" si="4"/>
        <v>2.5</v>
      </c>
      <c r="BU19" s="36"/>
      <c r="BV19" s="208">
        <f t="shared" si="13"/>
        <v>2.5</v>
      </c>
      <c r="BW19" s="211">
        <v>0.83700000000000008</v>
      </c>
      <c r="BX19" s="61" t="s">
        <v>117</v>
      </c>
      <c r="BY19" s="203">
        <v>0</v>
      </c>
      <c r="BZ19" s="10">
        <v>10</v>
      </c>
      <c r="CA19" s="10">
        <v>8</v>
      </c>
      <c r="CB19" s="91">
        <v>9</v>
      </c>
      <c r="CC19" s="56">
        <f t="shared" si="14"/>
        <v>0.93333333333333335</v>
      </c>
      <c r="CD19" s="36">
        <f t="shared" si="5"/>
        <v>47.678571428571431</v>
      </c>
      <c r="CE19" s="36">
        <f t="shared" si="15"/>
        <v>0.94047619047619047</v>
      </c>
      <c r="CF19" s="17">
        <v>0</v>
      </c>
      <c r="CG19" s="52">
        <f>+IFERROR(SUM($CF$8:CF19),"")</f>
        <v>1</v>
      </c>
      <c r="CH19" s="1"/>
    </row>
    <row r="20" spans="2:86" ht="13.5" customHeight="1" x14ac:dyDescent="0.25">
      <c r="B20" s="2"/>
      <c r="C20" s="112" t="s">
        <v>127</v>
      </c>
      <c r="D20" s="113" t="s">
        <v>74</v>
      </c>
      <c r="E20" s="113"/>
      <c r="F20" s="113"/>
      <c r="G20" s="136">
        <f t="shared" ref="G20:AM20" ca="1" si="36">INDIRECT(ADDRESS(ROW($AT$7)+MATCH(G$9,$AT$8:$AT$47,0),COLUMN($CD$7),,,))</f>
        <v>3.2142857142857144</v>
      </c>
      <c r="H20" s="136">
        <f t="shared" ca="1" si="36"/>
        <v>16.607142857142858</v>
      </c>
      <c r="I20" s="136">
        <f t="shared" ca="1" si="36"/>
        <v>81.521739130434781</v>
      </c>
      <c r="J20" s="136">
        <f t="shared" ca="1" si="36"/>
        <v>1.8072289156626505E-2</v>
      </c>
      <c r="K20" s="136">
        <f t="shared" ca="1" si="36"/>
        <v>34.642857142857146</v>
      </c>
      <c r="L20" s="136">
        <f t="shared" ca="1" si="36"/>
        <v>34.033613445378151</v>
      </c>
      <c r="M20" s="136">
        <f t="shared" ca="1" si="36"/>
        <v>35.840707964601762</v>
      </c>
      <c r="N20" s="136">
        <f t="shared" ca="1" si="36"/>
        <v>30.000000000000004</v>
      </c>
      <c r="O20" s="136">
        <f t="shared" ca="1" si="36"/>
        <v>16.666666666666668</v>
      </c>
      <c r="P20" s="136">
        <f t="shared" ca="1" si="36"/>
        <v>42.857142857142854</v>
      </c>
      <c r="Q20" s="136">
        <f t="shared" ca="1" si="36"/>
        <v>15.463917525773196</v>
      </c>
      <c r="R20" s="136">
        <f t="shared" ca="1" si="36"/>
        <v>47.678571428571431</v>
      </c>
      <c r="S20" s="136">
        <f t="shared" ca="1" si="36"/>
        <v>37.190082644628099</v>
      </c>
      <c r="T20" s="136" t="str">
        <f t="shared" ca="1" si="36"/>
        <v/>
      </c>
      <c r="U20" s="136" t="str">
        <f t="shared" ca="1" si="36"/>
        <v/>
      </c>
      <c r="V20" s="136" t="str">
        <f t="shared" ca="1" si="36"/>
        <v/>
      </c>
      <c r="W20" s="136" t="str">
        <f t="shared" ca="1" si="36"/>
        <v/>
      </c>
      <c r="X20" s="136" t="str">
        <f t="shared" ca="1" si="36"/>
        <v/>
      </c>
      <c r="Y20" s="136" t="str">
        <f t="shared" ca="1" si="36"/>
        <v/>
      </c>
      <c r="Z20" s="136" t="str">
        <f t="shared" ca="1" si="36"/>
        <v/>
      </c>
      <c r="AA20" s="136" t="str">
        <f t="shared" ca="1" si="36"/>
        <v/>
      </c>
      <c r="AB20" s="136" t="str">
        <f t="shared" ca="1" si="36"/>
        <v/>
      </c>
      <c r="AC20" s="136" t="str">
        <f t="shared" ca="1" si="36"/>
        <v/>
      </c>
      <c r="AD20" s="136" t="str">
        <f t="shared" ca="1" si="36"/>
        <v/>
      </c>
      <c r="AE20" s="136" t="str">
        <f t="shared" ca="1" si="36"/>
        <v/>
      </c>
      <c r="AF20" s="136" t="str">
        <f t="shared" ca="1" si="36"/>
        <v/>
      </c>
      <c r="AG20" s="136" t="str">
        <f t="shared" ca="1" si="36"/>
        <v/>
      </c>
      <c r="AH20" s="136" t="str">
        <f t="shared" ca="1" si="36"/>
        <v/>
      </c>
      <c r="AI20" s="136" t="str">
        <f t="shared" ca="1" si="36"/>
        <v/>
      </c>
      <c r="AJ20" s="136" t="str">
        <f t="shared" ca="1" si="36"/>
        <v/>
      </c>
      <c r="AK20" s="136" t="str">
        <f t="shared" ca="1" si="36"/>
        <v/>
      </c>
      <c r="AL20" s="136" t="str">
        <f t="shared" ca="1" si="36"/>
        <v/>
      </c>
      <c r="AM20" s="136" t="str">
        <f t="shared" ca="1" si="36"/>
        <v/>
      </c>
      <c r="AN20" s="136"/>
      <c r="AO20" s="136"/>
      <c r="AP20" s="136" t="str">
        <f ca="1">INDIRECT(ADDRESS(ROW($AT$7)+MATCH(AP$9,$AT$8:$AT$47,0),COLUMN($CD$7),,,))</f>
        <v/>
      </c>
      <c r="AQ20" s="4"/>
      <c r="AT20" s="9" t="s">
        <v>33</v>
      </c>
      <c r="AU20" s="48">
        <v>12.1</v>
      </c>
      <c r="AV20" s="89">
        <v>36.4</v>
      </c>
      <c r="AW20" s="89">
        <v>31</v>
      </c>
      <c r="AX20" s="88">
        <v>5.5</v>
      </c>
      <c r="AY20" s="208">
        <f t="shared" si="17"/>
        <v>36.5</v>
      </c>
      <c r="AZ20" s="208">
        <f t="shared" si="18"/>
        <v>0</v>
      </c>
      <c r="BA20" s="10">
        <v>31</v>
      </c>
      <c r="BB20" s="10">
        <v>0</v>
      </c>
      <c r="BC20" s="10">
        <v>0</v>
      </c>
      <c r="BD20" s="10"/>
      <c r="BE20" s="8">
        <v>0</v>
      </c>
      <c r="BF20" s="19">
        <f t="shared" si="6"/>
        <v>0.84931506849315064</v>
      </c>
      <c r="BG20" s="19">
        <f t="shared" si="7"/>
        <v>0</v>
      </c>
      <c r="BH20" s="19">
        <f t="shared" si="8"/>
        <v>0</v>
      </c>
      <c r="BI20" s="19">
        <f t="shared" si="8"/>
        <v>0</v>
      </c>
      <c r="BJ20" s="20">
        <f t="shared" si="9"/>
        <v>0</v>
      </c>
      <c r="BK20" s="19">
        <f t="shared" si="1"/>
        <v>0.15068493150684931</v>
      </c>
      <c r="BL20" s="19">
        <f t="shared" si="10"/>
        <v>0.84931506849315064</v>
      </c>
      <c r="BM20" s="20">
        <f t="shared" si="11"/>
        <v>0</v>
      </c>
      <c r="BN20" s="205">
        <v>30</v>
      </c>
      <c r="BO20" s="47"/>
      <c r="BP20" s="47"/>
      <c r="BQ20" s="36">
        <f>IF(SUM(BN20:BP20)=0,"",SUM(BN20:BP20))</f>
        <v>30</v>
      </c>
      <c r="BR20" s="19">
        <f t="shared" si="2"/>
        <v>0</v>
      </c>
      <c r="BS20" s="208">
        <f t="shared" si="3"/>
        <v>-1</v>
      </c>
      <c r="BT20" s="208">
        <f t="shared" si="4"/>
        <v>-5.5</v>
      </c>
      <c r="BU20" s="36"/>
      <c r="BV20" s="208">
        <f t="shared" si="13"/>
        <v>-6.5</v>
      </c>
      <c r="BW20" s="211">
        <f>(0.922+0.933+0.977+0.694+0.716+0.947)/6</f>
        <v>0.86483333333333334</v>
      </c>
      <c r="BX20" s="61" t="s">
        <v>117</v>
      </c>
      <c r="BY20" s="203">
        <v>1</v>
      </c>
      <c r="BZ20" s="10">
        <v>7</v>
      </c>
      <c r="CA20" s="8">
        <v>5</v>
      </c>
      <c r="CB20" s="91">
        <v>6</v>
      </c>
      <c r="CC20" s="56">
        <f t="shared" si="14"/>
        <v>0.80666666666666664</v>
      </c>
      <c r="CD20" s="36">
        <f t="shared" si="5"/>
        <v>37.190082644628099</v>
      </c>
      <c r="CE20" s="36">
        <f t="shared" si="15"/>
        <v>0.82191780821917804</v>
      </c>
      <c r="CF20" s="17">
        <v>0</v>
      </c>
      <c r="CG20" s="52">
        <f>+IFERROR(SUM($CF$8:CF20),"")</f>
        <v>1</v>
      </c>
      <c r="CH20" s="1"/>
    </row>
    <row r="21" spans="2:86" ht="11.25" customHeight="1" x14ac:dyDescent="0.25">
      <c r="B21" s="2"/>
      <c r="C21" s="114"/>
      <c r="D21" s="115" t="s">
        <v>131</v>
      </c>
      <c r="E21" s="115"/>
      <c r="F21" s="115"/>
      <c r="G21" s="137">
        <f ca="1">G20</f>
        <v>3.2142857142857144</v>
      </c>
      <c r="H21" s="137">
        <f ca="1">IF(H20="","",SUM(G20:H20)/2)</f>
        <v>9.9107142857142865</v>
      </c>
      <c r="I21" s="137">
        <f t="shared" ref="I21" ca="1" si="37">IF(I20="","",SUM(G20:I20)/3)</f>
        <v>33.781055900621119</v>
      </c>
      <c r="J21" s="137">
        <f ca="1">IF(J20="","",SUM(G20:J20)/4)</f>
        <v>25.340309997754993</v>
      </c>
      <c r="K21" s="137">
        <f t="shared" ref="K21:AM21" ca="1" si="38">IF(K20="","",SUM(H20:K20)/4)</f>
        <v>33.197452854897854</v>
      </c>
      <c r="L21" s="137">
        <f t="shared" ca="1" si="38"/>
        <v>37.554070501956673</v>
      </c>
      <c r="M21" s="137">
        <f t="shared" ca="1" si="38"/>
        <v>26.133812710498422</v>
      </c>
      <c r="N21" s="137">
        <f t="shared" ca="1" si="38"/>
        <v>33.629294638209267</v>
      </c>
      <c r="O21" s="137">
        <f ca="1">IF(O20="","",SUM(L20:O20)/4)</f>
        <v>29.135247019161646</v>
      </c>
      <c r="P21" s="137">
        <f t="shared" ca="1" si="38"/>
        <v>31.34112937210282</v>
      </c>
      <c r="Q21" s="137">
        <f t="shared" ca="1" si="38"/>
        <v>26.246931762395679</v>
      </c>
      <c r="R21" s="137">
        <f ca="1">IF(R20="","",SUM(O20:R20)/4)</f>
        <v>30.666574619538537</v>
      </c>
      <c r="S21" s="137">
        <f t="shared" ca="1" si="38"/>
        <v>35.797428614028895</v>
      </c>
      <c r="T21" s="137" t="str">
        <f t="shared" ca="1" si="38"/>
        <v/>
      </c>
      <c r="U21" s="137" t="str">
        <f t="shared" ca="1" si="38"/>
        <v/>
      </c>
      <c r="V21" s="137" t="str">
        <f t="shared" ca="1" si="38"/>
        <v/>
      </c>
      <c r="W21" s="137" t="str">
        <f t="shared" ca="1" si="38"/>
        <v/>
      </c>
      <c r="X21" s="137" t="str">
        <f t="shared" ca="1" si="38"/>
        <v/>
      </c>
      <c r="Y21" s="137" t="str">
        <f t="shared" ca="1" si="38"/>
        <v/>
      </c>
      <c r="Z21" s="137" t="str">
        <f t="shared" ca="1" si="38"/>
        <v/>
      </c>
      <c r="AA21" s="137" t="str">
        <f t="shared" ca="1" si="38"/>
        <v/>
      </c>
      <c r="AB21" s="137" t="str">
        <f t="shared" ca="1" si="38"/>
        <v/>
      </c>
      <c r="AC21" s="137" t="str">
        <f t="shared" ca="1" si="38"/>
        <v/>
      </c>
      <c r="AD21" s="137" t="str">
        <f t="shared" ca="1" si="38"/>
        <v/>
      </c>
      <c r="AE21" s="137" t="str">
        <f t="shared" ca="1" si="38"/>
        <v/>
      </c>
      <c r="AF21" s="137" t="str">
        <f t="shared" ca="1" si="38"/>
        <v/>
      </c>
      <c r="AG21" s="137" t="str">
        <f t="shared" ca="1" si="38"/>
        <v/>
      </c>
      <c r="AH21" s="137" t="str">
        <f t="shared" ca="1" si="38"/>
        <v/>
      </c>
      <c r="AI21" s="137" t="str">
        <f t="shared" ca="1" si="38"/>
        <v/>
      </c>
      <c r="AJ21" s="137" t="str">
        <f t="shared" ca="1" si="38"/>
        <v/>
      </c>
      <c r="AK21" s="137" t="str">
        <f t="shared" ca="1" si="38"/>
        <v/>
      </c>
      <c r="AL21" s="137" t="str">
        <f t="shared" ca="1" si="38"/>
        <v/>
      </c>
      <c r="AM21" s="137" t="str">
        <f t="shared" ca="1" si="38"/>
        <v/>
      </c>
      <c r="AN21" s="137"/>
      <c r="AO21" s="137"/>
      <c r="AP21" s="137" t="str">
        <f ca="1">IF(AP20="","",SUM(AK20:AP20)/4)</f>
        <v/>
      </c>
      <c r="AQ21" s="4"/>
      <c r="AT21" s="9" t="s">
        <v>3</v>
      </c>
      <c r="AU21" s="47"/>
      <c r="AV21" s="55"/>
      <c r="AW21" s="55"/>
      <c r="AX21" s="55"/>
      <c r="AY21" s="208" t="str">
        <f t="shared" si="17"/>
        <v/>
      </c>
      <c r="AZ21" s="208">
        <f t="shared" si="18"/>
        <v>1</v>
      </c>
      <c r="BA21" s="10"/>
      <c r="BB21" s="10"/>
      <c r="BC21" s="10"/>
      <c r="BD21" s="10"/>
      <c r="BE21" s="10"/>
      <c r="BF21" s="19" t="str">
        <f t="shared" si="6"/>
        <v/>
      </c>
      <c r="BG21" s="19" t="str">
        <f t="shared" si="7"/>
        <v/>
      </c>
      <c r="BH21" s="19" t="str">
        <f t="shared" si="8"/>
        <v/>
      </c>
      <c r="BI21" s="19" t="str">
        <f t="shared" si="8"/>
        <v/>
      </c>
      <c r="BJ21" s="20" t="str">
        <f t="shared" si="9"/>
        <v/>
      </c>
      <c r="BK21" s="19" t="str">
        <f t="shared" si="1"/>
        <v/>
      </c>
      <c r="BL21" s="19" t="str">
        <f t="shared" si="10"/>
        <v/>
      </c>
      <c r="BM21" s="20" t="str">
        <f t="shared" si="11"/>
        <v/>
      </c>
      <c r="BN21" s="205"/>
      <c r="BO21" s="47"/>
      <c r="BP21" s="47"/>
      <c r="BQ21" s="36" t="str">
        <f t="shared" si="12"/>
        <v/>
      </c>
      <c r="BR21" s="19" t="str">
        <f t="shared" si="2"/>
        <v/>
      </c>
      <c r="BS21" s="208" t="str">
        <f t="shared" si="3"/>
        <v/>
      </c>
      <c r="BT21" s="208" t="str">
        <f t="shared" si="4"/>
        <v/>
      </c>
      <c r="BU21" s="36"/>
      <c r="BV21" s="208" t="str">
        <f t="shared" si="13"/>
        <v/>
      </c>
      <c r="BW21" s="211"/>
      <c r="BX21" s="61"/>
      <c r="BY21" s="91"/>
      <c r="BZ21" s="10"/>
      <c r="CA21" s="8"/>
      <c r="CB21" s="91"/>
      <c r="CC21" s="56" t="str">
        <f t="shared" si="14"/>
        <v/>
      </c>
      <c r="CD21" s="36" t="str">
        <f t="shared" si="5"/>
        <v/>
      </c>
      <c r="CE21" s="36" t="str">
        <f t="shared" si="15"/>
        <v/>
      </c>
      <c r="CF21" s="17"/>
      <c r="CG21" s="52">
        <f>+IFERROR(SUM($CF$8:CF21),"")</f>
        <v>1</v>
      </c>
      <c r="CH21" s="1"/>
    </row>
    <row r="22" spans="2:86" ht="11.25" customHeight="1" x14ac:dyDescent="0.25">
      <c r="B22" s="2"/>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4"/>
      <c r="AT22" s="9" t="s">
        <v>4</v>
      </c>
      <c r="AU22" s="47"/>
      <c r="AV22" s="55"/>
      <c r="AW22" s="55"/>
      <c r="AX22" s="55"/>
      <c r="AY22" s="208" t="str">
        <f t="shared" si="17"/>
        <v/>
      </c>
      <c r="AZ22" s="208" t="str">
        <f t="shared" si="18"/>
        <v/>
      </c>
      <c r="BA22" s="10"/>
      <c r="BB22" s="10"/>
      <c r="BC22" s="10"/>
      <c r="BD22" s="10"/>
      <c r="BE22" s="10"/>
      <c r="BF22" s="19" t="str">
        <f t="shared" si="6"/>
        <v/>
      </c>
      <c r="BG22" s="19" t="str">
        <f t="shared" si="7"/>
        <v/>
      </c>
      <c r="BH22" s="19" t="str">
        <f t="shared" si="8"/>
        <v/>
      </c>
      <c r="BI22" s="19" t="str">
        <f t="shared" si="8"/>
        <v/>
      </c>
      <c r="BJ22" s="20" t="str">
        <f t="shared" si="9"/>
        <v/>
      </c>
      <c r="BK22" s="19" t="str">
        <f t="shared" si="1"/>
        <v/>
      </c>
      <c r="BL22" s="19" t="str">
        <f t="shared" si="10"/>
        <v/>
      </c>
      <c r="BM22" s="20" t="str">
        <f t="shared" si="11"/>
        <v/>
      </c>
      <c r="BN22" s="205"/>
      <c r="BO22" s="47"/>
      <c r="BP22" s="47"/>
      <c r="BQ22" s="36" t="str">
        <f t="shared" si="12"/>
        <v/>
      </c>
      <c r="BR22" s="19" t="str">
        <f t="shared" si="2"/>
        <v/>
      </c>
      <c r="BS22" s="208" t="str">
        <f t="shared" si="3"/>
        <v/>
      </c>
      <c r="BT22" s="208" t="str">
        <f t="shared" si="4"/>
        <v/>
      </c>
      <c r="BU22" s="36"/>
      <c r="BV22" s="208" t="str">
        <f t="shared" si="13"/>
        <v/>
      </c>
      <c r="BW22" s="211"/>
      <c r="BX22" s="61"/>
      <c r="BY22" s="91"/>
      <c r="BZ22" s="10"/>
      <c r="CA22" s="10"/>
      <c r="CB22" s="91"/>
      <c r="CC22" s="56" t="str">
        <f t="shared" si="14"/>
        <v/>
      </c>
      <c r="CD22" s="36" t="str">
        <f t="shared" si="5"/>
        <v/>
      </c>
      <c r="CE22" s="36" t="str">
        <f t="shared" si="15"/>
        <v/>
      </c>
      <c r="CF22" s="17"/>
      <c r="CG22" s="52">
        <f>+IFERROR(SUM($CF$8:CF22),"")</f>
        <v>1</v>
      </c>
      <c r="CH22" s="1"/>
    </row>
    <row r="23" spans="2:86" ht="14.25" customHeight="1" x14ac:dyDescent="0.25">
      <c r="B23" s="2"/>
      <c r="C23" s="3"/>
      <c r="D23" s="3"/>
      <c r="E23" s="3"/>
      <c r="F23" s="3"/>
      <c r="G23" s="3"/>
      <c r="H23" s="3"/>
      <c r="I23" s="3"/>
      <c r="J23" s="3"/>
      <c r="K23" s="3"/>
      <c r="L23" s="3"/>
      <c r="M23" s="3"/>
      <c r="N23" s="3"/>
      <c r="O23" s="3"/>
      <c r="P23" s="3"/>
      <c r="Q23" s="3"/>
      <c r="R23" s="3"/>
      <c r="S23" s="3"/>
      <c r="T23" s="3"/>
      <c r="U23" s="3"/>
      <c r="V23" s="13"/>
      <c r="W23" s="3"/>
      <c r="X23" s="3"/>
      <c r="Y23" s="3"/>
      <c r="Z23" s="3"/>
      <c r="AA23" s="3"/>
      <c r="AB23" s="3"/>
      <c r="AC23" s="3"/>
      <c r="AD23" s="3"/>
      <c r="AE23" s="3"/>
      <c r="AF23" s="3"/>
      <c r="AG23" s="3"/>
      <c r="AH23" s="3"/>
      <c r="AI23" s="3"/>
      <c r="AJ23" s="3"/>
      <c r="AK23" s="3"/>
      <c r="AL23" s="3"/>
      <c r="AM23" s="3"/>
      <c r="AN23" s="3"/>
      <c r="AO23" s="3"/>
      <c r="AP23" s="3"/>
      <c r="AQ23" s="4"/>
      <c r="AR23"/>
      <c r="AT23" s="9" t="s">
        <v>5</v>
      </c>
      <c r="AU23" s="47"/>
      <c r="AV23" s="55"/>
      <c r="AW23" s="55"/>
      <c r="AX23" s="55"/>
      <c r="AY23" s="208" t="str">
        <f t="shared" si="17"/>
        <v/>
      </c>
      <c r="AZ23" s="208" t="str">
        <f t="shared" si="18"/>
        <v/>
      </c>
      <c r="BA23" s="10"/>
      <c r="BB23" s="10"/>
      <c r="BC23" s="10"/>
      <c r="BD23" s="10"/>
      <c r="BE23" s="10"/>
      <c r="BF23" s="19" t="str">
        <f t="shared" si="6"/>
        <v/>
      </c>
      <c r="BG23" s="19" t="str">
        <f t="shared" si="7"/>
        <v/>
      </c>
      <c r="BH23" s="19" t="str">
        <f t="shared" si="8"/>
        <v/>
      </c>
      <c r="BI23" s="19" t="str">
        <f t="shared" si="8"/>
        <v/>
      </c>
      <c r="BJ23" s="20" t="str">
        <f t="shared" si="9"/>
        <v/>
      </c>
      <c r="BK23" s="19" t="str">
        <f t="shared" si="1"/>
        <v/>
      </c>
      <c r="BL23" s="19" t="str">
        <f t="shared" si="10"/>
        <v/>
      </c>
      <c r="BM23" s="20" t="str">
        <f t="shared" si="11"/>
        <v/>
      </c>
      <c r="BN23" s="205"/>
      <c r="BO23" s="47"/>
      <c r="BP23" s="47"/>
      <c r="BQ23" s="36" t="str">
        <f t="shared" si="12"/>
        <v/>
      </c>
      <c r="BR23" s="19" t="str">
        <f t="shared" si="2"/>
        <v/>
      </c>
      <c r="BS23" s="208" t="str">
        <f t="shared" si="3"/>
        <v/>
      </c>
      <c r="BT23" s="208" t="str">
        <f t="shared" si="4"/>
        <v/>
      </c>
      <c r="BU23" s="36"/>
      <c r="BV23" s="208" t="str">
        <f t="shared" si="13"/>
        <v/>
      </c>
      <c r="BW23" s="211"/>
      <c r="BX23" s="61"/>
      <c r="BY23" s="91"/>
      <c r="BZ23" s="10"/>
      <c r="CA23" s="10"/>
      <c r="CB23" s="91"/>
      <c r="CC23" s="56" t="str">
        <f t="shared" si="14"/>
        <v/>
      </c>
      <c r="CD23" s="36" t="str">
        <f t="shared" si="5"/>
        <v/>
      </c>
      <c r="CE23" s="36" t="str">
        <f t="shared" si="15"/>
        <v/>
      </c>
      <c r="CF23" s="17"/>
      <c r="CG23" s="52">
        <f>+IFERROR(SUM($CF$8:CF23),"")</f>
        <v>1</v>
      </c>
      <c r="CH23" s="1"/>
    </row>
    <row r="24" spans="2:86" ht="14.25" customHeight="1" x14ac:dyDescent="0.25">
      <c r="B24" s="2"/>
      <c r="C24" s="3"/>
      <c r="D24" s="3"/>
      <c r="E24" s="3"/>
      <c r="F24" s="3"/>
      <c r="G24" s="3"/>
      <c r="H24" s="3"/>
      <c r="I24" s="3"/>
      <c r="J24" s="3"/>
      <c r="K24" s="3"/>
      <c r="L24" s="3"/>
      <c r="M24" s="3"/>
      <c r="N24" s="3"/>
      <c r="O24" s="3"/>
      <c r="P24" s="3"/>
      <c r="Q24" s="3"/>
      <c r="R24" s="3"/>
      <c r="S24" s="3"/>
      <c r="T24" s="3"/>
      <c r="U24" s="3"/>
      <c r="V24" s="13"/>
      <c r="W24" s="3"/>
      <c r="X24" s="3"/>
      <c r="Y24" s="3"/>
      <c r="Z24" s="3"/>
      <c r="AA24" s="3"/>
      <c r="AB24" s="3"/>
      <c r="AC24" s="3"/>
      <c r="AD24" s="3"/>
      <c r="AE24" s="3"/>
      <c r="AF24" s="3"/>
      <c r="AG24" s="3"/>
      <c r="AH24" s="3"/>
      <c r="AI24" s="3"/>
      <c r="AJ24" s="3"/>
      <c r="AK24" s="3"/>
      <c r="AL24" s="3"/>
      <c r="AM24" s="3"/>
      <c r="AN24" s="3"/>
      <c r="AO24" s="3"/>
      <c r="AP24" s="3"/>
      <c r="AQ24" s="4"/>
      <c r="AT24" s="9" t="s">
        <v>6</v>
      </c>
      <c r="AU24" s="47"/>
      <c r="AV24" s="55"/>
      <c r="AW24" s="55"/>
      <c r="AX24" s="55"/>
      <c r="AY24" s="208" t="str">
        <f t="shared" si="17"/>
        <v/>
      </c>
      <c r="AZ24" s="208" t="str">
        <f t="shared" si="18"/>
        <v/>
      </c>
      <c r="BA24" s="10"/>
      <c r="BB24" s="10"/>
      <c r="BC24" s="10"/>
      <c r="BD24" s="10"/>
      <c r="BE24" s="10"/>
      <c r="BF24" s="19" t="str">
        <f t="shared" si="6"/>
        <v/>
      </c>
      <c r="BG24" s="19" t="str">
        <f t="shared" si="7"/>
        <v/>
      </c>
      <c r="BH24" s="19" t="str">
        <f t="shared" si="8"/>
        <v/>
      </c>
      <c r="BI24" s="19" t="str">
        <f t="shared" si="8"/>
        <v/>
      </c>
      <c r="BJ24" s="20" t="str">
        <f t="shared" si="9"/>
        <v/>
      </c>
      <c r="BK24" s="19" t="str">
        <f t="shared" si="1"/>
        <v/>
      </c>
      <c r="BL24" s="19" t="str">
        <f t="shared" si="10"/>
        <v/>
      </c>
      <c r="BM24" s="20" t="str">
        <f t="shared" si="11"/>
        <v/>
      </c>
      <c r="BN24" s="205"/>
      <c r="BO24" s="47"/>
      <c r="BP24" s="47"/>
      <c r="BQ24" s="36" t="str">
        <f t="shared" si="12"/>
        <v/>
      </c>
      <c r="BR24" s="19" t="str">
        <f t="shared" si="2"/>
        <v/>
      </c>
      <c r="BS24" s="208" t="str">
        <f t="shared" si="3"/>
        <v/>
      </c>
      <c r="BT24" s="208" t="str">
        <f t="shared" si="4"/>
        <v/>
      </c>
      <c r="BU24" s="36"/>
      <c r="BV24" s="208" t="str">
        <f t="shared" si="13"/>
        <v/>
      </c>
      <c r="BW24" s="211"/>
      <c r="BX24" s="61"/>
      <c r="BY24" s="91"/>
      <c r="BZ24" s="10"/>
      <c r="CA24" s="10"/>
      <c r="CB24" s="91"/>
      <c r="CC24" s="56" t="str">
        <f t="shared" si="14"/>
        <v/>
      </c>
      <c r="CD24" s="36" t="str">
        <f t="shared" si="5"/>
        <v/>
      </c>
      <c r="CE24" s="36" t="str">
        <f t="shared" si="15"/>
        <v/>
      </c>
      <c r="CF24" s="17"/>
      <c r="CG24" s="52">
        <f>+IFERROR(SUM($CF$8:CF24),"")</f>
        <v>1</v>
      </c>
      <c r="CH24" s="1"/>
    </row>
    <row r="25" spans="2:86" x14ac:dyDescent="0.25">
      <c r="B25" s="2"/>
      <c r="C25" s="3"/>
      <c r="D25" s="3"/>
      <c r="E25" s="3"/>
      <c r="F25" s="3"/>
      <c r="G25" s="3"/>
      <c r="H25" s="3"/>
      <c r="I25" s="3"/>
      <c r="J25" s="3"/>
      <c r="K25" s="3"/>
      <c r="L25" s="3"/>
      <c r="M25" s="3"/>
      <c r="N25" s="3"/>
      <c r="O25" s="3"/>
      <c r="P25" s="3"/>
      <c r="Q25" s="3"/>
      <c r="R25" s="3"/>
      <c r="S25" s="3"/>
      <c r="T25" s="3"/>
      <c r="U25" s="3"/>
      <c r="V25" s="13"/>
      <c r="W25" s="3"/>
      <c r="X25" s="3"/>
      <c r="Y25" s="3"/>
      <c r="Z25" s="3"/>
      <c r="AA25" s="3"/>
      <c r="AB25" s="3"/>
      <c r="AC25" s="3"/>
      <c r="AD25" s="3"/>
      <c r="AE25" s="3"/>
      <c r="AF25" s="3"/>
      <c r="AG25" s="3"/>
      <c r="AH25" s="3"/>
      <c r="AI25" s="3"/>
      <c r="AJ25" s="3"/>
      <c r="AK25" s="3"/>
      <c r="AL25" s="3"/>
      <c r="AM25" s="3"/>
      <c r="AN25" s="3"/>
      <c r="AO25" s="3"/>
      <c r="AP25" s="3"/>
      <c r="AQ25" s="4"/>
      <c r="AT25" s="9" t="s">
        <v>7</v>
      </c>
      <c r="AU25" s="47"/>
      <c r="AV25" s="55"/>
      <c r="AW25" s="55"/>
      <c r="AX25" s="55"/>
      <c r="AY25" s="208" t="str">
        <f t="shared" si="17"/>
        <v/>
      </c>
      <c r="AZ25" s="208" t="str">
        <f t="shared" si="18"/>
        <v/>
      </c>
      <c r="BA25" s="10"/>
      <c r="BB25" s="10"/>
      <c r="BC25" s="10"/>
      <c r="BD25" s="10"/>
      <c r="BE25" s="10"/>
      <c r="BF25" s="19" t="str">
        <f t="shared" si="6"/>
        <v/>
      </c>
      <c r="BG25" s="19" t="str">
        <f t="shared" si="7"/>
        <v/>
      </c>
      <c r="BH25" s="19" t="str">
        <f t="shared" si="8"/>
        <v/>
      </c>
      <c r="BI25" s="19" t="str">
        <f t="shared" si="8"/>
        <v/>
      </c>
      <c r="BJ25" s="20" t="str">
        <f t="shared" si="9"/>
        <v/>
      </c>
      <c r="BK25" s="19" t="str">
        <f t="shared" si="1"/>
        <v/>
      </c>
      <c r="BL25" s="19" t="str">
        <f t="shared" si="10"/>
        <v/>
      </c>
      <c r="BM25" s="20" t="str">
        <f t="shared" si="11"/>
        <v/>
      </c>
      <c r="BN25" s="205"/>
      <c r="BO25" s="47"/>
      <c r="BP25" s="47"/>
      <c r="BQ25" s="36" t="str">
        <f t="shared" si="12"/>
        <v/>
      </c>
      <c r="BR25" s="19" t="str">
        <f t="shared" si="2"/>
        <v/>
      </c>
      <c r="BS25" s="208" t="str">
        <f t="shared" si="3"/>
        <v/>
      </c>
      <c r="BT25" s="208" t="str">
        <f t="shared" si="4"/>
        <v/>
      </c>
      <c r="BU25" s="36"/>
      <c r="BV25" s="208" t="str">
        <f t="shared" si="13"/>
        <v/>
      </c>
      <c r="BW25" s="211"/>
      <c r="BX25" s="61"/>
      <c r="BY25" s="91"/>
      <c r="BZ25" s="10"/>
      <c r="CA25" s="10"/>
      <c r="CB25" s="91"/>
      <c r="CC25" s="56" t="str">
        <f t="shared" si="14"/>
        <v/>
      </c>
      <c r="CD25" s="36" t="str">
        <f t="shared" si="5"/>
        <v/>
      </c>
      <c r="CE25" s="36" t="str">
        <f t="shared" si="15"/>
        <v/>
      </c>
      <c r="CF25" s="17"/>
      <c r="CG25" s="53">
        <f>+IFERROR(SUM($CF$8:CF25),"")</f>
        <v>1</v>
      </c>
      <c r="CH25" s="1"/>
    </row>
    <row r="26" spans="2:86" x14ac:dyDescent="0.25">
      <c r="B26" s="2"/>
      <c r="C26" s="3"/>
      <c r="D26" s="3"/>
      <c r="E26" s="3"/>
      <c r="F26" s="3"/>
      <c r="G26" s="3"/>
      <c r="H26" s="3"/>
      <c r="I26" s="3"/>
      <c r="J26" s="3"/>
      <c r="K26" s="3"/>
      <c r="L26" s="3"/>
      <c r="M26" s="3"/>
      <c r="N26" s="3"/>
      <c r="O26" s="3"/>
      <c r="P26" s="3"/>
      <c r="Q26" s="3"/>
      <c r="R26" s="3"/>
      <c r="S26" s="3"/>
      <c r="T26" s="3"/>
      <c r="U26" s="3"/>
      <c r="V26" s="13"/>
      <c r="W26" s="3"/>
      <c r="X26" s="3"/>
      <c r="Y26" s="3"/>
      <c r="Z26" s="3"/>
      <c r="AA26" s="3"/>
      <c r="AB26" s="3"/>
      <c r="AC26" s="3"/>
      <c r="AD26" s="3"/>
      <c r="AE26" s="3"/>
      <c r="AF26" s="3"/>
      <c r="AG26" s="3"/>
      <c r="AH26" s="3"/>
      <c r="AI26" s="3"/>
      <c r="AJ26" s="3"/>
      <c r="AK26" s="3"/>
      <c r="AL26" s="3"/>
      <c r="AM26" s="3"/>
      <c r="AN26" s="3"/>
      <c r="AO26" s="3"/>
      <c r="AP26" s="3"/>
      <c r="AQ26" s="4"/>
      <c r="AT26" s="9" t="s">
        <v>8</v>
      </c>
      <c r="AU26" s="47"/>
      <c r="AV26" s="55"/>
      <c r="AW26" s="55"/>
      <c r="AX26" s="55"/>
      <c r="AY26" s="208" t="str">
        <f t="shared" si="17"/>
        <v/>
      </c>
      <c r="AZ26" s="208" t="str">
        <f t="shared" si="18"/>
        <v/>
      </c>
      <c r="BA26" s="10"/>
      <c r="BB26" s="10"/>
      <c r="BC26" s="10"/>
      <c r="BD26" s="10"/>
      <c r="BE26" s="10"/>
      <c r="BF26" s="19" t="str">
        <f t="shared" si="6"/>
        <v/>
      </c>
      <c r="BG26" s="19" t="str">
        <f t="shared" si="7"/>
        <v/>
      </c>
      <c r="BH26" s="19" t="str">
        <f t="shared" si="8"/>
        <v/>
      </c>
      <c r="BI26" s="19" t="str">
        <f t="shared" si="8"/>
        <v/>
      </c>
      <c r="BJ26" s="20" t="str">
        <f t="shared" si="9"/>
        <v/>
      </c>
      <c r="BK26" s="19" t="str">
        <f t="shared" si="1"/>
        <v/>
      </c>
      <c r="BL26" s="19" t="str">
        <f t="shared" si="10"/>
        <v/>
      </c>
      <c r="BM26" s="20" t="str">
        <f t="shared" si="11"/>
        <v/>
      </c>
      <c r="BN26" s="205"/>
      <c r="BO26" s="47"/>
      <c r="BP26" s="47"/>
      <c r="BQ26" s="36" t="str">
        <f t="shared" si="12"/>
        <v/>
      </c>
      <c r="BR26" s="19" t="str">
        <f t="shared" si="2"/>
        <v/>
      </c>
      <c r="BS26" s="208" t="str">
        <f t="shared" si="3"/>
        <v/>
      </c>
      <c r="BT26" s="208" t="str">
        <f t="shared" si="4"/>
        <v/>
      </c>
      <c r="BU26" s="36"/>
      <c r="BV26" s="208" t="str">
        <f t="shared" si="13"/>
        <v/>
      </c>
      <c r="BW26" s="211"/>
      <c r="BX26" s="61"/>
      <c r="BY26" s="91"/>
      <c r="BZ26" s="10"/>
      <c r="CA26" s="10"/>
      <c r="CB26" s="91"/>
      <c r="CC26" s="56" t="str">
        <f t="shared" si="14"/>
        <v/>
      </c>
      <c r="CD26" s="36" t="str">
        <f t="shared" si="5"/>
        <v/>
      </c>
      <c r="CE26" s="36" t="str">
        <f t="shared" si="15"/>
        <v/>
      </c>
      <c r="CF26" s="17"/>
      <c r="CG26" s="53">
        <f>+IFERROR(SUM($CF$8:CF26),"")</f>
        <v>1</v>
      </c>
      <c r="CH26" s="1"/>
    </row>
    <row r="27" spans="2:86" ht="27.75" customHeight="1" x14ac:dyDescent="0.25">
      <c r="B27" s="2"/>
      <c r="C27" s="3"/>
      <c r="D27" s="3"/>
      <c r="E27" s="3"/>
      <c r="F27" s="3"/>
      <c r="G27" s="3"/>
      <c r="H27" s="3"/>
      <c r="I27" s="3"/>
      <c r="J27" s="3"/>
      <c r="K27" s="3"/>
      <c r="L27" s="3"/>
      <c r="M27" s="3"/>
      <c r="N27" s="3"/>
      <c r="O27" s="3"/>
      <c r="P27" s="3"/>
      <c r="Q27" s="3"/>
      <c r="R27" s="3"/>
      <c r="S27" s="3"/>
      <c r="T27" s="3"/>
      <c r="U27" s="3"/>
      <c r="V27" s="13"/>
      <c r="W27" s="3"/>
      <c r="X27" s="3"/>
      <c r="Y27" s="3"/>
      <c r="Z27" s="3"/>
      <c r="AA27" s="3"/>
      <c r="AB27" s="3"/>
      <c r="AC27" s="3"/>
      <c r="AD27" s="3"/>
      <c r="AE27" s="3"/>
      <c r="AF27" s="3"/>
      <c r="AG27" s="3"/>
      <c r="AH27" s="3"/>
      <c r="AI27" s="3"/>
      <c r="AJ27" s="3"/>
      <c r="AK27" s="3"/>
      <c r="AL27" s="3"/>
      <c r="AM27" s="3"/>
      <c r="AN27" s="3"/>
      <c r="AO27" s="3"/>
      <c r="AP27" s="3"/>
      <c r="AQ27" s="4"/>
      <c r="AT27" s="9" t="s">
        <v>9</v>
      </c>
      <c r="AU27" s="47"/>
      <c r="AV27" s="55"/>
      <c r="AW27" s="55"/>
      <c r="AX27" s="55"/>
      <c r="AY27" s="208" t="str">
        <f t="shared" si="17"/>
        <v/>
      </c>
      <c r="AZ27" s="208" t="str">
        <f t="shared" si="18"/>
        <v/>
      </c>
      <c r="BA27" s="10"/>
      <c r="BB27" s="10"/>
      <c r="BC27" s="10"/>
      <c r="BD27" s="10"/>
      <c r="BE27" s="10"/>
      <c r="BF27" s="19" t="str">
        <f t="shared" si="6"/>
        <v/>
      </c>
      <c r="BG27" s="19" t="str">
        <f t="shared" si="7"/>
        <v/>
      </c>
      <c r="BH27" s="19" t="str">
        <f t="shared" si="8"/>
        <v/>
      </c>
      <c r="BI27" s="19" t="str">
        <f t="shared" si="8"/>
        <v/>
      </c>
      <c r="BJ27" s="20" t="str">
        <f t="shared" si="9"/>
        <v/>
      </c>
      <c r="BK27" s="19" t="str">
        <f t="shared" si="1"/>
        <v/>
      </c>
      <c r="BL27" s="19" t="str">
        <f t="shared" si="10"/>
        <v/>
      </c>
      <c r="BM27" s="20" t="str">
        <f t="shared" si="11"/>
        <v/>
      </c>
      <c r="BN27" s="205"/>
      <c r="BO27" s="47"/>
      <c r="BP27" s="47"/>
      <c r="BQ27" s="36" t="str">
        <f t="shared" si="12"/>
        <v/>
      </c>
      <c r="BR27" s="19" t="str">
        <f t="shared" si="2"/>
        <v/>
      </c>
      <c r="BS27" s="208" t="str">
        <f t="shared" si="3"/>
        <v/>
      </c>
      <c r="BT27" s="208" t="str">
        <f t="shared" si="4"/>
        <v/>
      </c>
      <c r="BU27" s="36"/>
      <c r="BV27" s="208" t="str">
        <f t="shared" si="13"/>
        <v/>
      </c>
      <c r="BW27" s="211"/>
      <c r="BX27" s="61"/>
      <c r="BY27" s="91"/>
      <c r="BZ27" s="10"/>
      <c r="CA27" s="10"/>
      <c r="CB27" s="91"/>
      <c r="CC27" s="56" t="str">
        <f t="shared" si="14"/>
        <v/>
      </c>
      <c r="CD27" s="36" t="str">
        <f t="shared" si="5"/>
        <v/>
      </c>
      <c r="CE27" s="36" t="str">
        <f t="shared" si="15"/>
        <v/>
      </c>
      <c r="CF27" s="17"/>
      <c r="CG27" s="53">
        <f>+IFERROR(SUM($CF$8:CF27),"")</f>
        <v>1</v>
      </c>
      <c r="CH27" s="1"/>
    </row>
    <row r="28" spans="2:86" ht="10.5" customHeight="1" x14ac:dyDescent="0.25">
      <c r="B28" s="2"/>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4"/>
      <c r="AT28" s="9" t="s">
        <v>10</v>
      </c>
      <c r="AU28" s="47"/>
      <c r="AV28" s="55"/>
      <c r="AW28" s="55"/>
      <c r="AX28" s="55"/>
      <c r="AY28" s="208" t="str">
        <f t="shared" si="17"/>
        <v/>
      </c>
      <c r="AZ28" s="208" t="str">
        <f t="shared" si="18"/>
        <v/>
      </c>
      <c r="BA28" s="10"/>
      <c r="BB28" s="10"/>
      <c r="BC28" s="10"/>
      <c r="BD28" s="10"/>
      <c r="BE28" s="10"/>
      <c r="BF28" s="19" t="str">
        <f t="shared" si="6"/>
        <v/>
      </c>
      <c r="BG28" s="19" t="str">
        <f t="shared" si="7"/>
        <v/>
      </c>
      <c r="BH28" s="19" t="str">
        <f t="shared" si="8"/>
        <v/>
      </c>
      <c r="BI28" s="19" t="str">
        <f t="shared" si="8"/>
        <v/>
      </c>
      <c r="BJ28" s="20" t="str">
        <f t="shared" si="9"/>
        <v/>
      </c>
      <c r="BK28" s="19" t="str">
        <f t="shared" si="1"/>
        <v/>
      </c>
      <c r="BL28" s="19" t="str">
        <f t="shared" si="10"/>
        <v/>
      </c>
      <c r="BM28" s="20" t="str">
        <f t="shared" si="11"/>
        <v/>
      </c>
      <c r="BN28" s="205"/>
      <c r="BO28" s="47"/>
      <c r="BP28" s="47"/>
      <c r="BQ28" s="36" t="str">
        <f t="shared" si="12"/>
        <v/>
      </c>
      <c r="BR28" s="19" t="str">
        <f t="shared" si="2"/>
        <v/>
      </c>
      <c r="BS28" s="208" t="str">
        <f t="shared" si="3"/>
        <v/>
      </c>
      <c r="BT28" s="208" t="str">
        <f t="shared" si="4"/>
        <v/>
      </c>
      <c r="BU28" s="36"/>
      <c r="BV28" s="208" t="str">
        <f t="shared" si="13"/>
        <v/>
      </c>
      <c r="BW28" s="211"/>
      <c r="BX28" s="61"/>
      <c r="BY28" s="91"/>
      <c r="BZ28" s="10"/>
      <c r="CA28" s="10"/>
      <c r="CB28" s="91"/>
      <c r="CC28" s="56" t="str">
        <f t="shared" si="14"/>
        <v/>
      </c>
      <c r="CD28" s="36" t="str">
        <f t="shared" si="5"/>
        <v/>
      </c>
      <c r="CE28" s="36" t="str">
        <f t="shared" si="15"/>
        <v/>
      </c>
      <c r="CF28" s="17"/>
      <c r="CG28" s="53">
        <f>+IFERROR(SUM($CF$8:CF28),"")</f>
        <v>1</v>
      </c>
      <c r="CH28" s="1"/>
    </row>
    <row r="29" spans="2:86" ht="10.5" customHeight="1" x14ac:dyDescent="0.25">
      <c r="B29" s="2"/>
      <c r="C29" s="3"/>
      <c r="D29" s="3"/>
      <c r="E29" s="3"/>
      <c r="F29" s="3"/>
      <c r="G29" s="3"/>
      <c r="H29" s="3"/>
      <c r="I29" s="3"/>
      <c r="J29" s="3"/>
      <c r="K29" s="3"/>
      <c r="L29" s="3"/>
      <c r="M29" s="3"/>
      <c r="N29" s="3"/>
      <c r="O29" s="3"/>
      <c r="P29" s="3"/>
      <c r="Q29" s="3"/>
      <c r="R29" s="3"/>
      <c r="S29" s="3"/>
      <c r="T29" s="3"/>
      <c r="U29" s="13"/>
      <c r="V29" s="3"/>
      <c r="W29" s="3"/>
      <c r="X29" s="3"/>
      <c r="Y29" s="3"/>
      <c r="Z29" s="3"/>
      <c r="AA29" s="3"/>
      <c r="AB29" s="3"/>
      <c r="AC29" s="3"/>
      <c r="AD29" s="3"/>
      <c r="AE29" s="3"/>
      <c r="AF29" s="3"/>
      <c r="AG29" s="3"/>
      <c r="AH29" s="3"/>
      <c r="AI29" s="3"/>
      <c r="AJ29" s="3"/>
      <c r="AK29" s="3"/>
      <c r="AL29" s="3"/>
      <c r="AM29" s="13"/>
      <c r="AN29" s="13"/>
      <c r="AO29" s="13"/>
      <c r="AP29" s="3"/>
      <c r="AQ29" s="4"/>
      <c r="AT29" s="9" t="s">
        <v>11</v>
      </c>
      <c r="AU29" s="47"/>
      <c r="AV29" s="55"/>
      <c r="AW29" s="55"/>
      <c r="AX29" s="55"/>
      <c r="AY29" s="208" t="str">
        <f t="shared" si="17"/>
        <v/>
      </c>
      <c r="AZ29" s="208" t="str">
        <f t="shared" si="18"/>
        <v/>
      </c>
      <c r="BA29" s="10"/>
      <c r="BB29" s="10"/>
      <c r="BC29" s="10"/>
      <c r="BD29" s="10"/>
      <c r="BE29" s="10"/>
      <c r="BF29" s="19" t="str">
        <f t="shared" si="6"/>
        <v/>
      </c>
      <c r="BG29" s="19" t="str">
        <f t="shared" si="7"/>
        <v/>
      </c>
      <c r="BH29" s="19" t="str">
        <f t="shared" si="8"/>
        <v/>
      </c>
      <c r="BI29" s="19" t="str">
        <f t="shared" si="8"/>
        <v/>
      </c>
      <c r="BJ29" s="20" t="str">
        <f t="shared" si="9"/>
        <v/>
      </c>
      <c r="BK29" s="19" t="str">
        <f t="shared" si="1"/>
        <v/>
      </c>
      <c r="BL29" s="19" t="str">
        <f t="shared" si="10"/>
        <v/>
      </c>
      <c r="BM29" s="20" t="str">
        <f t="shared" si="11"/>
        <v/>
      </c>
      <c r="BN29" s="205"/>
      <c r="BO29" s="47"/>
      <c r="BP29" s="47"/>
      <c r="BQ29" s="36" t="str">
        <f t="shared" si="12"/>
        <v/>
      </c>
      <c r="BR29" s="19" t="str">
        <f t="shared" si="2"/>
        <v/>
      </c>
      <c r="BS29" s="208" t="str">
        <f t="shared" si="3"/>
        <v/>
      </c>
      <c r="BT29" s="208" t="str">
        <f t="shared" si="4"/>
        <v/>
      </c>
      <c r="BU29" s="36"/>
      <c r="BV29" s="208" t="str">
        <f t="shared" si="13"/>
        <v/>
      </c>
      <c r="BW29" s="211"/>
      <c r="BX29" s="61"/>
      <c r="BY29" s="91"/>
      <c r="BZ29" s="10"/>
      <c r="CA29" s="10"/>
      <c r="CB29" s="91"/>
      <c r="CC29" s="56" t="str">
        <f t="shared" si="14"/>
        <v/>
      </c>
      <c r="CD29" s="36" t="str">
        <f t="shared" si="5"/>
        <v/>
      </c>
      <c r="CE29" s="36" t="str">
        <f t="shared" si="15"/>
        <v/>
      </c>
      <c r="CF29" s="17"/>
      <c r="CG29" s="53">
        <f>+IFERROR(SUM($CF$8:CF29),"")</f>
        <v>1</v>
      </c>
      <c r="CH29" s="1"/>
    </row>
    <row r="30" spans="2:86" ht="10.5" customHeight="1" x14ac:dyDescent="0.25">
      <c r="B30" s="2"/>
      <c r="C30" s="3"/>
      <c r="D30" s="3"/>
      <c r="E30" s="3"/>
      <c r="F30" s="3"/>
      <c r="G30" s="3"/>
      <c r="H30" s="3"/>
      <c r="I30" s="3"/>
      <c r="J30" s="3"/>
      <c r="K30" s="3"/>
      <c r="L30" s="3"/>
      <c r="M30" s="3"/>
      <c r="N30" s="3"/>
      <c r="O30" s="3"/>
      <c r="P30" s="3"/>
      <c r="Q30" s="3"/>
      <c r="R30" s="3"/>
      <c r="S30" s="3"/>
      <c r="T30" s="3"/>
      <c r="U30" s="39"/>
      <c r="V30" s="38"/>
      <c r="W30" s="3"/>
      <c r="X30" s="3"/>
      <c r="Y30" s="3"/>
      <c r="Z30" s="3"/>
      <c r="AA30" s="3"/>
      <c r="AB30" s="3"/>
      <c r="AC30" s="3"/>
      <c r="AD30" s="3"/>
      <c r="AE30" s="3"/>
      <c r="AF30" s="3"/>
      <c r="AG30" s="3"/>
      <c r="AH30" s="3"/>
      <c r="AI30" s="3"/>
      <c r="AJ30" s="3"/>
      <c r="AK30" s="3"/>
      <c r="AL30" s="3"/>
      <c r="AM30" s="39"/>
      <c r="AN30" s="39"/>
      <c r="AO30" s="39"/>
      <c r="AP30" s="3"/>
      <c r="AQ30" s="4"/>
      <c r="AT30" s="9" t="s">
        <v>12</v>
      </c>
      <c r="AU30" s="47"/>
      <c r="AV30" s="55"/>
      <c r="AW30" s="55"/>
      <c r="AX30" s="55"/>
      <c r="AY30" s="208" t="str">
        <f t="shared" si="17"/>
        <v/>
      </c>
      <c r="AZ30" s="208" t="str">
        <f t="shared" si="18"/>
        <v/>
      </c>
      <c r="BA30" s="10"/>
      <c r="BB30" s="10"/>
      <c r="BC30" s="10"/>
      <c r="BD30" s="10"/>
      <c r="BE30" s="10"/>
      <c r="BF30" s="19" t="str">
        <f t="shared" si="6"/>
        <v/>
      </c>
      <c r="BG30" s="19" t="str">
        <f t="shared" si="7"/>
        <v/>
      </c>
      <c r="BH30" s="19" t="str">
        <f t="shared" si="8"/>
        <v/>
      </c>
      <c r="BI30" s="19" t="str">
        <f t="shared" si="8"/>
        <v/>
      </c>
      <c r="BJ30" s="20" t="str">
        <f t="shared" si="9"/>
        <v/>
      </c>
      <c r="BK30" s="19" t="str">
        <f t="shared" si="1"/>
        <v/>
      </c>
      <c r="BL30" s="19" t="str">
        <f t="shared" si="10"/>
        <v/>
      </c>
      <c r="BM30" s="20" t="str">
        <f t="shared" si="11"/>
        <v/>
      </c>
      <c r="BN30" s="205"/>
      <c r="BO30" s="47"/>
      <c r="BP30" s="47"/>
      <c r="BQ30" s="36" t="str">
        <f t="shared" si="12"/>
        <v/>
      </c>
      <c r="BR30" s="19" t="str">
        <f t="shared" si="2"/>
        <v/>
      </c>
      <c r="BS30" s="208" t="str">
        <f t="shared" si="3"/>
        <v/>
      </c>
      <c r="BT30" s="208" t="str">
        <f t="shared" si="4"/>
        <v/>
      </c>
      <c r="BU30" s="36"/>
      <c r="BV30" s="208" t="str">
        <f t="shared" si="13"/>
        <v/>
      </c>
      <c r="BW30" s="211"/>
      <c r="BX30" s="61"/>
      <c r="BY30" s="91"/>
      <c r="BZ30" s="10"/>
      <c r="CA30" s="10"/>
      <c r="CB30" s="91"/>
      <c r="CC30" s="56" t="str">
        <f t="shared" si="14"/>
        <v/>
      </c>
      <c r="CD30" s="36" t="str">
        <f t="shared" si="5"/>
        <v/>
      </c>
      <c r="CE30" s="36" t="str">
        <f t="shared" si="15"/>
        <v/>
      </c>
      <c r="CF30" s="17"/>
      <c r="CG30" s="53">
        <f>+IFERROR(SUM($CF$8:CF30),"")</f>
        <v>1</v>
      </c>
      <c r="CH30" s="1"/>
    </row>
    <row r="31" spans="2:86" ht="10.5" customHeight="1" x14ac:dyDescent="0.25">
      <c r="B31" s="2"/>
      <c r="C31" s="3"/>
      <c r="D31" s="3"/>
      <c r="E31" s="3"/>
      <c r="F31" s="3"/>
      <c r="G31" s="3"/>
      <c r="H31" s="3"/>
      <c r="I31" s="3"/>
      <c r="J31" s="3"/>
      <c r="K31" s="3"/>
      <c r="L31" s="3"/>
      <c r="M31" s="3"/>
      <c r="N31" s="3"/>
      <c r="O31" s="3"/>
      <c r="P31" s="3"/>
      <c r="Q31" s="3"/>
      <c r="R31" s="3"/>
      <c r="S31" s="3"/>
      <c r="T31" s="3"/>
      <c r="U31" s="13"/>
      <c r="V31" s="3"/>
      <c r="W31" s="3"/>
      <c r="X31" s="3"/>
      <c r="Y31" s="3"/>
      <c r="Z31" s="3"/>
      <c r="AA31" s="3"/>
      <c r="AB31" s="3"/>
      <c r="AC31" s="3"/>
      <c r="AD31" s="3"/>
      <c r="AE31" s="3"/>
      <c r="AF31" s="3"/>
      <c r="AG31" s="3"/>
      <c r="AH31" s="3"/>
      <c r="AI31" s="3"/>
      <c r="AJ31" s="3"/>
      <c r="AK31" s="3"/>
      <c r="AL31" s="3"/>
      <c r="AM31" s="13"/>
      <c r="AN31" s="13"/>
      <c r="AO31" s="13"/>
      <c r="AP31" s="3"/>
      <c r="AQ31" s="4"/>
      <c r="AT31" s="9" t="s">
        <v>13</v>
      </c>
      <c r="AU31" s="47"/>
      <c r="AV31" s="55"/>
      <c r="AW31" s="55"/>
      <c r="AX31" s="55"/>
      <c r="AY31" s="208" t="str">
        <f t="shared" si="17"/>
        <v/>
      </c>
      <c r="AZ31" s="208" t="str">
        <f t="shared" si="18"/>
        <v/>
      </c>
      <c r="BA31" s="10"/>
      <c r="BB31" s="10"/>
      <c r="BC31" s="10"/>
      <c r="BD31" s="10"/>
      <c r="BE31" s="10"/>
      <c r="BF31" s="19" t="str">
        <f t="shared" si="6"/>
        <v/>
      </c>
      <c r="BG31" s="19" t="str">
        <f t="shared" si="7"/>
        <v/>
      </c>
      <c r="BH31" s="19" t="str">
        <f t="shared" si="8"/>
        <v/>
      </c>
      <c r="BI31" s="19" t="str">
        <f t="shared" si="8"/>
        <v/>
      </c>
      <c r="BJ31" s="20" t="str">
        <f t="shared" si="9"/>
        <v/>
      </c>
      <c r="BK31" s="19" t="str">
        <f t="shared" si="1"/>
        <v/>
      </c>
      <c r="BL31" s="19" t="str">
        <f t="shared" si="10"/>
        <v/>
      </c>
      <c r="BM31" s="20" t="str">
        <f t="shared" si="11"/>
        <v/>
      </c>
      <c r="BN31" s="205"/>
      <c r="BO31" s="47"/>
      <c r="BP31" s="47"/>
      <c r="BQ31" s="36" t="str">
        <f t="shared" si="12"/>
        <v/>
      </c>
      <c r="BR31" s="19" t="str">
        <f t="shared" si="2"/>
        <v/>
      </c>
      <c r="BS31" s="208" t="str">
        <f t="shared" si="3"/>
        <v/>
      </c>
      <c r="BT31" s="208" t="str">
        <f t="shared" si="4"/>
        <v/>
      </c>
      <c r="BU31" s="36"/>
      <c r="BV31" s="208" t="str">
        <f t="shared" si="13"/>
        <v/>
      </c>
      <c r="BW31" s="211"/>
      <c r="BX31" s="61"/>
      <c r="BY31" s="91"/>
      <c r="BZ31" s="10"/>
      <c r="CA31" s="10"/>
      <c r="CB31" s="91"/>
      <c r="CC31" s="56" t="str">
        <f t="shared" si="14"/>
        <v/>
      </c>
      <c r="CD31" s="36" t="str">
        <f t="shared" si="5"/>
        <v/>
      </c>
      <c r="CE31" s="36" t="str">
        <f t="shared" si="15"/>
        <v/>
      </c>
      <c r="CF31" s="17"/>
      <c r="CG31" s="53">
        <f>+IFERROR(SUM($CF$8:CF31),"")</f>
        <v>1</v>
      </c>
      <c r="CH31" s="1"/>
    </row>
    <row r="32" spans="2:86" ht="21" customHeight="1" x14ac:dyDescent="0.25">
      <c r="B32" s="2"/>
      <c r="C32" s="3"/>
      <c r="D32" s="3"/>
      <c r="E32" s="3"/>
      <c r="F32" s="3"/>
      <c r="G32" s="3"/>
      <c r="H32" s="3"/>
      <c r="I32" s="3"/>
      <c r="J32" s="3"/>
      <c r="K32" s="3"/>
      <c r="L32" s="3"/>
      <c r="M32" s="3"/>
      <c r="N32" s="3"/>
      <c r="O32" s="3"/>
      <c r="P32" s="3"/>
      <c r="Q32" s="3"/>
      <c r="R32" s="3"/>
      <c r="S32" s="3"/>
      <c r="T32" s="3"/>
      <c r="U32" s="13"/>
      <c r="V32" s="3"/>
      <c r="W32" s="3"/>
      <c r="X32" s="3"/>
      <c r="Y32" s="3"/>
      <c r="Z32" s="3"/>
      <c r="AA32" s="3"/>
      <c r="AB32" s="3"/>
      <c r="AC32" s="3"/>
      <c r="AD32" s="3"/>
      <c r="AE32" s="3"/>
      <c r="AF32" s="3"/>
      <c r="AG32" s="3"/>
      <c r="AH32" s="3"/>
      <c r="AI32" s="3"/>
      <c r="AJ32" s="3"/>
      <c r="AK32" s="3"/>
      <c r="AL32" s="3"/>
      <c r="AM32" s="13"/>
      <c r="AN32" s="13"/>
      <c r="AO32" s="13"/>
      <c r="AP32" s="3"/>
      <c r="AQ32" s="4"/>
      <c r="AT32" s="9" t="s">
        <v>14</v>
      </c>
      <c r="AU32" s="47"/>
      <c r="AV32" s="55"/>
      <c r="AW32" s="55"/>
      <c r="AX32" s="55"/>
      <c r="AY32" s="208" t="str">
        <f t="shared" si="17"/>
        <v/>
      </c>
      <c r="AZ32" s="208" t="str">
        <f t="shared" si="18"/>
        <v/>
      </c>
      <c r="BA32" s="10"/>
      <c r="BB32" s="10"/>
      <c r="BC32" s="10"/>
      <c r="BD32" s="10"/>
      <c r="BE32" s="10"/>
      <c r="BF32" s="19" t="str">
        <f t="shared" si="6"/>
        <v/>
      </c>
      <c r="BG32" s="19" t="str">
        <f t="shared" si="7"/>
        <v/>
      </c>
      <c r="BH32" s="19" t="str">
        <f t="shared" si="8"/>
        <v/>
      </c>
      <c r="BI32" s="19" t="str">
        <f t="shared" si="8"/>
        <v/>
      </c>
      <c r="BJ32" s="20" t="str">
        <f t="shared" si="9"/>
        <v/>
      </c>
      <c r="BK32" s="19" t="str">
        <f t="shared" si="1"/>
        <v/>
      </c>
      <c r="BL32" s="19" t="str">
        <f t="shared" si="10"/>
        <v/>
      </c>
      <c r="BM32" s="20" t="str">
        <f t="shared" si="11"/>
        <v/>
      </c>
      <c r="BN32" s="205"/>
      <c r="BO32" s="47"/>
      <c r="BP32" s="47"/>
      <c r="BQ32" s="36" t="str">
        <f t="shared" si="12"/>
        <v/>
      </c>
      <c r="BR32" s="19" t="str">
        <f t="shared" si="2"/>
        <v/>
      </c>
      <c r="BS32" s="208" t="str">
        <f t="shared" si="3"/>
        <v/>
      </c>
      <c r="BT32" s="208" t="str">
        <f t="shared" si="4"/>
        <v/>
      </c>
      <c r="BU32" s="36"/>
      <c r="BV32" s="208" t="str">
        <f t="shared" si="13"/>
        <v/>
      </c>
      <c r="BW32" s="211"/>
      <c r="BX32" s="61"/>
      <c r="BY32" s="91"/>
      <c r="BZ32" s="10"/>
      <c r="CA32" s="10"/>
      <c r="CB32" s="91"/>
      <c r="CC32" s="56" t="str">
        <f t="shared" si="14"/>
        <v/>
      </c>
      <c r="CD32" s="36" t="str">
        <f t="shared" si="5"/>
        <v/>
      </c>
      <c r="CE32" s="36" t="str">
        <f t="shared" si="15"/>
        <v/>
      </c>
      <c r="CF32" s="17"/>
      <c r="CG32" s="53">
        <f>+IFERROR(SUM($CF$8:CF32),"")</f>
        <v>1</v>
      </c>
      <c r="CH32" s="1"/>
    </row>
    <row r="33" spans="2:86" ht="21" customHeight="1" x14ac:dyDescent="0.25">
      <c r="B33" s="2"/>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4"/>
      <c r="AT33" s="9" t="s">
        <v>15</v>
      </c>
      <c r="AU33" s="47"/>
      <c r="AV33" s="55"/>
      <c r="AW33" s="55"/>
      <c r="AX33" s="55"/>
      <c r="AY33" s="208" t="str">
        <f t="shared" si="17"/>
        <v/>
      </c>
      <c r="AZ33" s="22" t="str">
        <f t="shared" si="18"/>
        <v/>
      </c>
      <c r="BA33" s="10"/>
      <c r="BB33" s="10"/>
      <c r="BC33" s="10"/>
      <c r="BD33" s="10"/>
      <c r="BE33" s="10"/>
      <c r="BF33" s="19" t="str">
        <f t="shared" si="6"/>
        <v/>
      </c>
      <c r="BG33" s="19" t="str">
        <f t="shared" si="7"/>
        <v/>
      </c>
      <c r="BH33" s="19" t="str">
        <f t="shared" si="8"/>
        <v/>
      </c>
      <c r="BI33" s="19" t="str">
        <f t="shared" si="8"/>
        <v/>
      </c>
      <c r="BJ33" s="20" t="str">
        <f t="shared" si="9"/>
        <v/>
      </c>
      <c r="BK33" s="19" t="str">
        <f t="shared" si="1"/>
        <v/>
      </c>
      <c r="BL33" s="19" t="str">
        <f t="shared" si="10"/>
        <v/>
      </c>
      <c r="BM33" s="20" t="str">
        <f t="shared" si="11"/>
        <v/>
      </c>
      <c r="BN33" s="205"/>
      <c r="BO33" s="47"/>
      <c r="BP33" s="47"/>
      <c r="BQ33" s="36" t="str">
        <f t="shared" si="12"/>
        <v/>
      </c>
      <c r="BR33" s="19" t="str">
        <f t="shared" si="2"/>
        <v/>
      </c>
      <c r="BS33" s="208" t="str">
        <f t="shared" si="3"/>
        <v/>
      </c>
      <c r="BT33" s="208" t="str">
        <f t="shared" si="4"/>
        <v/>
      </c>
      <c r="BU33" s="36"/>
      <c r="BV33" s="208" t="str">
        <f t="shared" si="13"/>
        <v/>
      </c>
      <c r="BW33" s="211"/>
      <c r="BX33" s="61"/>
      <c r="BY33" s="91"/>
      <c r="BZ33" s="10"/>
      <c r="CA33" s="10"/>
      <c r="CB33" s="91"/>
      <c r="CC33" s="56" t="str">
        <f t="shared" si="14"/>
        <v/>
      </c>
      <c r="CD33" s="36" t="str">
        <f t="shared" si="5"/>
        <v/>
      </c>
      <c r="CE33" s="36" t="str">
        <f t="shared" si="15"/>
        <v/>
      </c>
      <c r="CF33" s="17"/>
      <c r="CG33" s="53">
        <f>+IFERROR(SUM($CF$8:CF33),"")</f>
        <v>1</v>
      </c>
      <c r="CH33" s="1"/>
    </row>
    <row r="34" spans="2:86" ht="21" customHeight="1" x14ac:dyDescent="0.25">
      <c r="B34" s="2"/>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4"/>
      <c r="AT34" s="9" t="s">
        <v>16</v>
      </c>
      <c r="AU34" s="47"/>
      <c r="AV34" s="55"/>
      <c r="AW34" s="55"/>
      <c r="AX34" s="55"/>
      <c r="AY34" s="208" t="str">
        <f t="shared" si="17"/>
        <v/>
      </c>
      <c r="AZ34" s="22" t="str">
        <f t="shared" si="18"/>
        <v/>
      </c>
      <c r="BA34" s="10"/>
      <c r="BB34" s="10"/>
      <c r="BC34" s="10"/>
      <c r="BD34" s="10"/>
      <c r="BE34" s="10"/>
      <c r="BF34" s="19" t="str">
        <f t="shared" si="6"/>
        <v/>
      </c>
      <c r="BG34" s="19" t="str">
        <f t="shared" si="7"/>
        <v/>
      </c>
      <c r="BH34" s="19" t="str">
        <f t="shared" si="8"/>
        <v/>
      </c>
      <c r="BI34" s="19" t="str">
        <f t="shared" si="8"/>
        <v/>
      </c>
      <c r="BJ34" s="20" t="str">
        <f t="shared" si="9"/>
        <v/>
      </c>
      <c r="BK34" s="19" t="str">
        <f t="shared" si="1"/>
        <v/>
      </c>
      <c r="BL34" s="19" t="str">
        <f t="shared" si="10"/>
        <v/>
      </c>
      <c r="BM34" s="20" t="str">
        <f t="shared" si="11"/>
        <v/>
      </c>
      <c r="BN34" s="205"/>
      <c r="BO34" s="47"/>
      <c r="BP34" s="47"/>
      <c r="BQ34" s="36" t="str">
        <f t="shared" si="12"/>
        <v/>
      </c>
      <c r="BR34" s="19" t="str">
        <f t="shared" si="2"/>
        <v/>
      </c>
      <c r="BS34" s="208" t="str">
        <f t="shared" si="3"/>
        <v/>
      </c>
      <c r="BT34" s="208" t="str">
        <f t="shared" si="4"/>
        <v/>
      </c>
      <c r="BU34" s="36"/>
      <c r="BV34" s="208" t="str">
        <f t="shared" si="13"/>
        <v/>
      </c>
      <c r="BW34" s="211"/>
      <c r="BX34" s="61"/>
      <c r="BY34" s="91"/>
      <c r="BZ34" s="10"/>
      <c r="CA34" s="10"/>
      <c r="CB34" s="91"/>
      <c r="CC34" s="56" t="str">
        <f t="shared" si="14"/>
        <v/>
      </c>
      <c r="CD34" s="36" t="str">
        <f t="shared" si="5"/>
        <v/>
      </c>
      <c r="CE34" s="36" t="str">
        <f t="shared" si="15"/>
        <v/>
      </c>
      <c r="CF34" s="17"/>
      <c r="CG34" s="53">
        <f>+IFERROR(SUM($CF$8:CF34),"")</f>
        <v>1</v>
      </c>
      <c r="CH34" s="1"/>
    </row>
    <row r="35" spans="2:86" ht="21" customHeight="1" x14ac:dyDescent="0.25">
      <c r="B35" s="2"/>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4"/>
      <c r="AT35" s="9" t="s">
        <v>17</v>
      </c>
      <c r="AU35" s="47"/>
      <c r="AV35" s="55"/>
      <c r="AW35" s="55"/>
      <c r="AX35" s="55"/>
      <c r="AY35" s="208" t="str">
        <f t="shared" si="17"/>
        <v/>
      </c>
      <c r="AZ35" s="22" t="str">
        <f t="shared" si="18"/>
        <v/>
      </c>
      <c r="BA35" s="10"/>
      <c r="BB35" s="10"/>
      <c r="BC35" s="10"/>
      <c r="BD35" s="10"/>
      <c r="BE35" s="10"/>
      <c r="BF35" s="19" t="str">
        <f t="shared" si="6"/>
        <v/>
      </c>
      <c r="BG35" s="19" t="str">
        <f t="shared" si="7"/>
        <v/>
      </c>
      <c r="BH35" s="19" t="str">
        <f t="shared" si="8"/>
        <v/>
      </c>
      <c r="BI35" s="19" t="str">
        <f t="shared" si="8"/>
        <v/>
      </c>
      <c r="BJ35" s="20" t="str">
        <f t="shared" si="9"/>
        <v/>
      </c>
      <c r="BK35" s="19" t="str">
        <f t="shared" si="1"/>
        <v/>
      </c>
      <c r="BL35" s="19" t="str">
        <f t="shared" si="10"/>
        <v/>
      </c>
      <c r="BM35" s="20" t="str">
        <f t="shared" si="11"/>
        <v/>
      </c>
      <c r="BN35" s="205"/>
      <c r="BO35" s="47"/>
      <c r="BP35" s="47"/>
      <c r="BQ35" s="36" t="str">
        <f t="shared" si="12"/>
        <v/>
      </c>
      <c r="BR35" s="19" t="str">
        <f t="shared" si="2"/>
        <v/>
      </c>
      <c r="BS35" s="208" t="str">
        <f t="shared" si="3"/>
        <v/>
      </c>
      <c r="BT35" s="208" t="str">
        <f t="shared" si="4"/>
        <v/>
      </c>
      <c r="BU35" s="36"/>
      <c r="BV35" s="208" t="str">
        <f t="shared" si="13"/>
        <v/>
      </c>
      <c r="BW35" s="211"/>
      <c r="BX35" s="61"/>
      <c r="BY35" s="91"/>
      <c r="BZ35" s="10"/>
      <c r="CA35" s="10"/>
      <c r="CB35" s="91"/>
      <c r="CC35" s="56" t="str">
        <f t="shared" si="14"/>
        <v/>
      </c>
      <c r="CD35" s="36" t="str">
        <f t="shared" si="5"/>
        <v/>
      </c>
      <c r="CE35" s="36" t="str">
        <f t="shared" si="15"/>
        <v/>
      </c>
      <c r="CF35" s="17"/>
      <c r="CG35" s="53">
        <f>+IFERROR(SUM($CF$8:CF35),"")</f>
        <v>1</v>
      </c>
      <c r="CH35" s="1"/>
    </row>
    <row r="36" spans="2:86" ht="21" customHeight="1" x14ac:dyDescent="0.25">
      <c r="B36" s="2"/>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4"/>
      <c r="AT36" s="9" t="s">
        <v>34</v>
      </c>
      <c r="AU36" s="47"/>
      <c r="AV36" s="55"/>
      <c r="AW36" s="55"/>
      <c r="AX36" s="55"/>
      <c r="AY36" s="208" t="str">
        <f t="shared" si="17"/>
        <v/>
      </c>
      <c r="AZ36" s="22" t="str">
        <f t="shared" si="18"/>
        <v/>
      </c>
      <c r="BA36" s="10"/>
      <c r="BB36" s="10"/>
      <c r="BC36" s="10"/>
      <c r="BD36" s="10"/>
      <c r="BE36" s="10"/>
      <c r="BF36" s="19" t="str">
        <f t="shared" si="6"/>
        <v/>
      </c>
      <c r="BG36" s="19" t="str">
        <f t="shared" si="7"/>
        <v/>
      </c>
      <c r="BH36" s="19" t="str">
        <f t="shared" si="8"/>
        <v/>
      </c>
      <c r="BI36" s="19" t="str">
        <f t="shared" si="8"/>
        <v/>
      </c>
      <c r="BJ36" s="20" t="str">
        <f t="shared" si="9"/>
        <v/>
      </c>
      <c r="BK36" s="19" t="str">
        <f t="shared" si="1"/>
        <v/>
      </c>
      <c r="BL36" s="19" t="str">
        <f t="shared" si="10"/>
        <v/>
      </c>
      <c r="BM36" s="20" t="str">
        <f t="shared" si="11"/>
        <v/>
      </c>
      <c r="BN36" s="205"/>
      <c r="BO36" s="47"/>
      <c r="BP36" s="47"/>
      <c r="BQ36" s="36" t="str">
        <f t="shared" si="12"/>
        <v/>
      </c>
      <c r="BR36" s="19" t="str">
        <f t="shared" si="2"/>
        <v/>
      </c>
      <c r="BS36" s="208" t="str">
        <f t="shared" si="3"/>
        <v/>
      </c>
      <c r="BT36" s="208" t="str">
        <f t="shared" si="4"/>
        <v/>
      </c>
      <c r="BU36" s="36"/>
      <c r="BV36" s="208" t="str">
        <f t="shared" si="13"/>
        <v/>
      </c>
      <c r="BW36" s="211"/>
      <c r="BX36" s="61"/>
      <c r="BY36" s="91"/>
      <c r="BZ36" s="10"/>
      <c r="CA36" s="10"/>
      <c r="CB36" s="91"/>
      <c r="CC36" s="56" t="str">
        <f t="shared" si="14"/>
        <v/>
      </c>
      <c r="CD36" s="36" t="str">
        <f t="shared" si="5"/>
        <v/>
      </c>
      <c r="CE36" s="36" t="str">
        <f t="shared" si="15"/>
        <v/>
      </c>
      <c r="CF36" s="17"/>
      <c r="CG36" s="53">
        <f>+IFERROR(SUM($CF$8:CF36),"")</f>
        <v>1</v>
      </c>
      <c r="CH36" s="1"/>
    </row>
    <row r="37" spans="2:86" ht="21" customHeight="1" x14ac:dyDescent="0.25">
      <c r="B37" s="2"/>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4"/>
      <c r="AT37" s="9" t="s">
        <v>35</v>
      </c>
      <c r="AU37" s="47"/>
      <c r="AV37" s="55"/>
      <c r="AW37" s="55"/>
      <c r="AX37" s="55"/>
      <c r="AY37" s="208" t="str">
        <f t="shared" si="17"/>
        <v/>
      </c>
      <c r="AZ37" s="22" t="str">
        <f t="shared" si="18"/>
        <v/>
      </c>
      <c r="BA37" s="10"/>
      <c r="BB37" s="10"/>
      <c r="BC37" s="10"/>
      <c r="BD37" s="10"/>
      <c r="BE37" s="10"/>
      <c r="BF37" s="19" t="str">
        <f t="shared" si="6"/>
        <v/>
      </c>
      <c r="BG37" s="19" t="str">
        <f t="shared" si="7"/>
        <v/>
      </c>
      <c r="BH37" s="19" t="str">
        <f t="shared" si="8"/>
        <v/>
      </c>
      <c r="BI37" s="19" t="str">
        <f t="shared" si="8"/>
        <v/>
      </c>
      <c r="BJ37" s="20" t="str">
        <f t="shared" si="9"/>
        <v/>
      </c>
      <c r="BK37" s="19" t="str">
        <f t="shared" si="1"/>
        <v/>
      </c>
      <c r="BL37" s="19" t="str">
        <f t="shared" si="10"/>
        <v/>
      </c>
      <c r="BM37" s="20" t="str">
        <f t="shared" si="11"/>
        <v/>
      </c>
      <c r="BN37" s="205"/>
      <c r="BO37" s="47"/>
      <c r="BP37" s="47"/>
      <c r="BQ37" s="36" t="str">
        <f t="shared" si="12"/>
        <v/>
      </c>
      <c r="BR37" s="19" t="str">
        <f t="shared" si="2"/>
        <v/>
      </c>
      <c r="BS37" s="208" t="str">
        <f t="shared" si="3"/>
        <v/>
      </c>
      <c r="BT37" s="208" t="str">
        <f t="shared" si="4"/>
        <v/>
      </c>
      <c r="BU37" s="36"/>
      <c r="BV37" s="208" t="str">
        <f t="shared" si="13"/>
        <v/>
      </c>
      <c r="BW37" s="211"/>
      <c r="BX37" s="61"/>
      <c r="BY37" s="91"/>
      <c r="BZ37" s="10"/>
      <c r="CA37" s="10"/>
      <c r="CB37" s="91"/>
      <c r="CC37" s="56" t="str">
        <f t="shared" si="14"/>
        <v/>
      </c>
      <c r="CD37" s="36" t="str">
        <f t="shared" si="5"/>
        <v/>
      </c>
      <c r="CE37" s="36" t="str">
        <f t="shared" si="15"/>
        <v/>
      </c>
      <c r="CF37" s="17"/>
      <c r="CG37" s="53">
        <f>+IFERROR(SUM($CF$8:CF37),"")</f>
        <v>1</v>
      </c>
      <c r="CH37" s="1"/>
    </row>
    <row r="38" spans="2:86" ht="21" customHeight="1" x14ac:dyDescent="0.25">
      <c r="B38" s="2"/>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4"/>
      <c r="AT38" s="9" t="s">
        <v>36</v>
      </c>
      <c r="AU38" s="47"/>
      <c r="AV38" s="55"/>
      <c r="AW38" s="55"/>
      <c r="AX38" s="55"/>
      <c r="AY38" s="208" t="str">
        <f t="shared" si="17"/>
        <v/>
      </c>
      <c r="AZ38" s="22" t="str">
        <f t="shared" si="18"/>
        <v/>
      </c>
      <c r="BA38" s="10"/>
      <c r="BB38" s="10"/>
      <c r="BC38" s="10"/>
      <c r="BD38" s="10"/>
      <c r="BE38" s="10"/>
      <c r="BF38" s="19" t="str">
        <f t="shared" si="6"/>
        <v/>
      </c>
      <c r="BG38" s="19" t="str">
        <f t="shared" si="7"/>
        <v/>
      </c>
      <c r="BH38" s="19" t="str">
        <f t="shared" si="8"/>
        <v/>
      </c>
      <c r="BI38" s="19" t="str">
        <f t="shared" si="8"/>
        <v/>
      </c>
      <c r="BJ38" s="20" t="str">
        <f t="shared" si="9"/>
        <v/>
      </c>
      <c r="BK38" s="19" t="str">
        <f t="shared" si="1"/>
        <v/>
      </c>
      <c r="BL38" s="19" t="str">
        <f t="shared" si="10"/>
        <v/>
      </c>
      <c r="BM38" s="20" t="str">
        <f t="shared" si="11"/>
        <v/>
      </c>
      <c r="BN38" s="205"/>
      <c r="BO38" s="47"/>
      <c r="BP38" s="47"/>
      <c r="BQ38" s="36" t="str">
        <f t="shared" si="12"/>
        <v/>
      </c>
      <c r="BR38" s="19" t="str">
        <f t="shared" si="2"/>
        <v/>
      </c>
      <c r="BS38" s="208" t="str">
        <f t="shared" si="3"/>
        <v/>
      </c>
      <c r="BT38" s="208" t="str">
        <f t="shared" si="4"/>
        <v/>
      </c>
      <c r="BU38" s="36"/>
      <c r="BV38" s="208" t="str">
        <f t="shared" si="13"/>
        <v/>
      </c>
      <c r="BW38" s="211"/>
      <c r="BX38" s="61"/>
      <c r="BY38" s="91"/>
      <c r="BZ38" s="10"/>
      <c r="CA38" s="10"/>
      <c r="CB38" s="91"/>
      <c r="CC38" s="56" t="str">
        <f t="shared" si="14"/>
        <v/>
      </c>
      <c r="CD38" s="36" t="str">
        <f t="shared" si="5"/>
        <v/>
      </c>
      <c r="CE38" s="36" t="str">
        <f t="shared" si="15"/>
        <v/>
      </c>
      <c r="CF38" s="17"/>
      <c r="CG38" s="53">
        <f>+IFERROR(SUM($CF$8:CF38),"")</f>
        <v>1</v>
      </c>
      <c r="CH38" s="1"/>
    </row>
    <row r="39" spans="2:86" ht="21" customHeight="1" x14ac:dyDescent="0.25">
      <c r="B39" s="2"/>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4"/>
      <c r="AT39" s="9" t="s">
        <v>37</v>
      </c>
      <c r="AU39" s="47"/>
      <c r="AV39" s="55"/>
      <c r="AW39" s="55"/>
      <c r="AX39" s="55"/>
      <c r="AY39" s="208" t="str">
        <f t="shared" si="17"/>
        <v/>
      </c>
      <c r="AZ39" s="22" t="str">
        <f t="shared" si="18"/>
        <v/>
      </c>
      <c r="BA39" s="10"/>
      <c r="BB39" s="10"/>
      <c r="BC39" s="10"/>
      <c r="BD39" s="10"/>
      <c r="BE39" s="10"/>
      <c r="BF39" s="19" t="str">
        <f t="shared" si="6"/>
        <v/>
      </c>
      <c r="BG39" s="19" t="str">
        <f t="shared" si="7"/>
        <v/>
      </c>
      <c r="BH39" s="19" t="str">
        <f t="shared" si="8"/>
        <v/>
      </c>
      <c r="BI39" s="19" t="str">
        <f t="shared" si="8"/>
        <v/>
      </c>
      <c r="BJ39" s="20" t="str">
        <f t="shared" si="9"/>
        <v/>
      </c>
      <c r="BK39" s="19" t="str">
        <f t="shared" si="1"/>
        <v/>
      </c>
      <c r="BL39" s="19" t="str">
        <f t="shared" si="10"/>
        <v/>
      </c>
      <c r="BM39" s="20" t="str">
        <f t="shared" si="11"/>
        <v/>
      </c>
      <c r="BN39" s="205"/>
      <c r="BO39" s="47"/>
      <c r="BP39" s="47"/>
      <c r="BQ39" s="36" t="str">
        <f t="shared" si="12"/>
        <v/>
      </c>
      <c r="BR39" s="19" t="str">
        <f t="shared" si="2"/>
        <v/>
      </c>
      <c r="BS39" s="208" t="str">
        <f t="shared" si="3"/>
        <v/>
      </c>
      <c r="BT39" s="208" t="str">
        <f t="shared" si="4"/>
        <v/>
      </c>
      <c r="BU39" s="36"/>
      <c r="BV39" s="208" t="str">
        <f t="shared" si="13"/>
        <v/>
      </c>
      <c r="BW39" s="211"/>
      <c r="BX39" s="61"/>
      <c r="BY39" s="91"/>
      <c r="BZ39" s="10"/>
      <c r="CA39" s="10"/>
      <c r="CB39" s="91"/>
      <c r="CC39" s="56" t="str">
        <f t="shared" si="14"/>
        <v/>
      </c>
      <c r="CD39" s="36" t="str">
        <f t="shared" si="5"/>
        <v/>
      </c>
      <c r="CE39" s="36" t="str">
        <f t="shared" si="15"/>
        <v/>
      </c>
      <c r="CF39" s="17"/>
      <c r="CG39" s="53">
        <f>+IFERROR(SUM($CF$8:CF39),"")</f>
        <v>1</v>
      </c>
      <c r="CH39" s="1"/>
    </row>
    <row r="40" spans="2:86" ht="21" customHeight="1" x14ac:dyDescent="0.25">
      <c r="B40" s="2"/>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4"/>
      <c r="AT40" s="9" t="s">
        <v>38</v>
      </c>
      <c r="AU40" s="47"/>
      <c r="AV40" s="55"/>
      <c r="AW40" s="55"/>
      <c r="AX40" s="55"/>
      <c r="AY40" s="208" t="str">
        <f t="shared" si="17"/>
        <v/>
      </c>
      <c r="AZ40" s="22" t="str">
        <f t="shared" si="18"/>
        <v/>
      </c>
      <c r="BA40" s="10"/>
      <c r="BB40" s="10"/>
      <c r="BC40" s="10"/>
      <c r="BD40" s="10"/>
      <c r="BE40" s="10"/>
      <c r="BF40" s="19" t="str">
        <f t="shared" si="6"/>
        <v/>
      </c>
      <c r="BG40" s="19" t="str">
        <f t="shared" si="7"/>
        <v/>
      </c>
      <c r="BH40" s="19" t="str">
        <f t="shared" si="8"/>
        <v/>
      </c>
      <c r="BI40" s="19" t="str">
        <f t="shared" si="8"/>
        <v/>
      </c>
      <c r="BJ40" s="20" t="str">
        <f t="shared" si="9"/>
        <v/>
      </c>
      <c r="BK40" s="19" t="str">
        <f t="shared" si="1"/>
        <v/>
      </c>
      <c r="BL40" s="19" t="str">
        <f t="shared" si="10"/>
        <v/>
      </c>
      <c r="BM40" s="20" t="str">
        <f t="shared" si="11"/>
        <v/>
      </c>
      <c r="BN40" s="205"/>
      <c r="BO40" s="47"/>
      <c r="BP40" s="47"/>
      <c r="BQ40" s="36" t="str">
        <f t="shared" si="12"/>
        <v/>
      </c>
      <c r="BR40" s="19" t="str">
        <f t="shared" si="2"/>
        <v/>
      </c>
      <c r="BS40" s="208" t="str">
        <f t="shared" si="3"/>
        <v/>
      </c>
      <c r="BT40" s="208" t="str">
        <f t="shared" si="4"/>
        <v/>
      </c>
      <c r="BU40" s="36"/>
      <c r="BV40" s="208" t="str">
        <f t="shared" si="13"/>
        <v/>
      </c>
      <c r="BW40" s="211"/>
      <c r="BX40" s="61"/>
      <c r="BY40" s="91"/>
      <c r="BZ40" s="10"/>
      <c r="CA40" s="10"/>
      <c r="CB40" s="91"/>
      <c r="CC40" s="56" t="str">
        <f t="shared" si="14"/>
        <v/>
      </c>
      <c r="CD40" s="36" t="str">
        <f t="shared" si="5"/>
        <v/>
      </c>
      <c r="CE40" s="36" t="str">
        <f t="shared" si="15"/>
        <v/>
      </c>
      <c r="CF40" s="17"/>
      <c r="CG40" s="53">
        <f>+IFERROR(SUM($CF$8:CF40),"")</f>
        <v>1</v>
      </c>
      <c r="CH40" s="1"/>
    </row>
    <row r="41" spans="2:86" ht="21" customHeight="1" x14ac:dyDescent="0.25">
      <c r="B41" s="2"/>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4"/>
      <c r="AR41" s="3"/>
      <c r="AT41" s="9" t="s">
        <v>39</v>
      </c>
      <c r="AU41" s="47"/>
      <c r="AV41" s="55"/>
      <c r="AW41" s="55"/>
      <c r="AX41" s="55"/>
      <c r="AY41" s="208" t="str">
        <f t="shared" si="17"/>
        <v/>
      </c>
      <c r="AZ41" s="22" t="str">
        <f t="shared" si="18"/>
        <v/>
      </c>
      <c r="BA41" s="10"/>
      <c r="BB41" s="10"/>
      <c r="BC41" s="10"/>
      <c r="BD41" s="10"/>
      <c r="BE41" s="10"/>
      <c r="BF41" s="19" t="str">
        <f t="shared" si="6"/>
        <v/>
      </c>
      <c r="BG41" s="19" t="str">
        <f t="shared" si="7"/>
        <v/>
      </c>
      <c r="BH41" s="19" t="str">
        <f t="shared" si="8"/>
        <v/>
      </c>
      <c r="BI41" s="19" t="str">
        <f t="shared" si="8"/>
        <v/>
      </c>
      <c r="BJ41" s="20" t="str">
        <f t="shared" si="9"/>
        <v/>
      </c>
      <c r="BK41" s="19" t="str">
        <f t="shared" si="1"/>
        <v/>
      </c>
      <c r="BL41" s="19" t="str">
        <f t="shared" si="10"/>
        <v/>
      </c>
      <c r="BM41" s="20" t="str">
        <f t="shared" si="11"/>
        <v/>
      </c>
      <c r="BN41" s="205"/>
      <c r="BO41" s="47"/>
      <c r="BP41" s="47"/>
      <c r="BQ41" s="36" t="str">
        <f t="shared" si="12"/>
        <v/>
      </c>
      <c r="BR41" s="19" t="str">
        <f t="shared" si="2"/>
        <v/>
      </c>
      <c r="BS41" s="208" t="str">
        <f t="shared" si="3"/>
        <v/>
      </c>
      <c r="BT41" s="208" t="str">
        <f t="shared" si="4"/>
        <v/>
      </c>
      <c r="BU41" s="36"/>
      <c r="BV41" s="208" t="str">
        <f t="shared" si="13"/>
        <v/>
      </c>
      <c r="BW41" s="211"/>
      <c r="BX41" s="61"/>
      <c r="BY41" s="91"/>
      <c r="BZ41" s="10"/>
      <c r="CA41" s="10"/>
      <c r="CB41" s="91"/>
      <c r="CC41" s="56" t="str">
        <f t="shared" si="14"/>
        <v/>
      </c>
      <c r="CD41" s="36" t="str">
        <f t="shared" si="5"/>
        <v/>
      </c>
      <c r="CE41" s="36" t="str">
        <f t="shared" si="15"/>
        <v/>
      </c>
      <c r="CF41" s="17"/>
      <c r="CG41" s="53">
        <f>+IFERROR(SUM($CF$8:CF41),"")</f>
        <v>1</v>
      </c>
      <c r="CH41" s="1"/>
    </row>
    <row r="42" spans="2:86" x14ac:dyDescent="0.25">
      <c r="B42" s="2"/>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4"/>
      <c r="AR42" s="3"/>
      <c r="AT42" s="9" t="s">
        <v>40</v>
      </c>
      <c r="AU42" s="47"/>
      <c r="AV42" s="55"/>
      <c r="AW42" s="55"/>
      <c r="AX42" s="55"/>
      <c r="AY42" s="208" t="str">
        <f t="shared" si="17"/>
        <v/>
      </c>
      <c r="AZ42" s="22" t="str">
        <f t="shared" si="18"/>
        <v/>
      </c>
      <c r="BA42" s="10"/>
      <c r="BB42" s="10"/>
      <c r="BC42" s="10"/>
      <c r="BD42" s="10"/>
      <c r="BE42" s="10"/>
      <c r="BF42" s="19" t="str">
        <f t="shared" si="6"/>
        <v/>
      </c>
      <c r="BG42" s="19" t="str">
        <f t="shared" si="7"/>
        <v/>
      </c>
      <c r="BH42" s="19" t="str">
        <f t="shared" si="8"/>
        <v/>
      </c>
      <c r="BI42" s="19" t="str">
        <f t="shared" si="8"/>
        <v/>
      </c>
      <c r="BJ42" s="20" t="str">
        <f t="shared" si="9"/>
        <v/>
      </c>
      <c r="BK42" s="19" t="str">
        <f t="shared" si="1"/>
        <v/>
      </c>
      <c r="BL42" s="19" t="str">
        <f t="shared" si="10"/>
        <v/>
      </c>
      <c r="BM42" s="20" t="str">
        <f t="shared" si="11"/>
        <v/>
      </c>
      <c r="BN42" s="205"/>
      <c r="BO42" s="47"/>
      <c r="BP42" s="47"/>
      <c r="BQ42" s="36" t="str">
        <f t="shared" si="12"/>
        <v/>
      </c>
      <c r="BR42" s="19" t="str">
        <f t="shared" si="2"/>
        <v/>
      </c>
      <c r="BS42" s="208" t="str">
        <f t="shared" si="3"/>
        <v/>
      </c>
      <c r="BT42" s="208" t="str">
        <f t="shared" si="4"/>
        <v/>
      </c>
      <c r="BU42" s="36"/>
      <c r="BV42" s="208" t="str">
        <f t="shared" si="13"/>
        <v/>
      </c>
      <c r="BW42" s="211"/>
      <c r="BX42" s="61"/>
      <c r="BY42" s="91"/>
      <c r="BZ42" s="10"/>
      <c r="CA42" s="10"/>
      <c r="CB42" s="91"/>
      <c r="CC42" s="56" t="str">
        <f t="shared" si="14"/>
        <v/>
      </c>
      <c r="CD42" s="36" t="str">
        <f t="shared" si="5"/>
        <v/>
      </c>
      <c r="CE42" s="36" t="str">
        <f t="shared" si="15"/>
        <v/>
      </c>
      <c r="CF42" s="17"/>
      <c r="CG42" s="53">
        <f>+IFERROR(SUM($CF$8:CF42),"")</f>
        <v>1</v>
      </c>
      <c r="CH42" s="1"/>
    </row>
    <row r="43" spans="2:86" x14ac:dyDescent="0.25">
      <c r="B43" s="2"/>
      <c r="C43" s="3"/>
      <c r="D43" s="3"/>
      <c r="E43" s="3"/>
      <c r="F43" s="3"/>
      <c r="G43" s="3"/>
      <c r="H43" s="3"/>
      <c r="I43" s="3"/>
      <c r="J43" s="3"/>
      <c r="K43" s="3"/>
      <c r="L43" s="3"/>
      <c r="M43" s="3"/>
      <c r="N43" s="3"/>
      <c r="O43" s="3"/>
      <c r="P43" s="3"/>
      <c r="Q43" s="3"/>
      <c r="R43" s="3"/>
      <c r="S43" s="3"/>
      <c r="T43" s="13"/>
      <c r="U43" s="3"/>
      <c r="V43" s="3"/>
      <c r="W43" s="3"/>
      <c r="X43" s="3"/>
      <c r="Y43" s="3"/>
      <c r="Z43" s="3"/>
      <c r="AA43" s="3"/>
      <c r="AB43" s="3"/>
      <c r="AC43" s="3"/>
      <c r="AD43" s="3"/>
      <c r="AE43" s="3"/>
      <c r="AF43" s="3"/>
      <c r="AG43" s="3"/>
      <c r="AH43" s="3"/>
      <c r="AI43" s="3"/>
      <c r="AJ43" s="3"/>
      <c r="AK43" s="3"/>
      <c r="AL43" s="3"/>
      <c r="AM43" s="3"/>
      <c r="AN43" s="3"/>
      <c r="AO43" s="3"/>
      <c r="AP43" s="3"/>
      <c r="AQ43" s="4"/>
      <c r="AR43" s="3"/>
      <c r="AT43" s="11" t="s">
        <v>41</v>
      </c>
      <c r="AU43" s="207"/>
      <c r="AV43" s="86"/>
      <c r="AW43" s="86"/>
      <c r="AX43" s="86"/>
      <c r="AY43" s="209" t="str">
        <f t="shared" si="17"/>
        <v/>
      </c>
      <c r="AZ43" s="23" t="str">
        <f t="shared" si="18"/>
        <v/>
      </c>
      <c r="BA43" s="12"/>
      <c r="BB43" s="12"/>
      <c r="BC43" s="12"/>
      <c r="BD43" s="12"/>
      <c r="BE43" s="12"/>
      <c r="BF43" s="21" t="str">
        <f t="shared" si="6"/>
        <v/>
      </c>
      <c r="BG43" s="21" t="str">
        <f t="shared" si="7"/>
        <v/>
      </c>
      <c r="BH43" s="21" t="str">
        <f t="shared" si="8"/>
        <v/>
      </c>
      <c r="BI43" s="21" t="str">
        <f t="shared" si="8"/>
        <v/>
      </c>
      <c r="BJ43" s="41" t="str">
        <f t="shared" si="9"/>
        <v/>
      </c>
      <c r="BK43" s="21" t="str">
        <f t="shared" si="1"/>
        <v/>
      </c>
      <c r="BL43" s="21" t="str">
        <f t="shared" si="10"/>
        <v/>
      </c>
      <c r="BM43" s="41" t="str">
        <f t="shared" si="11"/>
        <v/>
      </c>
      <c r="BN43" s="206"/>
      <c r="BO43" s="207"/>
      <c r="BP43" s="207"/>
      <c r="BQ43" s="37" t="str">
        <f t="shared" si="12"/>
        <v/>
      </c>
      <c r="BR43" s="21" t="str">
        <f t="shared" si="2"/>
        <v/>
      </c>
      <c r="BS43" s="209" t="str">
        <f t="shared" si="3"/>
        <v/>
      </c>
      <c r="BT43" s="209" t="str">
        <f t="shared" si="4"/>
        <v/>
      </c>
      <c r="BU43" s="37"/>
      <c r="BV43" s="209" t="str">
        <f t="shared" si="13"/>
        <v/>
      </c>
      <c r="BW43" s="212"/>
      <c r="BX43" s="62"/>
      <c r="BY43" s="170"/>
      <c r="BZ43" s="12"/>
      <c r="CA43" s="12"/>
      <c r="CB43" s="170"/>
      <c r="CC43" s="57" t="str">
        <f t="shared" si="14"/>
        <v/>
      </c>
      <c r="CD43" s="37" t="str">
        <f t="shared" si="5"/>
        <v/>
      </c>
      <c r="CE43" s="37" t="str">
        <f t="shared" si="15"/>
        <v/>
      </c>
      <c r="CF43" s="18"/>
      <c r="CG43" s="54">
        <f>+IFERROR(SUM($CF$8:CF43),"")</f>
        <v>1</v>
      </c>
      <c r="CH43" s="1"/>
    </row>
    <row r="44" spans="2:86" x14ac:dyDescent="0.25">
      <c r="B44" s="2"/>
      <c r="C44" s="3"/>
      <c r="D44" s="3"/>
      <c r="E44" s="3"/>
      <c r="F44" s="3"/>
      <c r="G44" s="3"/>
      <c r="H44" s="3"/>
      <c r="I44" s="3"/>
      <c r="J44" s="3"/>
      <c r="K44" s="3"/>
      <c r="L44" s="3"/>
      <c r="M44" s="3"/>
      <c r="N44" s="3"/>
      <c r="O44" s="3"/>
      <c r="P44" s="3"/>
      <c r="Q44" s="3"/>
      <c r="R44" s="3"/>
      <c r="S44" s="3"/>
      <c r="T44" s="13"/>
      <c r="U44" s="3"/>
      <c r="V44" s="3"/>
      <c r="W44" s="3"/>
      <c r="X44" s="3"/>
      <c r="Y44" s="3"/>
      <c r="Z44" s="3"/>
      <c r="AA44" s="3"/>
      <c r="AB44" s="3"/>
      <c r="AC44" s="3"/>
      <c r="AD44" s="3"/>
      <c r="AE44" s="3"/>
      <c r="AF44" s="3"/>
      <c r="AG44" s="3"/>
      <c r="AH44" s="3"/>
      <c r="AI44" s="3"/>
      <c r="AJ44" s="3"/>
      <c r="AK44" s="3"/>
      <c r="AL44" s="3"/>
      <c r="AM44" s="3"/>
      <c r="AN44" s="3"/>
      <c r="AO44" s="3"/>
      <c r="AP44" s="3"/>
      <c r="AQ44" s="4"/>
      <c r="AR44" s="3"/>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row>
    <row r="45" spans="2:86" x14ac:dyDescent="0.25">
      <c r="B45" s="2"/>
      <c r="C45" s="3"/>
      <c r="D45" s="3"/>
      <c r="E45" s="3"/>
      <c r="F45" s="3"/>
      <c r="G45" s="3"/>
      <c r="H45" s="3"/>
      <c r="I45" s="3"/>
      <c r="J45" s="3"/>
      <c r="K45" s="3"/>
      <c r="L45" s="3"/>
      <c r="M45" s="3"/>
      <c r="N45" s="3"/>
      <c r="O45" s="3"/>
      <c r="P45" s="3"/>
      <c r="Q45" s="3"/>
      <c r="R45" s="3"/>
      <c r="S45" s="3"/>
      <c r="T45" s="13"/>
      <c r="U45" s="3"/>
      <c r="V45" s="3"/>
      <c r="W45" s="3"/>
      <c r="X45" s="3"/>
      <c r="Y45" s="3"/>
      <c r="Z45" s="3"/>
      <c r="AA45" s="3"/>
      <c r="AB45" s="3"/>
      <c r="AC45" s="3"/>
      <c r="AD45" s="3"/>
      <c r="AE45" s="3"/>
      <c r="AF45" s="3"/>
      <c r="AG45" s="3"/>
      <c r="AH45" s="3"/>
      <c r="AI45" s="3"/>
      <c r="AJ45" s="3"/>
      <c r="AK45" s="3"/>
      <c r="AL45" s="3"/>
      <c r="AM45" s="3"/>
      <c r="AN45" s="3"/>
      <c r="AO45" s="3"/>
      <c r="AP45" s="3"/>
      <c r="AQ45" s="4"/>
      <c r="AR45" s="3"/>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row>
    <row r="46" spans="2:86" x14ac:dyDescent="0.25">
      <c r="B46" s="5"/>
      <c r="C46" s="6"/>
      <c r="D46" s="6"/>
      <c r="E46" s="6"/>
      <c r="F46" s="6"/>
      <c r="G46" s="6"/>
      <c r="H46" s="6"/>
      <c r="I46" s="6"/>
      <c r="J46" s="6"/>
      <c r="K46" s="6"/>
      <c r="L46" s="6"/>
      <c r="M46" s="6"/>
      <c r="N46" s="6"/>
      <c r="O46" s="6"/>
      <c r="P46" s="6"/>
      <c r="Q46" s="6"/>
      <c r="R46" s="6"/>
      <c r="S46" s="6"/>
      <c r="T46" s="64"/>
      <c r="U46" s="6"/>
      <c r="V46" s="6"/>
      <c r="W46" s="6"/>
      <c r="X46" s="6"/>
      <c r="Y46" s="6"/>
      <c r="Z46" s="6"/>
      <c r="AA46" s="6"/>
      <c r="AB46" s="6"/>
      <c r="AC46" s="6"/>
      <c r="AD46" s="6"/>
      <c r="AE46" s="6"/>
      <c r="AF46" s="6"/>
      <c r="AG46" s="6"/>
      <c r="AH46" s="6"/>
      <c r="AI46" s="6"/>
      <c r="AJ46" s="6"/>
      <c r="AK46" s="6"/>
      <c r="AL46" s="6"/>
      <c r="AM46" s="6"/>
      <c r="AN46" s="6"/>
      <c r="AO46" s="6"/>
      <c r="AP46" s="6"/>
      <c r="AQ46" s="7"/>
      <c r="AR46" s="3"/>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row>
    <row r="47" spans="2:86" x14ac:dyDescent="0.25">
      <c r="AR47" s="3"/>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row>
    <row r="48" spans="2:86" hidden="1" x14ac:dyDescent="0.25">
      <c r="AR48" s="3"/>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row>
    <row r="49" spans="25:85" hidden="1" x14ac:dyDescent="0.25">
      <c r="BL49" s="1"/>
      <c r="BM49" s="1"/>
      <c r="BN49" s="1"/>
      <c r="BO49" s="1"/>
      <c r="BP49" s="1"/>
      <c r="BQ49" s="1"/>
      <c r="BR49" s="1"/>
      <c r="BS49" s="1"/>
      <c r="BT49" s="1"/>
      <c r="BU49" s="1"/>
      <c r="BV49" s="1"/>
      <c r="BW49" s="1"/>
      <c r="BX49" s="1"/>
      <c r="BY49" s="1"/>
      <c r="BZ49" s="1"/>
      <c r="CA49" s="1"/>
      <c r="CB49" s="1"/>
      <c r="CC49" s="1"/>
      <c r="CD49" s="1"/>
      <c r="CE49" s="1"/>
      <c r="CF49" s="1"/>
      <c r="CG49" s="1"/>
    </row>
    <row r="50" spans="25:85" ht="20.25" hidden="1" customHeight="1" x14ac:dyDescent="0.25">
      <c r="BL50" s="1"/>
      <c r="BM50" s="1"/>
      <c r="BN50" s="1"/>
      <c r="BO50" s="1"/>
      <c r="BP50" s="1"/>
      <c r="BQ50" s="1"/>
      <c r="BR50" s="1"/>
      <c r="BS50" s="1"/>
      <c r="BT50" s="1"/>
      <c r="BU50" s="1"/>
      <c r="BV50" s="1"/>
      <c r="BW50" s="1"/>
      <c r="BX50" s="1"/>
      <c r="BY50" s="1"/>
      <c r="BZ50" s="1"/>
      <c r="CA50" s="1"/>
      <c r="CB50" s="1"/>
      <c r="CC50" s="1"/>
      <c r="CD50" s="1"/>
      <c r="CE50" s="1"/>
      <c r="CF50" s="1"/>
      <c r="CG50" s="1"/>
    </row>
    <row r="51" spans="25:85" hidden="1" x14ac:dyDescent="0.25">
      <c r="BL51" s="1"/>
      <c r="BM51" s="1"/>
      <c r="BN51" s="1"/>
      <c r="BO51" s="1"/>
      <c r="BP51" s="1"/>
      <c r="BQ51" s="1"/>
      <c r="BR51" s="1"/>
      <c r="BS51" s="1"/>
      <c r="BT51" s="1"/>
      <c r="BU51" s="1"/>
      <c r="BV51" s="1"/>
      <c r="BW51" s="1"/>
      <c r="BX51" s="1"/>
      <c r="BY51" s="1"/>
      <c r="BZ51" s="1"/>
      <c r="CA51" s="1"/>
      <c r="CB51" s="1"/>
      <c r="CC51" s="1"/>
      <c r="CD51" s="1"/>
      <c r="CE51" s="1"/>
      <c r="CF51" s="1"/>
      <c r="CG51" s="1"/>
    </row>
    <row r="52" spans="25:85" hidden="1" x14ac:dyDescent="0.25">
      <c r="BL52" s="1"/>
      <c r="BM52" s="1"/>
      <c r="BN52" s="1"/>
      <c r="BO52" s="1"/>
      <c r="BP52" s="1"/>
      <c r="BQ52" s="1"/>
      <c r="BR52" s="1"/>
      <c r="BS52" s="1"/>
      <c r="BT52" s="1"/>
      <c r="BU52" s="1"/>
      <c r="BV52" s="1"/>
      <c r="BW52" s="1"/>
      <c r="BX52" s="1"/>
      <c r="BY52" s="1"/>
      <c r="BZ52" s="1"/>
      <c r="CA52" s="1"/>
      <c r="CB52" s="1"/>
      <c r="CC52" s="1"/>
      <c r="CD52" s="1"/>
      <c r="CE52" s="1"/>
      <c r="CF52" s="1"/>
      <c r="CG52" s="1"/>
    </row>
    <row r="53" spans="25:85" hidden="1" x14ac:dyDescent="0.25">
      <c r="BL53" s="1"/>
      <c r="BM53" s="1"/>
      <c r="BN53" s="1"/>
      <c r="BO53" s="1"/>
      <c r="BP53" s="1"/>
      <c r="BQ53" s="1"/>
      <c r="BR53" s="1"/>
      <c r="BS53" s="1"/>
      <c r="BT53" s="1"/>
      <c r="BU53" s="1"/>
      <c r="BV53" s="1"/>
      <c r="BW53" s="1"/>
      <c r="BX53" s="1"/>
      <c r="BY53" s="1"/>
      <c r="BZ53" s="1"/>
      <c r="CA53" s="1"/>
      <c r="CB53" s="1"/>
      <c r="CC53" s="1"/>
      <c r="CD53" s="1"/>
      <c r="CE53" s="1"/>
      <c r="CF53" s="1"/>
      <c r="CG53" s="1"/>
    </row>
    <row r="54" spans="25:85" ht="16.5" hidden="1" customHeight="1" x14ac:dyDescent="0.25">
      <c r="BL54" s="1"/>
      <c r="BM54" s="1"/>
      <c r="BN54" s="1"/>
      <c r="BO54" s="1"/>
      <c r="BP54" s="1"/>
      <c r="BQ54" s="1"/>
      <c r="BR54" s="1"/>
      <c r="BS54" s="1"/>
      <c r="BT54" s="1"/>
      <c r="BU54" s="1"/>
      <c r="BV54" s="1"/>
      <c r="BW54" s="1"/>
      <c r="BX54" s="1"/>
      <c r="BY54" s="1"/>
      <c r="BZ54" s="1"/>
      <c r="CA54" s="1"/>
      <c r="CB54" s="1"/>
      <c r="CC54" s="1"/>
      <c r="CD54" s="1"/>
      <c r="CE54" s="1"/>
      <c r="CF54" s="1"/>
      <c r="CG54" s="1"/>
    </row>
    <row r="55" spans="25:85" ht="18" hidden="1" customHeight="1" x14ac:dyDescent="0.25">
      <c r="BL55" s="1"/>
      <c r="BM55" s="1"/>
      <c r="BN55" s="1"/>
      <c r="BO55" s="1"/>
      <c r="BP55" s="1"/>
      <c r="BQ55" s="1"/>
      <c r="BR55" s="1"/>
      <c r="BS55" s="1"/>
      <c r="BT55" s="1"/>
      <c r="BU55" s="1"/>
      <c r="BV55" s="1"/>
      <c r="BW55" s="1"/>
      <c r="BX55" s="1"/>
      <c r="BY55" s="1"/>
      <c r="BZ55" s="1"/>
      <c r="CA55" s="1"/>
      <c r="CB55" s="1"/>
      <c r="CC55" s="1"/>
      <c r="CD55" s="1"/>
      <c r="CE55" s="1"/>
      <c r="CF55" s="1"/>
      <c r="CG55" s="1"/>
    </row>
    <row r="56" spans="25:85" ht="18" hidden="1" customHeight="1" x14ac:dyDescent="0.25">
      <c r="Y56" s="3"/>
      <c r="BL56" s="1"/>
      <c r="BM56" s="1"/>
      <c r="BN56" s="1"/>
      <c r="BO56" s="1"/>
      <c r="BP56" s="1"/>
      <c r="BQ56" s="1"/>
      <c r="BR56" s="1"/>
      <c r="BS56" s="1"/>
      <c r="BT56" s="1"/>
      <c r="BU56" s="1"/>
      <c r="BV56" s="1"/>
      <c r="BW56" s="1"/>
      <c r="BX56" s="1"/>
      <c r="BY56" s="1"/>
      <c r="BZ56" s="1"/>
      <c r="CA56" s="1"/>
      <c r="CB56" s="1"/>
      <c r="CC56" s="1"/>
      <c r="CD56" s="1"/>
      <c r="CE56" s="1"/>
      <c r="CF56" s="1"/>
      <c r="CG56" s="1"/>
    </row>
    <row r="57" spans="25:85" ht="30.75" hidden="1" customHeight="1" x14ac:dyDescent="0.25">
      <c r="Y57" s="3"/>
      <c r="BL57" s="1"/>
      <c r="BM57" s="1"/>
      <c r="BN57" s="1"/>
      <c r="BO57" s="1"/>
      <c r="BP57" s="1"/>
      <c r="BQ57" s="1"/>
      <c r="BR57" s="1"/>
      <c r="BS57" s="1"/>
      <c r="BT57" s="1"/>
      <c r="BU57" s="1"/>
      <c r="BV57" s="1"/>
      <c r="BW57" s="1"/>
      <c r="BX57" s="1"/>
      <c r="BY57" s="1"/>
      <c r="BZ57" s="1"/>
      <c r="CA57" s="1"/>
      <c r="CB57" s="1"/>
      <c r="CC57" s="1"/>
      <c r="CD57" s="1"/>
      <c r="CE57" s="1"/>
      <c r="CF57" s="1"/>
      <c r="CG57" s="1"/>
    </row>
    <row r="58" spans="25:85" ht="30.75" hidden="1" customHeight="1" x14ac:dyDescent="0.25">
      <c r="Y58" s="3"/>
      <c r="BL58" s="1"/>
      <c r="BM58" s="1"/>
      <c r="BN58" s="1"/>
      <c r="BO58" s="1"/>
      <c r="BP58" s="1"/>
      <c r="BQ58" s="1"/>
      <c r="BR58" s="1"/>
      <c r="BS58" s="1"/>
      <c r="BT58" s="1"/>
      <c r="BU58" s="1"/>
      <c r="BV58" s="1"/>
      <c r="BW58" s="1"/>
      <c r="BX58" s="1"/>
      <c r="BY58" s="1"/>
      <c r="BZ58" s="1"/>
      <c r="CA58" s="1"/>
      <c r="CB58" s="1"/>
      <c r="CC58" s="1"/>
      <c r="CD58" s="1"/>
      <c r="CE58" s="1"/>
      <c r="CF58" s="1"/>
      <c r="CG58" s="1"/>
    </row>
    <row r="59" spans="25:85" hidden="1" x14ac:dyDescent="0.25">
      <c r="Y59" s="3"/>
    </row>
    <row r="60" spans="25:85" hidden="1" x14ac:dyDescent="0.25">
      <c r="Y60" s="3"/>
    </row>
    <row r="61" spans="25:85" hidden="1" x14ac:dyDescent="0.25">
      <c r="Y61" s="3"/>
    </row>
  </sheetData>
  <mergeCells count="4">
    <mergeCell ref="C17:C18"/>
    <mergeCell ref="C11:C13"/>
    <mergeCell ref="B7:AQ7"/>
    <mergeCell ref="C14:C16"/>
  </mergeCells>
  <conditionalFormatting sqref="BZ8:CB8">
    <cfRule type="cellIs" dxfId="109" priority="175" operator="equal">
      <formula>"Baja"</formula>
    </cfRule>
    <cfRule type="cellIs" dxfId="108" priority="176" operator="equal">
      <formula>"Media"</formula>
    </cfRule>
    <cfRule type="cellIs" dxfId="107" priority="177" operator="equal">
      <formula>Alta</formula>
    </cfRule>
    <cfRule type="cellIs" dxfId="106" priority="185" operator="between">
      <formula>0</formula>
      <formula>5</formula>
    </cfRule>
    <cfRule type="cellIs" dxfId="105" priority="186" operator="between">
      <formula>5</formula>
      <formula>6.9999999999</formula>
    </cfRule>
    <cfRule type="cellIs" dxfId="104" priority="187" operator="between">
      <formula>7</formula>
      <formula>10</formula>
    </cfRule>
  </conditionalFormatting>
  <conditionalFormatting sqref="G10:AP10">
    <cfRule type="cellIs" dxfId="103" priority="157" operator="between">
      <formula>0.4</formula>
      <formula>0.599999</formula>
    </cfRule>
    <cfRule type="cellIs" dxfId="102" priority="158" operator="between">
      <formula>0</formula>
      <formula>0.39999</formula>
    </cfRule>
    <cfRule type="cellIs" dxfId="101" priority="161" operator="between">
      <formula>0.6</formula>
      <formula>1</formula>
    </cfRule>
  </conditionalFormatting>
  <conditionalFormatting sqref="G11:AP11">
    <cfRule type="cellIs" dxfId="100" priority="154" operator="between">
      <formula>0.35</formula>
      <formula>1</formula>
    </cfRule>
    <cfRule type="cellIs" dxfId="99" priority="155" operator="between">
      <formula>0.2</formula>
      <formula>0.35</formula>
    </cfRule>
    <cfRule type="cellIs" dxfId="98" priority="156" operator="between">
      <formula>0</formula>
      <formula>0.2</formula>
    </cfRule>
  </conditionalFormatting>
  <conditionalFormatting sqref="G17:AP17">
    <cfRule type="cellIs" dxfId="97" priority="152" operator="equal">
      <formula>"NO"</formula>
    </cfRule>
    <cfRule type="cellIs" dxfId="96" priority="153" operator="equal">
      <formula>"SI"</formula>
    </cfRule>
  </conditionalFormatting>
  <conditionalFormatting sqref="G13">
    <cfRule type="cellIs" dxfId="95" priority="147" operator="lessThan">
      <formula>0</formula>
    </cfRule>
    <cfRule type="cellIs" dxfId="94" priority="148" operator="between">
      <formula>0</formula>
      <formula>5</formula>
    </cfRule>
    <cfRule type="cellIs" dxfId="93" priority="149" operator="equal">
      <formula>0</formula>
    </cfRule>
  </conditionalFormatting>
  <conditionalFormatting sqref="G14:AP14">
    <cfRule type="cellIs" dxfId="92" priority="144" operator="between">
      <formula>0</formula>
      <formula>5</formula>
    </cfRule>
    <cfRule type="cellIs" dxfId="91" priority="145" operator="between">
      <formula>5</formula>
      <formula>6.99999</formula>
    </cfRule>
    <cfRule type="cellIs" dxfId="90" priority="146" operator="between">
      <formula>7</formula>
      <formula>10</formula>
    </cfRule>
  </conditionalFormatting>
  <conditionalFormatting sqref="G16:AP16">
    <cfRule type="cellIs" dxfId="89" priority="141" operator="between">
      <formula>0</formula>
      <formula>5</formula>
    </cfRule>
    <cfRule type="cellIs" dxfId="88" priority="142" operator="between">
      <formula>5</formula>
      <formula>6.99999</formula>
    </cfRule>
    <cfRule type="cellIs" dxfId="87" priority="143" operator="between">
      <formula>7</formula>
      <formula>10</formula>
    </cfRule>
  </conditionalFormatting>
  <conditionalFormatting sqref="G18">
    <cfRule type="cellIs" dxfId="86" priority="132" operator="between">
      <formula>0</formula>
      <formula>0.4</formula>
    </cfRule>
    <cfRule type="cellIs" dxfId="85" priority="133" operator="between">
      <formula>0.64</formula>
      <formula>1</formula>
    </cfRule>
    <cfRule type="cellIs" dxfId="84" priority="134" operator="between">
      <formula>0.4</formula>
      <formula>0.64</formula>
    </cfRule>
  </conditionalFormatting>
  <conditionalFormatting sqref="H18:AP18">
    <cfRule type="cellIs" dxfId="83" priority="129" operator="between">
      <formula>0</formula>
      <formula>0.4</formula>
    </cfRule>
    <cfRule type="cellIs" dxfId="82" priority="130" operator="between">
      <formula>0.64</formula>
      <formula>1</formula>
    </cfRule>
    <cfRule type="cellIs" dxfId="81" priority="131" operator="between">
      <formula>0.4</formula>
      <formula>0.64</formula>
    </cfRule>
  </conditionalFormatting>
  <conditionalFormatting sqref="G12:AP12">
    <cfRule type="cellIs" dxfId="80" priority="126" operator="lessThanOrEqual">
      <formula>0.8</formula>
    </cfRule>
    <cfRule type="cellIs" dxfId="79" priority="127" operator="between">
      <formula>0.9</formula>
      <formula>1</formula>
    </cfRule>
    <cfRule type="cellIs" dxfId="78" priority="128" operator="between">
      <formula>0.8</formula>
      <formula>0.9</formula>
    </cfRule>
  </conditionalFormatting>
  <conditionalFormatting sqref="G15:AP15">
    <cfRule type="cellIs" dxfId="77" priority="123" operator="between">
      <formula>0</formula>
      <formula>5</formula>
    </cfRule>
    <cfRule type="cellIs" dxfId="76" priority="124" operator="between">
      <formula>5</formula>
      <formula>6.99999</formula>
    </cfRule>
    <cfRule type="cellIs" dxfId="75" priority="125" operator="between">
      <formula>7</formula>
      <formula>10</formula>
    </cfRule>
  </conditionalFormatting>
  <conditionalFormatting sqref="K13:N13">
    <cfRule type="cellIs" dxfId="74" priority="81" operator="lessThan">
      <formula>0</formula>
    </cfRule>
    <cfRule type="cellIs" dxfId="73" priority="82" operator="between">
      <formula>0</formula>
      <formula>5</formula>
    </cfRule>
    <cfRule type="cellIs" dxfId="72" priority="83" operator="equal">
      <formula>0</formula>
    </cfRule>
  </conditionalFormatting>
  <conditionalFormatting sqref="O13:R13">
    <cfRule type="cellIs" dxfId="71" priority="78" operator="lessThan">
      <formula>0</formula>
    </cfRule>
    <cfRule type="cellIs" dxfId="70" priority="79" operator="between">
      <formula>0</formula>
      <formula>0.5</formula>
    </cfRule>
    <cfRule type="cellIs" dxfId="69" priority="80" operator="equal">
      <formula>0</formula>
    </cfRule>
  </conditionalFormatting>
  <conditionalFormatting sqref="BZ9:CB43">
    <cfRule type="cellIs" dxfId="68" priority="42" operator="equal">
      <formula>"Baja"</formula>
    </cfRule>
    <cfRule type="cellIs" dxfId="67" priority="43" operator="equal">
      <formula>"Media"</formula>
    </cfRule>
    <cfRule type="cellIs" dxfId="66" priority="44" operator="equal">
      <formula>Alta</formula>
    </cfRule>
    <cfRule type="cellIs" dxfId="65" priority="45" operator="between">
      <formula>0</formula>
      <formula>5</formula>
    </cfRule>
    <cfRule type="cellIs" dxfId="64" priority="46" operator="between">
      <formula>5</formula>
      <formula>6.9999999999</formula>
    </cfRule>
    <cfRule type="cellIs" dxfId="63" priority="47" operator="between">
      <formula>7</formula>
      <formula>10</formula>
    </cfRule>
  </conditionalFormatting>
  <conditionalFormatting sqref="O13:R13">
    <cfRule type="cellIs" dxfId="62" priority="41" operator="between">
      <formula>0.5</formula>
      <formula>10</formula>
    </cfRule>
  </conditionalFormatting>
  <conditionalFormatting sqref="S13:V13">
    <cfRule type="cellIs" dxfId="61" priority="22" operator="lessThan">
      <formula>0</formula>
    </cfRule>
    <cfRule type="cellIs" dxfId="60" priority="23" operator="between">
      <formula>0</formula>
      <formula>0.5</formula>
    </cfRule>
    <cfRule type="cellIs" dxfId="59" priority="24" operator="equal">
      <formula>0</formula>
    </cfRule>
  </conditionalFormatting>
  <conditionalFormatting sqref="S13:V13">
    <cfRule type="cellIs" dxfId="58" priority="21" operator="between">
      <formula>0.5</formula>
      <formula>10</formula>
    </cfRule>
  </conditionalFormatting>
  <conditionalFormatting sqref="W13:Z13">
    <cfRule type="cellIs" dxfId="57" priority="18" operator="lessThan">
      <formula>0</formula>
    </cfRule>
    <cfRule type="cellIs" dxfId="56" priority="19" operator="between">
      <formula>0</formula>
      <formula>0.5</formula>
    </cfRule>
    <cfRule type="cellIs" dxfId="55" priority="20" operator="equal">
      <formula>0</formula>
    </cfRule>
  </conditionalFormatting>
  <conditionalFormatting sqref="W13:Z13">
    <cfRule type="cellIs" dxfId="54" priority="17" operator="between">
      <formula>0.5</formula>
      <formula>10</formula>
    </cfRule>
  </conditionalFormatting>
  <conditionalFormatting sqref="AA13:AD13">
    <cfRule type="cellIs" dxfId="53" priority="14" operator="lessThan">
      <formula>0</formula>
    </cfRule>
    <cfRule type="cellIs" dxfId="52" priority="15" operator="between">
      <formula>0</formula>
      <formula>0.5</formula>
    </cfRule>
    <cfRule type="cellIs" dxfId="51" priority="16" operator="equal">
      <formula>0</formula>
    </cfRule>
  </conditionalFormatting>
  <conditionalFormatting sqref="AA13:AD13">
    <cfRule type="cellIs" dxfId="50" priority="13" operator="between">
      <formula>0.5</formula>
      <formula>10</formula>
    </cfRule>
  </conditionalFormatting>
  <conditionalFormatting sqref="AE13:AH13">
    <cfRule type="cellIs" dxfId="49" priority="10" operator="lessThan">
      <formula>0</formula>
    </cfRule>
    <cfRule type="cellIs" dxfId="48" priority="11" operator="between">
      <formula>0</formula>
      <formula>0.5</formula>
    </cfRule>
    <cfRule type="cellIs" dxfId="47" priority="12" operator="equal">
      <formula>0</formula>
    </cfRule>
  </conditionalFormatting>
  <conditionalFormatting sqref="AE13:AH13">
    <cfRule type="cellIs" dxfId="46" priority="9" operator="between">
      <formula>0.5</formula>
      <formula>10</formula>
    </cfRule>
  </conditionalFormatting>
  <conditionalFormatting sqref="AI13:AL13">
    <cfRule type="cellIs" dxfId="45" priority="6" operator="lessThan">
      <formula>0</formula>
    </cfRule>
    <cfRule type="cellIs" dxfId="44" priority="7" operator="between">
      <formula>0</formula>
      <formula>0.5</formula>
    </cfRule>
    <cfRule type="cellIs" dxfId="43" priority="8" operator="equal">
      <formula>0</formula>
    </cfRule>
  </conditionalFormatting>
  <conditionalFormatting sqref="AI13:AL13">
    <cfRule type="cellIs" dxfId="42" priority="5" operator="between">
      <formula>0.5</formula>
      <formula>10</formula>
    </cfRule>
  </conditionalFormatting>
  <conditionalFormatting sqref="AM13:AP13">
    <cfRule type="cellIs" dxfId="41" priority="2" operator="lessThan">
      <formula>0</formula>
    </cfRule>
    <cfRule type="cellIs" dxfId="40" priority="3" operator="between">
      <formula>0</formula>
      <formula>0.5</formula>
    </cfRule>
    <cfRule type="cellIs" dxfId="39" priority="4" operator="equal">
      <formula>0</formula>
    </cfRule>
  </conditionalFormatting>
  <conditionalFormatting sqref="AM13:AP13">
    <cfRule type="cellIs" dxfId="38" priority="1" operator="between">
      <formula>0.5</formula>
      <formula>10</formula>
    </cfRule>
  </conditionalFormatting>
  <dataValidations count="1">
    <dataValidation type="list" allowBlank="1" showInputMessage="1" showErrorMessage="1" sqref="BX8:BX43">
      <formula1>"SI, NO"</formula1>
    </dataValidation>
  </dataValidations>
  <pageMargins left="0.7" right="0.7" top="0.75" bottom="0.75" header="0.3" footer="0.3"/>
  <pageSetup paperSize="9"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Z264"/>
  <sheetViews>
    <sheetView topLeftCell="C1" zoomScaleNormal="100" workbookViewId="0">
      <selection activeCell="W8" sqref="W8:W15"/>
    </sheetView>
  </sheetViews>
  <sheetFormatPr baseColWidth="10" defaultColWidth="0" defaultRowHeight="15" zeroHeight="1" outlineLevelRow="1" x14ac:dyDescent="0.25"/>
  <cols>
    <col min="1" max="1" width="1.85546875" customWidth="1"/>
    <col min="2" max="2" width="15.140625" customWidth="1"/>
    <col min="3" max="3" width="25.85546875" customWidth="1"/>
    <col min="4" max="18" width="7.140625" bestFit="1" customWidth="1"/>
    <col min="19" max="19" width="11.42578125" customWidth="1"/>
    <col min="20" max="20" width="11.7109375" customWidth="1"/>
    <col min="21" max="21" width="11.42578125" customWidth="1"/>
    <col min="22" max="22" width="22.28515625" customWidth="1"/>
    <col min="23" max="23" width="11.42578125" customWidth="1"/>
    <col min="24" max="24" width="11.7109375" customWidth="1"/>
    <col min="25" max="25" width="11.42578125" customWidth="1"/>
    <col min="26" max="26" width="0" hidden="1" customWidth="1"/>
    <col min="27" max="16384" width="11.42578125" hidden="1"/>
  </cols>
  <sheetData>
    <row r="1" spans="1:25" ht="63.75" customHeight="1" thickBot="1" x14ac:dyDescent="0.3">
      <c r="A1" s="1"/>
      <c r="B1" s="1"/>
      <c r="C1" s="1"/>
      <c r="D1" s="1"/>
      <c r="E1" s="1"/>
      <c r="F1" s="1"/>
      <c r="G1" s="1"/>
      <c r="H1" s="1"/>
      <c r="I1" s="1"/>
      <c r="J1" s="1"/>
      <c r="K1" s="1"/>
      <c r="L1" s="1"/>
      <c r="M1" s="1"/>
      <c r="N1" s="1"/>
      <c r="O1" s="1"/>
      <c r="P1" s="1"/>
      <c r="Q1" s="1"/>
      <c r="R1" s="1"/>
      <c r="S1" s="1"/>
      <c r="T1" s="1"/>
      <c r="U1" s="1"/>
      <c r="V1" s="1"/>
      <c r="W1" s="1"/>
      <c r="X1" s="1"/>
      <c r="Y1" s="1"/>
    </row>
    <row r="2" spans="1:25" ht="15.75" outlineLevel="1" x14ac:dyDescent="0.25">
      <c r="A2" s="1"/>
      <c r="B2" s="225" t="s">
        <v>138</v>
      </c>
      <c r="C2" s="226"/>
      <c r="D2" s="158">
        <v>15</v>
      </c>
      <c r="E2" s="1"/>
      <c r="F2" s="1"/>
      <c r="G2" s="1"/>
      <c r="H2" s="1"/>
      <c r="I2" s="1"/>
      <c r="J2" s="1"/>
      <c r="K2" s="1"/>
      <c r="L2" s="1"/>
      <c r="M2" s="1"/>
      <c r="N2" s="1"/>
      <c r="O2" s="1"/>
      <c r="P2" s="1"/>
      <c r="Q2" s="1"/>
      <c r="R2" s="1"/>
      <c r="S2" s="1"/>
      <c r="T2" s="1"/>
      <c r="U2" s="1"/>
      <c r="V2" s="1"/>
      <c r="W2" s="1"/>
      <c r="X2" s="1"/>
      <c r="Y2" s="1"/>
    </row>
    <row r="3" spans="1:25" ht="16.5" outlineLevel="1" thickBot="1" x14ac:dyDescent="0.3">
      <c r="A3" s="1"/>
      <c r="B3" s="223" t="s">
        <v>140</v>
      </c>
      <c r="C3" s="224"/>
      <c r="D3" s="159">
        <v>60</v>
      </c>
      <c r="E3" s="1"/>
      <c r="F3" s="1"/>
      <c r="G3" s="1"/>
      <c r="H3" s="1"/>
      <c r="I3" s="1"/>
      <c r="J3" s="1"/>
      <c r="K3" s="1"/>
      <c r="L3" s="1"/>
      <c r="M3" s="1"/>
      <c r="N3" s="1"/>
      <c r="O3" s="1"/>
      <c r="P3" s="1"/>
      <c r="Q3" s="1"/>
      <c r="R3" s="1"/>
      <c r="S3" s="1"/>
      <c r="T3" s="1"/>
      <c r="U3" s="1"/>
      <c r="V3" s="1"/>
      <c r="W3" s="1"/>
      <c r="X3" s="1"/>
      <c r="Y3" s="1"/>
    </row>
    <row r="4" spans="1:25" outlineLevel="1" x14ac:dyDescent="0.25">
      <c r="A4" s="1"/>
      <c r="B4" s="1"/>
      <c r="C4" s="165"/>
      <c r="D4" s="165"/>
      <c r="E4" s="165"/>
      <c r="F4" s="165"/>
      <c r="G4" s="165"/>
      <c r="H4" s="165"/>
      <c r="I4" s="165"/>
      <c r="J4" s="165"/>
      <c r="K4" s="165"/>
      <c r="L4" s="165"/>
      <c r="M4" s="165"/>
      <c r="N4" s="165"/>
      <c r="O4" s="165"/>
      <c r="P4" s="165"/>
      <c r="Q4" s="165"/>
      <c r="R4" s="165"/>
      <c r="S4" s="165"/>
      <c r="T4" s="165"/>
      <c r="U4" s="165"/>
      <c r="V4" s="1"/>
      <c r="W4" s="1"/>
      <c r="X4" s="1"/>
      <c r="Y4" s="1"/>
    </row>
    <row r="5" spans="1:25" outlineLevel="1" x14ac:dyDescent="0.25">
      <c r="A5" s="1"/>
      <c r="B5" s="1"/>
      <c r="C5" s="165"/>
      <c r="D5" s="230" t="s">
        <v>133</v>
      </c>
      <c r="E5" s="230"/>
      <c r="F5" s="230"/>
      <c r="G5" s="230"/>
      <c r="H5" s="230"/>
      <c r="I5" s="230"/>
      <c r="J5" s="230"/>
      <c r="K5" s="230"/>
      <c r="L5" s="230"/>
      <c r="M5" s="230"/>
      <c r="N5" s="230"/>
      <c r="O5" s="230"/>
      <c r="P5" s="230"/>
      <c r="Q5" s="230"/>
      <c r="R5" s="230"/>
      <c r="S5" s="1"/>
      <c r="T5" s="1"/>
      <c r="U5" s="1"/>
      <c r="V5" s="1"/>
      <c r="W5" s="1"/>
      <c r="X5" s="1"/>
      <c r="Y5" s="1"/>
    </row>
    <row r="6" spans="1:25" ht="15.75" outlineLevel="1" thickBot="1" x14ac:dyDescent="0.3">
      <c r="A6" s="1"/>
      <c r="B6" s="1"/>
      <c r="C6" s="1"/>
      <c r="D6" s="77" t="s">
        <v>101</v>
      </c>
      <c r="E6" s="77" t="s">
        <v>100</v>
      </c>
      <c r="F6" s="77" t="s">
        <v>104</v>
      </c>
      <c r="G6" s="77" t="s">
        <v>103</v>
      </c>
      <c r="H6" s="77" t="s">
        <v>102</v>
      </c>
      <c r="I6" s="78" t="s">
        <v>101</v>
      </c>
      <c r="J6" s="78" t="s">
        <v>100</v>
      </c>
      <c r="K6" s="78" t="s">
        <v>104</v>
      </c>
      <c r="L6" s="78" t="s">
        <v>103</v>
      </c>
      <c r="M6" s="78" t="s">
        <v>102</v>
      </c>
      <c r="N6" s="77" t="s">
        <v>101</v>
      </c>
      <c r="O6" s="77" t="s">
        <v>100</v>
      </c>
      <c r="P6" s="77" t="s">
        <v>104</v>
      </c>
      <c r="Q6" s="77" t="s">
        <v>103</v>
      </c>
      <c r="R6" s="77" t="s">
        <v>102</v>
      </c>
      <c r="S6" s="164"/>
      <c r="T6" s="164"/>
      <c r="U6" s="164"/>
      <c r="V6" s="1"/>
      <c r="W6" s="1"/>
      <c r="X6" s="1"/>
      <c r="Y6" s="1"/>
    </row>
    <row r="7" spans="1:25" ht="30.75" outlineLevel="1" thickBot="1" x14ac:dyDescent="0.3">
      <c r="A7" s="1"/>
      <c r="B7" s="1"/>
      <c r="C7" s="166"/>
      <c r="D7" s="76" t="s">
        <v>95</v>
      </c>
      <c r="E7" s="75" t="s">
        <v>94</v>
      </c>
      <c r="F7" s="75" t="s">
        <v>93</v>
      </c>
      <c r="G7" s="75" t="s">
        <v>92</v>
      </c>
      <c r="H7" s="75" t="s">
        <v>91</v>
      </c>
      <c r="I7" s="75" t="s">
        <v>90</v>
      </c>
      <c r="J7" s="75" t="s">
        <v>89</v>
      </c>
      <c r="K7" s="75" t="s">
        <v>88</v>
      </c>
      <c r="L7" s="75" t="s">
        <v>87</v>
      </c>
      <c r="M7" s="75" t="s">
        <v>86</v>
      </c>
      <c r="N7" s="74" t="s">
        <v>85</v>
      </c>
      <c r="O7" s="74" t="s">
        <v>84</v>
      </c>
      <c r="P7" s="74" t="s">
        <v>83</v>
      </c>
      <c r="Q7" s="74" t="s">
        <v>82</v>
      </c>
      <c r="R7" s="156" t="s">
        <v>81</v>
      </c>
      <c r="S7" s="73" t="s">
        <v>80</v>
      </c>
      <c r="T7" s="157" t="s">
        <v>79</v>
      </c>
      <c r="U7" s="1"/>
      <c r="V7" s="1"/>
      <c r="W7" s="1"/>
      <c r="X7" s="1"/>
      <c r="Y7" s="1"/>
    </row>
    <row r="8" spans="1:25" outlineLevel="1" x14ac:dyDescent="0.25">
      <c r="A8" s="1"/>
      <c r="B8" s="1"/>
      <c r="C8" s="72" t="s">
        <v>105</v>
      </c>
      <c r="D8" s="141">
        <v>0</v>
      </c>
      <c r="E8" s="141">
        <v>0</v>
      </c>
      <c r="F8" s="141">
        <v>0</v>
      </c>
      <c r="G8" s="141">
        <v>0</v>
      </c>
      <c r="H8" s="147">
        <f>3/8</f>
        <v>0.375</v>
      </c>
      <c r="I8" s="140">
        <f>1-35/40</f>
        <v>0.125</v>
      </c>
      <c r="J8" s="140">
        <f t="shared" ref="J8:M8" si="0">1-35/40</f>
        <v>0.125</v>
      </c>
      <c r="K8" s="140">
        <f t="shared" si="0"/>
        <v>0.125</v>
      </c>
      <c r="L8" s="140">
        <f t="shared" si="0"/>
        <v>0.125</v>
      </c>
      <c r="M8" s="140">
        <f t="shared" si="0"/>
        <v>0.125</v>
      </c>
      <c r="N8" s="141">
        <v>0</v>
      </c>
      <c r="O8" s="141">
        <v>0</v>
      </c>
      <c r="P8" s="149">
        <v>1</v>
      </c>
      <c r="Q8" s="141">
        <v>0</v>
      </c>
      <c r="R8" s="140">
        <v>1</v>
      </c>
      <c r="S8" s="152">
        <f>SUM(D8:R8)</f>
        <v>3</v>
      </c>
      <c r="T8" s="153">
        <f>$D$2-S8</f>
        <v>12</v>
      </c>
      <c r="U8" s="231">
        <f>SUM(T8:T14)/COUNT(T8:T14)</f>
        <v>12.75</v>
      </c>
      <c r="V8" s="220" t="s">
        <v>137</v>
      </c>
      <c r="W8" s="231">
        <f>D3*U8/D2</f>
        <v>51</v>
      </c>
      <c r="X8" s="220" t="s">
        <v>57</v>
      </c>
      <c r="Y8" s="1"/>
    </row>
    <row r="9" spans="1:25" outlineLevel="1" x14ac:dyDescent="0.25">
      <c r="A9" s="1"/>
      <c r="B9" s="1"/>
      <c r="C9" s="71" t="s">
        <v>106</v>
      </c>
      <c r="D9" s="142">
        <v>0</v>
      </c>
      <c r="E9" s="14">
        <v>0</v>
      </c>
      <c r="F9" s="14">
        <v>0</v>
      </c>
      <c r="G9" s="146">
        <v>1</v>
      </c>
      <c r="H9" s="148">
        <v>1</v>
      </c>
      <c r="I9" s="68">
        <f t="shared" ref="I9:I14" si="1">1-35/40</f>
        <v>0.125</v>
      </c>
      <c r="J9" s="68">
        <f t="shared" ref="J9:M14" si="2">1-35/40</f>
        <v>0.125</v>
      </c>
      <c r="K9" s="68">
        <f t="shared" si="2"/>
        <v>0.125</v>
      </c>
      <c r="L9" s="68">
        <f t="shared" si="2"/>
        <v>0.125</v>
      </c>
      <c r="M9" s="68">
        <f t="shared" si="2"/>
        <v>0.125</v>
      </c>
      <c r="N9" s="14">
        <v>0</v>
      </c>
      <c r="O9" s="14">
        <v>0</v>
      </c>
      <c r="P9" s="150">
        <v>1</v>
      </c>
      <c r="Q9" s="14">
        <v>0</v>
      </c>
      <c r="R9" s="14">
        <v>0</v>
      </c>
      <c r="S9" s="152">
        <f t="shared" ref="S9:S14" si="3">SUM(D9:R9)</f>
        <v>3.625</v>
      </c>
      <c r="T9" s="153">
        <f t="shared" ref="T8:T14" si="4">$D$2-S9</f>
        <v>11.375</v>
      </c>
      <c r="U9" s="232"/>
      <c r="V9" s="221"/>
      <c r="W9" s="232"/>
      <c r="X9" s="221"/>
      <c r="Y9" s="1"/>
    </row>
    <row r="10" spans="1:25" outlineLevel="1" x14ac:dyDescent="0.25">
      <c r="A10" s="1"/>
      <c r="B10" s="1"/>
      <c r="C10" s="70" t="s">
        <v>107</v>
      </c>
      <c r="D10" s="14">
        <v>0</v>
      </c>
      <c r="E10" s="14">
        <v>0</v>
      </c>
      <c r="F10" s="14">
        <v>0</v>
      </c>
      <c r="G10" s="14">
        <v>0</v>
      </c>
      <c r="H10" s="14">
        <v>0</v>
      </c>
      <c r="I10" s="68">
        <f t="shared" si="1"/>
        <v>0.125</v>
      </c>
      <c r="J10" s="68">
        <f t="shared" si="2"/>
        <v>0.125</v>
      </c>
      <c r="K10" s="68">
        <f t="shared" si="2"/>
        <v>0.125</v>
      </c>
      <c r="L10" s="68">
        <f t="shared" si="2"/>
        <v>0.125</v>
      </c>
      <c r="M10" s="68">
        <f t="shared" si="2"/>
        <v>0.125</v>
      </c>
      <c r="N10" s="14">
        <v>0</v>
      </c>
      <c r="O10" s="14">
        <v>0</v>
      </c>
      <c r="P10" s="150">
        <v>1</v>
      </c>
      <c r="Q10" s="14">
        <v>0</v>
      </c>
      <c r="R10" s="14">
        <v>0</v>
      </c>
      <c r="S10" s="152">
        <f t="shared" si="3"/>
        <v>1.625</v>
      </c>
      <c r="T10" s="153">
        <f t="shared" si="4"/>
        <v>13.375</v>
      </c>
      <c r="U10" s="232"/>
      <c r="V10" s="221"/>
      <c r="W10" s="232"/>
      <c r="X10" s="221"/>
      <c r="Y10" s="1"/>
    </row>
    <row r="11" spans="1:25" outlineLevel="1" x14ac:dyDescent="0.25">
      <c r="A11" s="1"/>
      <c r="B11" s="1"/>
      <c r="C11" s="138" t="s">
        <v>134</v>
      </c>
      <c r="D11" s="31">
        <v>0</v>
      </c>
      <c r="E11" s="143">
        <v>0</v>
      </c>
      <c r="F11" s="143">
        <v>0</v>
      </c>
      <c r="G11" s="14">
        <v>0</v>
      </c>
      <c r="H11" s="143">
        <v>0</v>
      </c>
      <c r="I11" s="139">
        <f t="shared" si="1"/>
        <v>0.125</v>
      </c>
      <c r="J11" s="139">
        <f t="shared" si="2"/>
        <v>0.125</v>
      </c>
      <c r="K11" s="139">
        <f t="shared" si="2"/>
        <v>0.125</v>
      </c>
      <c r="L11" s="139">
        <f t="shared" si="2"/>
        <v>0.125</v>
      </c>
      <c r="M11" s="139">
        <f t="shared" si="2"/>
        <v>0.125</v>
      </c>
      <c r="N11" s="143">
        <v>0</v>
      </c>
      <c r="O11" s="143">
        <v>0</v>
      </c>
      <c r="P11" s="151">
        <v>1</v>
      </c>
      <c r="Q11" s="143">
        <v>0</v>
      </c>
      <c r="R11" s="143">
        <v>0</v>
      </c>
      <c r="S11" s="152">
        <f t="shared" si="3"/>
        <v>1.625</v>
      </c>
      <c r="T11" s="153">
        <f t="shared" si="4"/>
        <v>13.375</v>
      </c>
      <c r="U11" s="232"/>
      <c r="V11" s="221"/>
      <c r="W11" s="232"/>
      <c r="X11" s="221"/>
      <c r="Y11" s="1"/>
    </row>
    <row r="12" spans="1:25" outlineLevel="1" x14ac:dyDescent="0.25">
      <c r="A12" s="1"/>
      <c r="B12" s="1"/>
      <c r="C12" s="138" t="s">
        <v>135</v>
      </c>
      <c r="D12" s="31">
        <v>0</v>
      </c>
      <c r="E12" s="143">
        <v>0</v>
      </c>
      <c r="F12" s="143">
        <v>0</v>
      </c>
      <c r="G12" s="14">
        <v>0</v>
      </c>
      <c r="H12" s="143">
        <v>0</v>
      </c>
      <c r="I12" s="139">
        <f t="shared" si="1"/>
        <v>0.125</v>
      </c>
      <c r="J12" s="139">
        <f t="shared" si="2"/>
        <v>0.125</v>
      </c>
      <c r="K12" s="139">
        <f t="shared" si="2"/>
        <v>0.125</v>
      </c>
      <c r="L12" s="139">
        <f t="shared" si="2"/>
        <v>0.125</v>
      </c>
      <c r="M12" s="139">
        <f t="shared" si="2"/>
        <v>0.125</v>
      </c>
      <c r="N12" s="143">
        <v>0</v>
      </c>
      <c r="O12" s="143">
        <v>0</v>
      </c>
      <c r="P12" s="151">
        <v>1</v>
      </c>
      <c r="Q12" s="143">
        <v>0</v>
      </c>
      <c r="R12" s="143">
        <v>0</v>
      </c>
      <c r="S12" s="152">
        <f t="shared" si="3"/>
        <v>1.625</v>
      </c>
      <c r="T12" s="153">
        <f t="shared" si="4"/>
        <v>13.375</v>
      </c>
      <c r="U12" s="232"/>
      <c r="V12" s="221"/>
      <c r="W12" s="232"/>
      <c r="X12" s="221"/>
      <c r="Y12" s="1"/>
    </row>
    <row r="13" spans="1:25" outlineLevel="1" x14ac:dyDescent="0.25">
      <c r="A13" s="1"/>
      <c r="B13" s="1"/>
      <c r="C13" s="138" t="s">
        <v>136</v>
      </c>
      <c r="D13" s="31">
        <v>0</v>
      </c>
      <c r="E13" s="143">
        <v>0</v>
      </c>
      <c r="F13" s="143">
        <v>0</v>
      </c>
      <c r="G13" s="14">
        <v>0</v>
      </c>
      <c r="H13" s="143">
        <v>0</v>
      </c>
      <c r="I13" s="139">
        <f t="shared" si="1"/>
        <v>0.125</v>
      </c>
      <c r="J13" s="139">
        <f t="shared" si="2"/>
        <v>0.125</v>
      </c>
      <c r="K13" s="139">
        <f t="shared" si="2"/>
        <v>0.125</v>
      </c>
      <c r="L13" s="139">
        <f t="shared" si="2"/>
        <v>0.125</v>
      </c>
      <c r="M13" s="139">
        <f t="shared" si="2"/>
        <v>0.125</v>
      </c>
      <c r="N13" s="143">
        <v>0</v>
      </c>
      <c r="O13" s="143">
        <v>0</v>
      </c>
      <c r="P13" s="151">
        <v>1</v>
      </c>
      <c r="Q13" s="143">
        <v>0</v>
      </c>
      <c r="R13" s="143">
        <v>0</v>
      </c>
      <c r="S13" s="152">
        <f t="shared" si="3"/>
        <v>1.625</v>
      </c>
      <c r="T13" s="153">
        <f t="shared" si="4"/>
        <v>13.375</v>
      </c>
      <c r="U13" s="232"/>
      <c r="V13" s="221"/>
      <c r="W13" s="232"/>
      <c r="X13" s="221"/>
      <c r="Y13" s="1"/>
    </row>
    <row r="14" spans="1:25" outlineLevel="1" x14ac:dyDescent="0.25">
      <c r="A14" s="1"/>
      <c r="B14" s="1"/>
      <c r="C14" s="138" t="s">
        <v>141</v>
      </c>
      <c r="D14" s="31">
        <v>0</v>
      </c>
      <c r="E14" s="143">
        <v>0</v>
      </c>
      <c r="F14" s="143">
        <v>0</v>
      </c>
      <c r="G14" s="14">
        <v>0</v>
      </c>
      <c r="H14" s="143">
        <v>0</v>
      </c>
      <c r="I14" s="139">
        <f t="shared" si="1"/>
        <v>0.125</v>
      </c>
      <c r="J14" s="139">
        <f t="shared" si="2"/>
        <v>0.125</v>
      </c>
      <c r="K14" s="139">
        <f t="shared" si="2"/>
        <v>0.125</v>
      </c>
      <c r="L14" s="139">
        <f t="shared" si="2"/>
        <v>0.125</v>
      </c>
      <c r="M14" s="139">
        <f t="shared" si="2"/>
        <v>0.125</v>
      </c>
      <c r="N14" s="143">
        <v>0</v>
      </c>
      <c r="O14" s="143">
        <v>0</v>
      </c>
      <c r="P14" s="151">
        <v>1</v>
      </c>
      <c r="Q14" s="143">
        <v>0</v>
      </c>
      <c r="R14" s="139">
        <v>1</v>
      </c>
      <c r="S14" s="152">
        <f t="shared" si="3"/>
        <v>2.625</v>
      </c>
      <c r="T14" s="153">
        <f t="shared" si="4"/>
        <v>12.375</v>
      </c>
      <c r="U14" s="232"/>
      <c r="V14" s="221"/>
      <c r="W14" s="232"/>
      <c r="X14" s="221"/>
      <c r="Y14" s="1"/>
    </row>
    <row r="15" spans="1:25" ht="15.75" outlineLevel="1" thickBot="1" x14ac:dyDescent="0.3">
      <c r="A15" s="1"/>
      <c r="B15" s="1"/>
      <c r="C15" s="69"/>
      <c r="D15" s="144"/>
      <c r="E15" s="145"/>
      <c r="F15" s="145"/>
      <c r="G15" s="145"/>
      <c r="H15" s="145"/>
      <c r="I15" s="145"/>
      <c r="J15" s="145"/>
      <c r="K15" s="145"/>
      <c r="L15" s="145"/>
      <c r="M15" s="145"/>
      <c r="N15" s="145"/>
      <c r="O15" s="145"/>
      <c r="P15" s="145"/>
      <c r="Q15" s="145"/>
      <c r="R15" s="145"/>
      <c r="S15" s="154"/>
      <c r="T15" s="155"/>
      <c r="U15" s="233"/>
      <c r="V15" s="222"/>
      <c r="W15" s="233"/>
      <c r="X15" s="222"/>
      <c r="Y15" s="1"/>
    </row>
    <row r="16" spans="1:25" ht="15" customHeight="1" outlineLevel="1" x14ac:dyDescent="0.25">
      <c r="A16" s="1"/>
      <c r="B16" s="1"/>
      <c r="C16" s="1"/>
      <c r="D16" s="1"/>
      <c r="E16" s="1"/>
      <c r="F16" s="1"/>
      <c r="G16" s="1"/>
      <c r="H16" s="1"/>
      <c r="I16" s="1"/>
      <c r="J16" s="1"/>
      <c r="K16" s="1"/>
      <c r="L16" s="1"/>
      <c r="M16" s="1"/>
      <c r="N16" s="1"/>
      <c r="O16" s="1"/>
      <c r="P16" s="1"/>
      <c r="Q16" s="1"/>
      <c r="R16" s="1"/>
      <c r="S16" s="1"/>
      <c r="T16" s="1"/>
      <c r="U16" s="1"/>
      <c r="V16" s="1"/>
      <c r="W16" s="1"/>
      <c r="X16" s="1"/>
      <c r="Y16" s="1"/>
    </row>
    <row r="17" spans="1:25" outlineLevel="1" x14ac:dyDescent="0.25">
      <c r="A17" s="1"/>
      <c r="B17" s="227" t="s">
        <v>139</v>
      </c>
      <c r="C17" s="160" t="s">
        <v>99</v>
      </c>
      <c r="D17" s="1"/>
      <c r="E17" s="1"/>
      <c r="F17" s="1"/>
      <c r="G17" s="1"/>
      <c r="H17" s="1"/>
      <c r="I17" s="1"/>
      <c r="J17" s="1"/>
      <c r="K17" s="1"/>
      <c r="L17" s="1"/>
      <c r="M17" s="1"/>
      <c r="N17" s="1"/>
      <c r="O17" s="1"/>
      <c r="P17" s="1"/>
      <c r="Q17" s="1"/>
      <c r="R17" s="1"/>
      <c r="S17" s="1"/>
      <c r="T17" s="1"/>
      <c r="U17" s="1"/>
      <c r="V17" s="1"/>
      <c r="W17" s="1"/>
      <c r="X17" s="1"/>
      <c r="Y17" s="1"/>
    </row>
    <row r="18" spans="1:25" ht="15" customHeight="1" outlineLevel="1" x14ac:dyDescent="0.25">
      <c r="A18" s="1"/>
      <c r="B18" s="228"/>
      <c r="C18" s="161" t="s">
        <v>98</v>
      </c>
      <c r="D18" s="1"/>
      <c r="E18" s="1"/>
      <c r="F18" s="1"/>
      <c r="G18" s="1"/>
      <c r="H18" s="1"/>
      <c r="I18" s="1"/>
      <c r="J18" s="1"/>
      <c r="K18" s="1"/>
      <c r="L18" s="1"/>
      <c r="M18" s="1"/>
      <c r="N18" s="1"/>
      <c r="O18" s="1"/>
      <c r="P18" s="1"/>
      <c r="Q18" s="1"/>
      <c r="R18" s="1"/>
      <c r="S18" s="1"/>
      <c r="T18" s="1"/>
      <c r="U18" s="1"/>
      <c r="V18" s="1"/>
      <c r="W18" s="1"/>
      <c r="X18" s="1"/>
      <c r="Y18" s="1"/>
    </row>
    <row r="19" spans="1:25" ht="15.75" customHeight="1" outlineLevel="1" x14ac:dyDescent="0.25">
      <c r="A19" s="1"/>
      <c r="B19" s="228"/>
      <c r="C19" s="162" t="s">
        <v>97</v>
      </c>
      <c r="D19" s="1"/>
      <c r="E19" s="1"/>
      <c r="F19" s="1"/>
      <c r="G19" s="1"/>
      <c r="H19" s="1"/>
      <c r="I19" s="1"/>
      <c r="J19" s="1"/>
      <c r="K19" s="1"/>
      <c r="L19" s="1"/>
      <c r="M19" s="1"/>
      <c r="N19" s="1"/>
      <c r="O19" s="1"/>
      <c r="P19" s="1"/>
      <c r="Q19" s="1"/>
      <c r="R19" s="1"/>
      <c r="S19" s="1"/>
      <c r="T19" s="1"/>
      <c r="U19" s="1"/>
      <c r="V19" s="1"/>
      <c r="W19" s="1"/>
      <c r="X19" s="1"/>
      <c r="Y19" s="1"/>
    </row>
    <row r="20" spans="1:25" outlineLevel="1" x14ac:dyDescent="0.25">
      <c r="A20" s="1"/>
      <c r="B20" s="229"/>
      <c r="C20" s="163" t="s">
        <v>96</v>
      </c>
      <c r="D20" s="1"/>
      <c r="E20" s="1"/>
      <c r="F20" s="1"/>
      <c r="G20" s="1"/>
      <c r="H20" s="1"/>
      <c r="I20" s="1"/>
      <c r="J20" s="1"/>
      <c r="K20" s="1"/>
      <c r="L20" s="1"/>
      <c r="M20" s="1"/>
      <c r="N20" s="1"/>
      <c r="O20" s="1"/>
      <c r="P20" s="1"/>
      <c r="Q20" s="1"/>
      <c r="R20" s="1"/>
      <c r="S20" s="1"/>
      <c r="T20" s="1"/>
      <c r="U20" s="1"/>
      <c r="V20" s="1"/>
      <c r="W20" s="1"/>
      <c r="X20" s="1"/>
      <c r="Y20" s="1"/>
    </row>
    <row r="21" spans="1:25" x14ac:dyDescent="0.25">
      <c r="A21" s="1"/>
      <c r="B21" s="1"/>
      <c r="C21" s="1"/>
      <c r="D21" s="1"/>
      <c r="E21" s="1"/>
      <c r="F21" s="1"/>
      <c r="G21" s="1"/>
      <c r="H21" s="1"/>
      <c r="I21" s="1"/>
      <c r="J21" s="1"/>
      <c r="K21" s="1"/>
      <c r="L21" s="1"/>
      <c r="M21" s="1"/>
      <c r="N21" s="1"/>
      <c r="O21" s="1"/>
      <c r="P21" s="1"/>
      <c r="Q21" s="1"/>
      <c r="R21" s="1"/>
      <c r="S21" s="1"/>
      <c r="T21" s="1"/>
      <c r="U21" s="1"/>
      <c r="V21" s="1"/>
      <c r="W21" s="1"/>
      <c r="X21" s="1"/>
      <c r="Y21" s="1"/>
    </row>
    <row r="22" spans="1:25" hidden="1" x14ac:dyDescent="0.25">
      <c r="A22" s="1"/>
    </row>
    <row r="23" spans="1:25" hidden="1" x14ac:dyDescent="0.25">
      <c r="A23" s="1"/>
    </row>
    <row r="24" spans="1:25" hidden="1" x14ac:dyDescent="0.25">
      <c r="A24" s="1"/>
    </row>
    <row r="25" spans="1:25" hidden="1" x14ac:dyDescent="0.25">
      <c r="A25" s="1"/>
    </row>
    <row r="26" spans="1:25" hidden="1" x14ac:dyDescent="0.25">
      <c r="A26" s="1"/>
    </row>
    <row r="27" spans="1:25" hidden="1" x14ac:dyDescent="0.25">
      <c r="A27" s="1"/>
    </row>
    <row r="28" spans="1:25" hidden="1" x14ac:dyDescent="0.25">
      <c r="A28" s="1"/>
    </row>
    <row r="29" spans="1:25" hidden="1" x14ac:dyDescent="0.25">
      <c r="A29" s="1"/>
    </row>
    <row r="30" spans="1:25" hidden="1" x14ac:dyDescent="0.25">
      <c r="A30" s="1"/>
    </row>
    <row r="31" spans="1:25" hidden="1" x14ac:dyDescent="0.25">
      <c r="A31" s="1"/>
    </row>
    <row r="32" spans="1:25" hidden="1" x14ac:dyDescent="0.25">
      <c r="A32" s="1"/>
    </row>
    <row r="33" spans="1:1" hidden="1" x14ac:dyDescent="0.25">
      <c r="A33" s="1"/>
    </row>
    <row r="34" spans="1:1" hidden="1" x14ac:dyDescent="0.25">
      <c r="A34" s="1"/>
    </row>
    <row r="35" spans="1:1" hidden="1" x14ac:dyDescent="0.25">
      <c r="A35" s="1"/>
    </row>
    <row r="36" spans="1:1" hidden="1" x14ac:dyDescent="0.25">
      <c r="A36" s="1"/>
    </row>
    <row r="37" spans="1:1" hidden="1" x14ac:dyDescent="0.25">
      <c r="A37" s="1"/>
    </row>
    <row r="38" spans="1:1" hidden="1" x14ac:dyDescent="0.25">
      <c r="A38" s="1"/>
    </row>
    <row r="39" spans="1:1" hidden="1" x14ac:dyDescent="0.25">
      <c r="A39" s="1"/>
    </row>
    <row r="40" spans="1:1" hidden="1" x14ac:dyDescent="0.25">
      <c r="A40" s="1"/>
    </row>
    <row r="41" spans="1:1" hidden="1" x14ac:dyDescent="0.25">
      <c r="A41" s="1"/>
    </row>
    <row r="42" spans="1:1" hidden="1" x14ac:dyDescent="0.25">
      <c r="A42" s="1"/>
    </row>
    <row r="43" spans="1:1" hidden="1" x14ac:dyDescent="0.25">
      <c r="A43" s="1"/>
    </row>
    <row r="44" spans="1:1" hidden="1" x14ac:dyDescent="0.25">
      <c r="A44" s="1"/>
    </row>
    <row r="45" spans="1:1" hidden="1" x14ac:dyDescent="0.25">
      <c r="A45" s="1"/>
    </row>
    <row r="46" spans="1:1" hidden="1" x14ac:dyDescent="0.25">
      <c r="A46" s="1"/>
    </row>
    <row r="47" spans="1:1" hidden="1" x14ac:dyDescent="0.25">
      <c r="A47" s="1"/>
    </row>
    <row r="48" spans="1:1" hidden="1" x14ac:dyDescent="0.25">
      <c r="A48" s="1"/>
    </row>
    <row r="49" spans="1:1" hidden="1" x14ac:dyDescent="0.25">
      <c r="A49" s="1"/>
    </row>
    <row r="50" spans="1:1" hidden="1" x14ac:dyDescent="0.25">
      <c r="A50" s="1"/>
    </row>
    <row r="51" spans="1:1" hidden="1" x14ac:dyDescent="0.25">
      <c r="A51" s="1"/>
    </row>
    <row r="52" spans="1:1" hidden="1" x14ac:dyDescent="0.25">
      <c r="A52" s="1"/>
    </row>
    <row r="53" spans="1:1" hidden="1" x14ac:dyDescent="0.25">
      <c r="A53" s="1"/>
    </row>
    <row r="54" spans="1:1" hidden="1" x14ac:dyDescent="0.25">
      <c r="A54" s="1"/>
    </row>
    <row r="55" spans="1:1" hidden="1" x14ac:dyDescent="0.25">
      <c r="A55" s="1"/>
    </row>
    <row r="56" spans="1:1" hidden="1" x14ac:dyDescent="0.25">
      <c r="A56" s="1"/>
    </row>
    <row r="57" spans="1:1" hidden="1" x14ac:dyDescent="0.25">
      <c r="A57" s="1"/>
    </row>
    <row r="58" spans="1:1" hidden="1" x14ac:dyDescent="0.25">
      <c r="A58" s="1"/>
    </row>
    <row r="59" spans="1:1" hidden="1" x14ac:dyDescent="0.25">
      <c r="A59" s="1"/>
    </row>
    <row r="60" spans="1:1" hidden="1" x14ac:dyDescent="0.25">
      <c r="A60" s="1"/>
    </row>
    <row r="61" spans="1:1" hidden="1" x14ac:dyDescent="0.25">
      <c r="A61" s="1"/>
    </row>
    <row r="62" spans="1:1" hidden="1" x14ac:dyDescent="0.25">
      <c r="A62" s="1"/>
    </row>
    <row r="63" spans="1:1" hidden="1" x14ac:dyDescent="0.25">
      <c r="A63" s="1"/>
    </row>
    <row r="64" spans="1:1" hidden="1" x14ac:dyDescent="0.25">
      <c r="A64" s="1"/>
    </row>
    <row r="65" spans="1:1" hidden="1" x14ac:dyDescent="0.25">
      <c r="A65" s="1"/>
    </row>
    <row r="66" spans="1:1" hidden="1" x14ac:dyDescent="0.25">
      <c r="A66" s="1"/>
    </row>
    <row r="67" spans="1:1" hidden="1" x14ac:dyDescent="0.25">
      <c r="A67" s="1"/>
    </row>
    <row r="68" spans="1:1" hidden="1" x14ac:dyDescent="0.25">
      <c r="A68" s="1"/>
    </row>
    <row r="69" spans="1:1" hidden="1" x14ac:dyDescent="0.25">
      <c r="A69" s="1"/>
    </row>
    <row r="70" spans="1:1" hidden="1" x14ac:dyDescent="0.25">
      <c r="A70" s="1"/>
    </row>
    <row r="71" spans="1:1" hidden="1" x14ac:dyDescent="0.25">
      <c r="A71" s="1"/>
    </row>
    <row r="72" spans="1:1" hidden="1" x14ac:dyDescent="0.25">
      <c r="A72" s="1"/>
    </row>
    <row r="73" spans="1:1" hidden="1" x14ac:dyDescent="0.25">
      <c r="A73" s="1"/>
    </row>
    <row r="74" spans="1:1" hidden="1" x14ac:dyDescent="0.25">
      <c r="A74" s="1"/>
    </row>
    <row r="75" spans="1:1" hidden="1" x14ac:dyDescent="0.25">
      <c r="A75" s="1"/>
    </row>
    <row r="76" spans="1:1" hidden="1" x14ac:dyDescent="0.25">
      <c r="A76" s="1"/>
    </row>
    <row r="77" spans="1:1" hidden="1" x14ac:dyDescent="0.25">
      <c r="A77" s="1"/>
    </row>
    <row r="78" spans="1:1" hidden="1" x14ac:dyDescent="0.25">
      <c r="A78" s="1"/>
    </row>
    <row r="79" spans="1:1" hidden="1" x14ac:dyDescent="0.25">
      <c r="A79" s="1"/>
    </row>
    <row r="80" spans="1:1" hidden="1" x14ac:dyDescent="0.25">
      <c r="A80" s="1"/>
    </row>
    <row r="81" spans="1:1" hidden="1" x14ac:dyDescent="0.25">
      <c r="A81" s="1"/>
    </row>
    <row r="82" spans="1:1" hidden="1" x14ac:dyDescent="0.25">
      <c r="A82" s="1"/>
    </row>
    <row r="83" spans="1:1" hidden="1" x14ac:dyDescent="0.25">
      <c r="A83" s="1"/>
    </row>
    <row r="84" spans="1:1" hidden="1" x14ac:dyDescent="0.25">
      <c r="A84" s="1"/>
    </row>
    <row r="85" spans="1:1" hidden="1" x14ac:dyDescent="0.25">
      <c r="A85" s="1"/>
    </row>
    <row r="86" spans="1:1" hidden="1" x14ac:dyDescent="0.25">
      <c r="A86" s="1"/>
    </row>
    <row r="87" spans="1:1" hidden="1" x14ac:dyDescent="0.25">
      <c r="A87" s="1"/>
    </row>
    <row r="88" spans="1:1" hidden="1" x14ac:dyDescent="0.25">
      <c r="A88" s="1"/>
    </row>
    <row r="89" spans="1:1" hidden="1" x14ac:dyDescent="0.25">
      <c r="A89" s="1"/>
    </row>
    <row r="90" spans="1:1" hidden="1" x14ac:dyDescent="0.25">
      <c r="A90" s="1"/>
    </row>
    <row r="91" spans="1:1" hidden="1" x14ac:dyDescent="0.25">
      <c r="A91" s="1"/>
    </row>
    <row r="92" spans="1:1" hidden="1" x14ac:dyDescent="0.25">
      <c r="A92" s="1"/>
    </row>
    <row r="93" spans="1:1" hidden="1" x14ac:dyDescent="0.25">
      <c r="A93" s="1"/>
    </row>
    <row r="94" spans="1:1" hidden="1" x14ac:dyDescent="0.25">
      <c r="A94" s="1"/>
    </row>
    <row r="95" spans="1:1" hidden="1" x14ac:dyDescent="0.25">
      <c r="A95" s="1"/>
    </row>
    <row r="96" spans="1:1" hidden="1" x14ac:dyDescent="0.25">
      <c r="A96" s="1"/>
    </row>
    <row r="97" spans="1:1" hidden="1" x14ac:dyDescent="0.25">
      <c r="A97" s="1"/>
    </row>
    <row r="98" spans="1:1" hidden="1" x14ac:dyDescent="0.25">
      <c r="A98" s="1"/>
    </row>
    <row r="99" spans="1:1" hidden="1" x14ac:dyDescent="0.25">
      <c r="A99" s="1"/>
    </row>
    <row r="100" spans="1:1" hidden="1" x14ac:dyDescent="0.25">
      <c r="A100" s="1"/>
    </row>
    <row r="101" spans="1:1" hidden="1" x14ac:dyDescent="0.25">
      <c r="A101" s="1"/>
    </row>
    <row r="102" spans="1:1" hidden="1" x14ac:dyDescent="0.25">
      <c r="A102" s="1"/>
    </row>
    <row r="103" spans="1:1" hidden="1" x14ac:dyDescent="0.25">
      <c r="A103" s="1"/>
    </row>
    <row r="104" spans="1:1" hidden="1" x14ac:dyDescent="0.25">
      <c r="A104" s="1"/>
    </row>
    <row r="105" spans="1:1" hidden="1" x14ac:dyDescent="0.25">
      <c r="A105" s="1"/>
    </row>
    <row r="106" spans="1:1" hidden="1" x14ac:dyDescent="0.25">
      <c r="A106" s="1"/>
    </row>
    <row r="107" spans="1:1" hidden="1" x14ac:dyDescent="0.25">
      <c r="A107" s="1"/>
    </row>
    <row r="108" spans="1:1" hidden="1" x14ac:dyDescent="0.25">
      <c r="A108" s="1"/>
    </row>
    <row r="109" spans="1:1" hidden="1" x14ac:dyDescent="0.25">
      <c r="A109" s="1"/>
    </row>
    <row r="110" spans="1:1" hidden="1" x14ac:dyDescent="0.25">
      <c r="A110" s="1"/>
    </row>
    <row r="111" spans="1:1" hidden="1" x14ac:dyDescent="0.25">
      <c r="A111" s="1"/>
    </row>
    <row r="112" spans="1:1" hidden="1" x14ac:dyDescent="0.25">
      <c r="A112" s="1"/>
    </row>
    <row r="113" spans="1:1" hidden="1" x14ac:dyDescent="0.25">
      <c r="A113" s="1"/>
    </row>
    <row r="114" spans="1:1" hidden="1" x14ac:dyDescent="0.25">
      <c r="A114" s="1"/>
    </row>
    <row r="115" spans="1:1" hidden="1" x14ac:dyDescent="0.25">
      <c r="A115" s="1"/>
    </row>
    <row r="116" spans="1:1" hidden="1" x14ac:dyDescent="0.25">
      <c r="A116" s="1"/>
    </row>
    <row r="117" spans="1:1" hidden="1" x14ac:dyDescent="0.25">
      <c r="A117" s="1"/>
    </row>
    <row r="118" spans="1:1" hidden="1" x14ac:dyDescent="0.25">
      <c r="A118" s="1"/>
    </row>
    <row r="119" spans="1:1" hidden="1" x14ac:dyDescent="0.25">
      <c r="A119" s="1"/>
    </row>
    <row r="120" spans="1:1" hidden="1" x14ac:dyDescent="0.25">
      <c r="A120" s="1"/>
    </row>
    <row r="121" spans="1:1" hidden="1" x14ac:dyDescent="0.25">
      <c r="A121" s="1"/>
    </row>
    <row r="122" spans="1:1" hidden="1" x14ac:dyDescent="0.25">
      <c r="A122" s="1"/>
    </row>
    <row r="123" spans="1:1" hidden="1" x14ac:dyDescent="0.25">
      <c r="A123" s="1"/>
    </row>
    <row r="124" spans="1:1" hidden="1" x14ac:dyDescent="0.25">
      <c r="A124" s="1"/>
    </row>
    <row r="125" spans="1:1" hidden="1" x14ac:dyDescent="0.25">
      <c r="A125" s="1"/>
    </row>
    <row r="126" spans="1:1" hidden="1" x14ac:dyDescent="0.25">
      <c r="A126" s="1"/>
    </row>
    <row r="127" spans="1:1" hidden="1" x14ac:dyDescent="0.25">
      <c r="A127" s="1"/>
    </row>
    <row r="128" spans="1:1" hidden="1" x14ac:dyDescent="0.25">
      <c r="A128" s="1"/>
    </row>
    <row r="129" spans="1:1" hidden="1" x14ac:dyDescent="0.25">
      <c r="A129" s="1"/>
    </row>
    <row r="130" spans="1:1" hidden="1" x14ac:dyDescent="0.25">
      <c r="A130" s="1"/>
    </row>
    <row r="131" spans="1:1" hidden="1" x14ac:dyDescent="0.25">
      <c r="A131" s="1"/>
    </row>
    <row r="132" spans="1:1" hidden="1" x14ac:dyDescent="0.25">
      <c r="A132" s="1"/>
    </row>
    <row r="133" spans="1:1" hidden="1" x14ac:dyDescent="0.25">
      <c r="A133" s="1"/>
    </row>
    <row r="134" spans="1:1" hidden="1" x14ac:dyDescent="0.25">
      <c r="A134" s="1"/>
    </row>
    <row r="135" spans="1:1" hidden="1" x14ac:dyDescent="0.25">
      <c r="A135" s="1"/>
    </row>
    <row r="136" spans="1:1" hidden="1" x14ac:dyDescent="0.25">
      <c r="A136" s="1"/>
    </row>
    <row r="137" spans="1:1" hidden="1" x14ac:dyDescent="0.25">
      <c r="A137" s="1"/>
    </row>
    <row r="138" spans="1:1" hidden="1" x14ac:dyDescent="0.25">
      <c r="A138" s="1"/>
    </row>
    <row r="139" spans="1:1" hidden="1" x14ac:dyDescent="0.25">
      <c r="A139" s="1"/>
    </row>
    <row r="140" spans="1:1" hidden="1" x14ac:dyDescent="0.25">
      <c r="A140" s="1"/>
    </row>
    <row r="141" spans="1:1" hidden="1" x14ac:dyDescent="0.25">
      <c r="A141" s="1"/>
    </row>
    <row r="142" spans="1:1" hidden="1" x14ac:dyDescent="0.25">
      <c r="A142" s="1"/>
    </row>
    <row r="143" spans="1:1" hidden="1" x14ac:dyDescent="0.25">
      <c r="A143" s="1"/>
    </row>
    <row r="144" spans="1:1" hidden="1" x14ac:dyDescent="0.25">
      <c r="A144" s="1"/>
    </row>
    <row r="145" spans="1:1" hidden="1" x14ac:dyDescent="0.25">
      <c r="A145" s="1"/>
    </row>
    <row r="146" spans="1:1" hidden="1" x14ac:dyDescent="0.25">
      <c r="A146" s="1"/>
    </row>
    <row r="147" spans="1:1" hidden="1" x14ac:dyDescent="0.25">
      <c r="A147" s="1"/>
    </row>
    <row r="148" spans="1:1" hidden="1" x14ac:dyDescent="0.25">
      <c r="A148" s="1"/>
    </row>
    <row r="149" spans="1:1" hidden="1" x14ac:dyDescent="0.25">
      <c r="A149" s="1"/>
    </row>
    <row r="150" spans="1:1" hidden="1" x14ac:dyDescent="0.25">
      <c r="A150" s="1"/>
    </row>
    <row r="151" spans="1:1" hidden="1" x14ac:dyDescent="0.25">
      <c r="A151" s="1"/>
    </row>
    <row r="152" spans="1:1" hidden="1" x14ac:dyDescent="0.25">
      <c r="A152" s="1"/>
    </row>
    <row r="153" spans="1:1" hidden="1" x14ac:dyDescent="0.25">
      <c r="A153" s="1"/>
    </row>
    <row r="154" spans="1:1" hidden="1" x14ac:dyDescent="0.25">
      <c r="A154" s="1"/>
    </row>
    <row r="155" spans="1:1" hidden="1" x14ac:dyDescent="0.25">
      <c r="A155" s="1"/>
    </row>
    <row r="156" spans="1:1" hidden="1" x14ac:dyDescent="0.25">
      <c r="A156" s="1"/>
    </row>
    <row r="157" spans="1:1" hidden="1" x14ac:dyDescent="0.25">
      <c r="A157" s="1"/>
    </row>
    <row r="158" spans="1:1" hidden="1" x14ac:dyDescent="0.25">
      <c r="A158" s="1"/>
    </row>
    <row r="159" spans="1:1" hidden="1" x14ac:dyDescent="0.25">
      <c r="A159" s="1"/>
    </row>
    <row r="160" spans="1:1" hidden="1" x14ac:dyDescent="0.25">
      <c r="A160" s="1"/>
    </row>
    <row r="161" spans="1:1" hidden="1" x14ac:dyDescent="0.25">
      <c r="A161" s="1"/>
    </row>
    <row r="162" spans="1:1" hidden="1" x14ac:dyDescent="0.25">
      <c r="A162" s="1"/>
    </row>
    <row r="163" spans="1:1" hidden="1" x14ac:dyDescent="0.25">
      <c r="A163" s="1"/>
    </row>
    <row r="164" spans="1:1" hidden="1" x14ac:dyDescent="0.25">
      <c r="A164" s="1"/>
    </row>
    <row r="165" spans="1:1" hidden="1" x14ac:dyDescent="0.25">
      <c r="A165" s="1"/>
    </row>
    <row r="166" spans="1:1" hidden="1" x14ac:dyDescent="0.25">
      <c r="A166" s="1"/>
    </row>
    <row r="167" spans="1:1" hidden="1" x14ac:dyDescent="0.25">
      <c r="A167" s="1"/>
    </row>
    <row r="168" spans="1:1" hidden="1" x14ac:dyDescent="0.25">
      <c r="A168" s="1"/>
    </row>
    <row r="169" spans="1:1" hidden="1" x14ac:dyDescent="0.25">
      <c r="A169" s="1"/>
    </row>
    <row r="170" spans="1:1" hidden="1" x14ac:dyDescent="0.25">
      <c r="A170" s="1"/>
    </row>
    <row r="171" spans="1:1" hidden="1" x14ac:dyDescent="0.25">
      <c r="A171" s="1"/>
    </row>
    <row r="172" spans="1:1" hidden="1" x14ac:dyDescent="0.25">
      <c r="A172" s="1"/>
    </row>
    <row r="173" spans="1:1" hidden="1" x14ac:dyDescent="0.25">
      <c r="A173" s="1"/>
    </row>
    <row r="174" spans="1:1" hidden="1" x14ac:dyDescent="0.25">
      <c r="A174" s="1"/>
    </row>
    <row r="175" spans="1:1" hidden="1" x14ac:dyDescent="0.25">
      <c r="A175" s="1"/>
    </row>
    <row r="176" spans="1:1" hidden="1" x14ac:dyDescent="0.25">
      <c r="A176" s="1"/>
    </row>
    <row r="177" spans="1:1" hidden="1" x14ac:dyDescent="0.25">
      <c r="A177" s="1"/>
    </row>
    <row r="178" spans="1:1" hidden="1" x14ac:dyDescent="0.25">
      <c r="A178" s="1"/>
    </row>
    <row r="179" spans="1:1" hidden="1" x14ac:dyDescent="0.25">
      <c r="A179" s="1"/>
    </row>
    <row r="180" spans="1:1" hidden="1" x14ac:dyDescent="0.25">
      <c r="A180" s="1"/>
    </row>
    <row r="181" spans="1:1" hidden="1" x14ac:dyDescent="0.25">
      <c r="A181" s="1"/>
    </row>
    <row r="182" spans="1:1" hidden="1" x14ac:dyDescent="0.25">
      <c r="A182" s="1"/>
    </row>
    <row r="183" spans="1:1" hidden="1" x14ac:dyDescent="0.25">
      <c r="A183" s="1"/>
    </row>
    <row r="184" spans="1:1" hidden="1" x14ac:dyDescent="0.25">
      <c r="A184" s="1"/>
    </row>
    <row r="185" spans="1:1" hidden="1" x14ac:dyDescent="0.25">
      <c r="A185" s="1"/>
    </row>
    <row r="186" spans="1:1" hidden="1" x14ac:dyDescent="0.25">
      <c r="A186" s="1"/>
    </row>
    <row r="187" spans="1:1" hidden="1" x14ac:dyDescent="0.25">
      <c r="A187" s="1"/>
    </row>
    <row r="188" spans="1:1" hidden="1" x14ac:dyDescent="0.25">
      <c r="A188" s="1"/>
    </row>
    <row r="189" spans="1:1" hidden="1" x14ac:dyDescent="0.25">
      <c r="A189" s="1"/>
    </row>
    <row r="190" spans="1:1" hidden="1" x14ac:dyDescent="0.25">
      <c r="A190" s="1"/>
    </row>
    <row r="191" spans="1:1" hidden="1" x14ac:dyDescent="0.25">
      <c r="A191" s="1"/>
    </row>
    <row r="192" spans="1:1" hidden="1" x14ac:dyDescent="0.25">
      <c r="A192" s="1"/>
    </row>
    <row r="193" spans="1:1" hidden="1" x14ac:dyDescent="0.25">
      <c r="A193" s="1"/>
    </row>
    <row r="194" spans="1:1" hidden="1" x14ac:dyDescent="0.25">
      <c r="A194" s="1"/>
    </row>
    <row r="195" spans="1:1" hidden="1" x14ac:dyDescent="0.25">
      <c r="A195" s="1"/>
    </row>
    <row r="196" spans="1:1" hidden="1" x14ac:dyDescent="0.25">
      <c r="A196" s="1"/>
    </row>
    <row r="197" spans="1:1" hidden="1" x14ac:dyDescent="0.25">
      <c r="A197" s="1"/>
    </row>
    <row r="198" spans="1:1" hidden="1" x14ac:dyDescent="0.25">
      <c r="A198" s="1"/>
    </row>
    <row r="199" spans="1:1" hidden="1" x14ac:dyDescent="0.25">
      <c r="A199" s="1"/>
    </row>
    <row r="200" spans="1:1" hidden="1" x14ac:dyDescent="0.25">
      <c r="A200" s="1"/>
    </row>
    <row r="201" spans="1:1" hidden="1" x14ac:dyDescent="0.25">
      <c r="A201" s="1"/>
    </row>
    <row r="202" spans="1:1" hidden="1" x14ac:dyDescent="0.25">
      <c r="A202" s="1"/>
    </row>
    <row r="203" spans="1:1" hidden="1" x14ac:dyDescent="0.25">
      <c r="A203" s="1"/>
    </row>
    <row r="204" spans="1:1" hidden="1" x14ac:dyDescent="0.25">
      <c r="A204" s="1"/>
    </row>
    <row r="205" spans="1:1" hidden="1" x14ac:dyDescent="0.25">
      <c r="A205" s="1"/>
    </row>
    <row r="206" spans="1:1" hidden="1" x14ac:dyDescent="0.25">
      <c r="A206" s="1"/>
    </row>
    <row r="207" spans="1:1" hidden="1" x14ac:dyDescent="0.25">
      <c r="A207" s="1"/>
    </row>
    <row r="208" spans="1:1" hidden="1" x14ac:dyDescent="0.25">
      <c r="A208" s="1"/>
    </row>
    <row r="209" spans="1:1" hidden="1" x14ac:dyDescent="0.25">
      <c r="A209" s="1"/>
    </row>
    <row r="210" spans="1:1" hidden="1" x14ac:dyDescent="0.25">
      <c r="A210" s="1"/>
    </row>
    <row r="211" spans="1:1" hidden="1" x14ac:dyDescent="0.25">
      <c r="A211" s="1"/>
    </row>
    <row r="212" spans="1:1" hidden="1" x14ac:dyDescent="0.25">
      <c r="A212" s="1"/>
    </row>
    <row r="213" spans="1:1" hidden="1" x14ac:dyDescent="0.25">
      <c r="A213" s="1"/>
    </row>
    <row r="214" spans="1:1" hidden="1" x14ac:dyDescent="0.25">
      <c r="A214" s="1"/>
    </row>
    <row r="215" spans="1:1" hidden="1" x14ac:dyDescent="0.25">
      <c r="A215" s="1"/>
    </row>
    <row r="216" spans="1:1" hidden="1" x14ac:dyDescent="0.25">
      <c r="A216" s="1"/>
    </row>
    <row r="217" spans="1:1" hidden="1" x14ac:dyDescent="0.25">
      <c r="A217" s="1"/>
    </row>
    <row r="218" spans="1:1" hidden="1" x14ac:dyDescent="0.25">
      <c r="A218" s="1"/>
    </row>
    <row r="219" spans="1:1" hidden="1" x14ac:dyDescent="0.25">
      <c r="A219" s="1"/>
    </row>
    <row r="220" spans="1:1" hidden="1" x14ac:dyDescent="0.25">
      <c r="A220" s="1"/>
    </row>
    <row r="221" spans="1:1" hidden="1" x14ac:dyDescent="0.25">
      <c r="A221" s="1"/>
    </row>
    <row r="222" spans="1:1" hidden="1" x14ac:dyDescent="0.25">
      <c r="A222" s="1"/>
    </row>
    <row r="223" spans="1:1" hidden="1" x14ac:dyDescent="0.25">
      <c r="A223" s="1"/>
    </row>
    <row r="224" spans="1:1" hidden="1" x14ac:dyDescent="0.25">
      <c r="A224" s="1"/>
    </row>
    <row r="225" spans="1:1" hidden="1" x14ac:dyDescent="0.25">
      <c r="A225" s="1"/>
    </row>
    <row r="226" spans="1:1" hidden="1" x14ac:dyDescent="0.25">
      <c r="A226" s="1"/>
    </row>
    <row r="227" spans="1:1" hidden="1" x14ac:dyDescent="0.25">
      <c r="A227" s="1"/>
    </row>
    <row r="228" spans="1:1" hidden="1" x14ac:dyDescent="0.25">
      <c r="A228" s="1"/>
    </row>
    <row r="229" spans="1:1" hidden="1" x14ac:dyDescent="0.25">
      <c r="A229" s="1"/>
    </row>
    <row r="230" spans="1:1" hidden="1" x14ac:dyDescent="0.25">
      <c r="A230" s="1"/>
    </row>
    <row r="231" spans="1:1" hidden="1" x14ac:dyDescent="0.25">
      <c r="A231" s="1"/>
    </row>
    <row r="232" spans="1:1" hidden="1" x14ac:dyDescent="0.25">
      <c r="A232" s="1"/>
    </row>
    <row r="233" spans="1:1" hidden="1" x14ac:dyDescent="0.25">
      <c r="A233" s="1"/>
    </row>
    <row r="234" spans="1:1" hidden="1" x14ac:dyDescent="0.25">
      <c r="A234" s="1"/>
    </row>
    <row r="235" spans="1:1" hidden="1" x14ac:dyDescent="0.25">
      <c r="A235" s="1"/>
    </row>
    <row r="236" spans="1:1" hidden="1" x14ac:dyDescent="0.25">
      <c r="A236" s="1"/>
    </row>
    <row r="237" spans="1:1" hidden="1" x14ac:dyDescent="0.25">
      <c r="A237" s="1"/>
    </row>
    <row r="238" spans="1:1" hidden="1" x14ac:dyDescent="0.25">
      <c r="A238" s="1"/>
    </row>
    <row r="239" spans="1:1" hidden="1" x14ac:dyDescent="0.25">
      <c r="A239" s="1"/>
    </row>
    <row r="240" spans="1:1" hidden="1" x14ac:dyDescent="0.25">
      <c r="A240" s="1"/>
    </row>
    <row r="241" spans="1:1" hidden="1" x14ac:dyDescent="0.25">
      <c r="A241" s="1"/>
    </row>
    <row r="242" spans="1:1" hidden="1" x14ac:dyDescent="0.25">
      <c r="A242" s="1"/>
    </row>
    <row r="243" spans="1:1" hidden="1" x14ac:dyDescent="0.25">
      <c r="A243" s="1"/>
    </row>
    <row r="244" spans="1:1" hidden="1" x14ac:dyDescent="0.25">
      <c r="A244" s="1"/>
    </row>
    <row r="245" spans="1:1" hidden="1" x14ac:dyDescent="0.25">
      <c r="A245" s="1"/>
    </row>
    <row r="246" spans="1:1" hidden="1" x14ac:dyDescent="0.25">
      <c r="A246" s="1"/>
    </row>
    <row r="247" spans="1:1" hidden="1" x14ac:dyDescent="0.25">
      <c r="A247" s="1"/>
    </row>
    <row r="248" spans="1:1" hidden="1" x14ac:dyDescent="0.25">
      <c r="A248" s="1"/>
    </row>
    <row r="249" spans="1:1" hidden="1" x14ac:dyDescent="0.25">
      <c r="A249" s="1"/>
    </row>
    <row r="250" spans="1:1" hidden="1" x14ac:dyDescent="0.25">
      <c r="A250" s="1"/>
    </row>
    <row r="251" spans="1:1" hidden="1" x14ac:dyDescent="0.25">
      <c r="A251" s="1"/>
    </row>
    <row r="252" spans="1:1" hidden="1" x14ac:dyDescent="0.25">
      <c r="A252" s="1"/>
    </row>
    <row r="253" spans="1:1" hidden="1" x14ac:dyDescent="0.25">
      <c r="A253" s="1"/>
    </row>
    <row r="254" spans="1:1" hidden="1" x14ac:dyDescent="0.25">
      <c r="A254" s="1"/>
    </row>
    <row r="255" spans="1:1" hidden="1" x14ac:dyDescent="0.25">
      <c r="A255" s="1"/>
    </row>
    <row r="256" spans="1:1" hidden="1" x14ac:dyDescent="0.25">
      <c r="A256" s="1"/>
    </row>
    <row r="257" spans="1:1" hidden="1" x14ac:dyDescent="0.25">
      <c r="A257" s="1"/>
    </row>
    <row r="258" spans="1:1" hidden="1" x14ac:dyDescent="0.25">
      <c r="A258" s="1"/>
    </row>
    <row r="259" spans="1:1" hidden="1" x14ac:dyDescent="0.25">
      <c r="A259" s="1"/>
    </row>
    <row r="260" spans="1:1" hidden="1" x14ac:dyDescent="0.25">
      <c r="A260" s="1"/>
    </row>
    <row r="261" spans="1:1" hidden="1" x14ac:dyDescent="0.25">
      <c r="A261" s="1"/>
    </row>
    <row r="262" spans="1:1" hidden="1" x14ac:dyDescent="0.25">
      <c r="A262" s="1"/>
    </row>
    <row r="263" spans="1:1" hidden="1" x14ac:dyDescent="0.25">
      <c r="A263" s="1"/>
    </row>
    <row r="264" spans="1:1" hidden="1" x14ac:dyDescent="0.25"/>
  </sheetData>
  <mergeCells count="8">
    <mergeCell ref="X8:X15"/>
    <mergeCell ref="B3:C3"/>
    <mergeCell ref="B2:C2"/>
    <mergeCell ref="B17:B20"/>
    <mergeCell ref="D5:R5"/>
    <mergeCell ref="U8:U15"/>
    <mergeCell ref="V8:V15"/>
    <mergeCell ref="W8:W15"/>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XEZ35"/>
  <sheetViews>
    <sheetView workbookViewId="0">
      <selection activeCell="A11" sqref="A11"/>
    </sheetView>
  </sheetViews>
  <sheetFormatPr baseColWidth="10" defaultColWidth="0" defaultRowHeight="15" zeroHeight="1" x14ac:dyDescent="0.25"/>
  <cols>
    <col min="1" max="1" width="11.42578125" customWidth="1"/>
    <col min="2" max="2" width="3.28515625" customWidth="1"/>
    <col min="3" max="3" width="22.140625" customWidth="1"/>
    <col min="4" max="4" width="24.28515625" customWidth="1"/>
    <col min="5" max="5" width="8.7109375" customWidth="1"/>
    <col min="6" max="6" width="8.140625" customWidth="1"/>
    <col min="7" max="7" width="6.42578125" customWidth="1"/>
    <col min="8" max="8" width="1.85546875" hidden="1" customWidth="1"/>
    <col min="9" max="9" width="39.42578125" customWidth="1"/>
    <col min="10" max="10" width="10.28515625" customWidth="1"/>
    <col min="11" max="12" width="11.42578125" hidden="1" customWidth="1"/>
    <col min="13" max="16384" width="11.42578125" hidden="1"/>
  </cols>
  <sheetData>
    <row r="1" spans="1:16380" ht="3.75" customHeight="1" x14ac:dyDescent="0.25">
      <c r="A1" s="65"/>
      <c r="B1" s="65"/>
      <c r="C1" s="65"/>
      <c r="D1" s="65"/>
      <c r="E1" s="65"/>
      <c r="F1" s="65"/>
      <c r="G1" s="65"/>
      <c r="H1" s="65"/>
      <c r="I1" s="65"/>
      <c r="J1" s="65"/>
    </row>
    <row r="2" spans="1:16380" ht="15" customHeight="1" x14ac:dyDescent="0.25">
      <c r="A2" s="65"/>
      <c r="B2" s="171"/>
      <c r="C2" s="171" t="s">
        <v>142</v>
      </c>
      <c r="D2" s="180" t="s">
        <v>30</v>
      </c>
      <c r="E2" s="171"/>
      <c r="F2" s="171"/>
      <c r="G2" s="171"/>
      <c r="H2" s="171"/>
      <c r="I2" s="171"/>
      <c r="J2" s="65"/>
    </row>
    <row r="3" spans="1:16380" s="10" customFormat="1" ht="6.75" customHeight="1" x14ac:dyDescent="0.25">
      <c r="A3" s="65"/>
      <c r="B3" s="65"/>
      <c r="C3" s="65"/>
      <c r="D3" s="65"/>
      <c r="E3" s="65"/>
      <c r="F3" s="65"/>
      <c r="G3" s="65"/>
      <c r="H3" s="65"/>
      <c r="I3" s="65"/>
      <c r="J3" s="65"/>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c r="AMM3"/>
      <c r="AMN3"/>
      <c r="AMO3"/>
      <c r="AMP3"/>
      <c r="AMQ3"/>
      <c r="AMR3"/>
      <c r="AMS3"/>
      <c r="AMT3"/>
      <c r="AMU3"/>
      <c r="AMV3"/>
      <c r="AMW3"/>
      <c r="AMX3"/>
      <c r="AMY3"/>
      <c r="AMZ3"/>
      <c r="ANA3"/>
      <c r="ANB3"/>
      <c r="ANC3"/>
      <c r="AND3"/>
      <c r="ANE3"/>
      <c r="ANF3"/>
      <c r="ANG3"/>
      <c r="ANH3"/>
      <c r="ANI3"/>
      <c r="ANJ3"/>
      <c r="ANK3"/>
      <c r="ANL3"/>
      <c r="ANM3"/>
      <c r="ANN3"/>
      <c r="ANO3"/>
      <c r="ANP3"/>
      <c r="ANQ3"/>
      <c r="ANR3"/>
      <c r="ANS3"/>
      <c r="ANT3"/>
      <c r="ANU3"/>
      <c r="ANV3"/>
      <c r="ANW3"/>
      <c r="ANX3"/>
      <c r="ANY3"/>
      <c r="ANZ3"/>
      <c r="AOA3"/>
      <c r="AOB3"/>
      <c r="AOC3"/>
      <c r="AOD3"/>
      <c r="AOE3"/>
      <c r="AOF3"/>
      <c r="AOG3"/>
      <c r="AOH3"/>
      <c r="AOI3"/>
      <c r="AOJ3"/>
      <c r="AOK3"/>
      <c r="AOL3"/>
      <c r="AOM3"/>
      <c r="AON3"/>
      <c r="AOO3"/>
      <c r="AOP3"/>
      <c r="AOQ3"/>
      <c r="AOR3"/>
      <c r="AOS3"/>
      <c r="AOT3"/>
      <c r="AOU3"/>
      <c r="AOV3"/>
      <c r="AOW3"/>
      <c r="AOX3"/>
      <c r="AOY3"/>
      <c r="AOZ3"/>
      <c r="APA3"/>
      <c r="APB3"/>
      <c r="APC3"/>
      <c r="APD3"/>
      <c r="APE3"/>
      <c r="APF3"/>
      <c r="APG3"/>
      <c r="APH3"/>
      <c r="API3"/>
      <c r="APJ3"/>
      <c r="APK3"/>
      <c r="APL3"/>
      <c r="APM3"/>
      <c r="APN3"/>
      <c r="APO3"/>
      <c r="APP3"/>
      <c r="APQ3"/>
      <c r="APR3"/>
      <c r="APS3"/>
      <c r="APT3"/>
      <c r="APU3"/>
      <c r="APV3"/>
      <c r="APW3"/>
      <c r="APX3"/>
      <c r="APY3"/>
      <c r="APZ3"/>
      <c r="AQA3"/>
      <c r="AQB3"/>
      <c r="AQC3"/>
      <c r="AQD3"/>
      <c r="AQE3"/>
      <c r="AQF3"/>
      <c r="AQG3"/>
      <c r="AQH3"/>
      <c r="AQI3"/>
      <c r="AQJ3"/>
      <c r="AQK3"/>
      <c r="AQL3"/>
      <c r="AQM3"/>
      <c r="AQN3"/>
      <c r="AQO3"/>
      <c r="AQP3"/>
      <c r="AQQ3"/>
      <c r="AQR3"/>
      <c r="AQS3"/>
      <c r="AQT3"/>
      <c r="AQU3"/>
      <c r="AQV3"/>
      <c r="AQW3"/>
      <c r="AQX3"/>
      <c r="AQY3"/>
      <c r="AQZ3"/>
      <c r="ARA3"/>
      <c r="ARB3"/>
      <c r="ARC3"/>
      <c r="ARD3"/>
      <c r="ARE3"/>
      <c r="ARF3"/>
      <c r="ARG3"/>
      <c r="ARH3"/>
      <c r="ARI3"/>
      <c r="ARJ3"/>
      <c r="ARK3"/>
      <c r="ARL3"/>
      <c r="ARM3"/>
      <c r="ARN3"/>
      <c r="ARO3"/>
      <c r="ARP3"/>
      <c r="ARQ3"/>
      <c r="ARR3"/>
      <c r="ARS3"/>
      <c r="ART3"/>
      <c r="ARU3"/>
      <c r="ARV3"/>
      <c r="ARW3"/>
      <c r="ARX3"/>
      <c r="ARY3"/>
      <c r="ARZ3"/>
      <c r="ASA3"/>
      <c r="ASB3"/>
      <c r="ASC3"/>
      <c r="ASD3"/>
      <c r="ASE3"/>
      <c r="ASF3"/>
      <c r="ASG3"/>
      <c r="ASH3"/>
      <c r="ASI3"/>
      <c r="ASJ3"/>
      <c r="ASK3"/>
      <c r="ASL3"/>
      <c r="ASM3"/>
      <c r="ASN3"/>
      <c r="ASO3"/>
      <c r="ASP3"/>
      <c r="ASQ3"/>
      <c r="ASR3"/>
      <c r="ASS3"/>
      <c r="AST3"/>
      <c r="ASU3"/>
      <c r="ASV3"/>
      <c r="ASW3"/>
      <c r="ASX3"/>
      <c r="ASY3"/>
      <c r="ASZ3"/>
      <c r="ATA3"/>
      <c r="ATB3"/>
      <c r="ATC3"/>
      <c r="ATD3"/>
      <c r="ATE3"/>
      <c r="ATF3"/>
      <c r="ATG3"/>
      <c r="ATH3"/>
      <c r="ATI3"/>
      <c r="ATJ3"/>
      <c r="ATK3"/>
      <c r="ATL3"/>
      <c r="ATM3"/>
      <c r="ATN3"/>
      <c r="ATO3"/>
      <c r="ATP3"/>
      <c r="ATQ3"/>
      <c r="ATR3"/>
      <c r="ATS3"/>
      <c r="ATT3"/>
      <c r="ATU3"/>
      <c r="ATV3"/>
      <c r="ATW3"/>
      <c r="ATX3"/>
      <c r="ATY3"/>
      <c r="ATZ3"/>
      <c r="AUA3"/>
      <c r="AUB3"/>
      <c r="AUC3"/>
      <c r="AUD3"/>
      <c r="AUE3"/>
      <c r="AUF3"/>
      <c r="AUG3"/>
      <c r="AUH3"/>
      <c r="AUI3"/>
      <c r="AUJ3"/>
      <c r="AUK3"/>
      <c r="AUL3"/>
      <c r="AUM3"/>
      <c r="AUN3"/>
      <c r="AUO3"/>
      <c r="AUP3"/>
      <c r="AUQ3"/>
      <c r="AUR3"/>
      <c r="AUS3"/>
      <c r="AUT3"/>
      <c r="AUU3"/>
      <c r="AUV3"/>
      <c r="AUW3"/>
      <c r="AUX3"/>
      <c r="AUY3"/>
      <c r="AUZ3"/>
      <c r="AVA3"/>
      <c r="AVB3"/>
      <c r="AVC3"/>
      <c r="AVD3"/>
      <c r="AVE3"/>
      <c r="AVF3"/>
      <c r="AVG3"/>
      <c r="AVH3"/>
      <c r="AVI3"/>
      <c r="AVJ3"/>
      <c r="AVK3"/>
      <c r="AVL3"/>
      <c r="AVM3"/>
      <c r="AVN3"/>
      <c r="AVO3"/>
      <c r="AVP3"/>
      <c r="AVQ3"/>
      <c r="AVR3"/>
      <c r="AVS3"/>
      <c r="AVT3"/>
      <c r="AVU3"/>
      <c r="AVV3"/>
      <c r="AVW3"/>
      <c r="AVX3"/>
      <c r="AVY3"/>
      <c r="AVZ3"/>
      <c r="AWA3"/>
      <c r="AWB3"/>
      <c r="AWC3"/>
      <c r="AWD3"/>
      <c r="AWE3"/>
      <c r="AWF3"/>
      <c r="AWG3"/>
      <c r="AWH3"/>
      <c r="AWI3"/>
      <c r="AWJ3"/>
      <c r="AWK3"/>
      <c r="AWL3"/>
      <c r="AWM3"/>
      <c r="AWN3"/>
      <c r="AWO3"/>
      <c r="AWP3"/>
      <c r="AWQ3"/>
      <c r="AWR3"/>
      <c r="AWS3"/>
      <c r="AWT3"/>
      <c r="AWU3"/>
      <c r="AWV3"/>
      <c r="AWW3"/>
      <c r="AWX3"/>
      <c r="AWY3"/>
      <c r="AWZ3"/>
      <c r="AXA3"/>
      <c r="AXB3"/>
      <c r="AXC3"/>
      <c r="AXD3"/>
      <c r="AXE3"/>
      <c r="AXF3"/>
      <c r="AXG3"/>
      <c r="AXH3"/>
      <c r="AXI3"/>
      <c r="AXJ3"/>
      <c r="AXK3"/>
      <c r="AXL3"/>
      <c r="AXM3"/>
      <c r="AXN3"/>
      <c r="AXO3"/>
      <c r="AXP3"/>
      <c r="AXQ3"/>
      <c r="AXR3"/>
      <c r="AXS3"/>
      <c r="AXT3"/>
      <c r="AXU3"/>
      <c r="AXV3"/>
      <c r="AXW3"/>
      <c r="AXX3"/>
      <c r="AXY3"/>
      <c r="AXZ3"/>
      <c r="AYA3"/>
      <c r="AYB3"/>
      <c r="AYC3"/>
      <c r="AYD3"/>
      <c r="AYE3"/>
      <c r="AYF3"/>
      <c r="AYG3"/>
      <c r="AYH3"/>
      <c r="AYI3"/>
      <c r="AYJ3"/>
      <c r="AYK3"/>
      <c r="AYL3"/>
      <c r="AYM3"/>
      <c r="AYN3"/>
      <c r="AYO3"/>
      <c r="AYP3"/>
      <c r="AYQ3"/>
      <c r="AYR3"/>
      <c r="AYS3"/>
      <c r="AYT3"/>
      <c r="AYU3"/>
      <c r="AYV3"/>
      <c r="AYW3"/>
      <c r="AYX3"/>
      <c r="AYY3"/>
      <c r="AYZ3"/>
      <c r="AZA3"/>
      <c r="AZB3"/>
      <c r="AZC3"/>
      <c r="AZD3"/>
      <c r="AZE3"/>
      <c r="AZF3"/>
      <c r="AZG3"/>
      <c r="AZH3"/>
      <c r="AZI3"/>
      <c r="AZJ3"/>
      <c r="AZK3"/>
      <c r="AZL3"/>
      <c r="AZM3"/>
      <c r="AZN3"/>
      <c r="AZO3"/>
      <c r="AZP3"/>
      <c r="AZQ3"/>
      <c r="AZR3"/>
      <c r="AZS3"/>
      <c r="AZT3"/>
      <c r="AZU3"/>
      <c r="AZV3"/>
      <c r="AZW3"/>
      <c r="AZX3"/>
      <c r="AZY3"/>
      <c r="AZZ3"/>
      <c r="BAA3"/>
      <c r="BAB3"/>
      <c r="BAC3"/>
      <c r="BAD3"/>
      <c r="BAE3"/>
      <c r="BAF3"/>
      <c r="BAG3"/>
      <c r="BAH3"/>
      <c r="BAI3"/>
      <c r="BAJ3"/>
      <c r="BAK3"/>
      <c r="BAL3"/>
      <c r="BAM3"/>
      <c r="BAN3"/>
      <c r="BAO3"/>
      <c r="BAP3"/>
      <c r="BAQ3"/>
      <c r="BAR3"/>
      <c r="BAS3"/>
      <c r="BAT3"/>
      <c r="BAU3"/>
      <c r="BAV3"/>
      <c r="BAW3"/>
      <c r="BAX3"/>
      <c r="BAY3"/>
      <c r="BAZ3"/>
      <c r="BBA3"/>
      <c r="BBB3"/>
      <c r="BBC3"/>
      <c r="BBD3"/>
      <c r="BBE3"/>
      <c r="BBF3"/>
      <c r="BBG3"/>
      <c r="BBH3"/>
      <c r="BBI3"/>
      <c r="BBJ3"/>
      <c r="BBK3"/>
      <c r="BBL3"/>
      <c r="BBM3"/>
      <c r="BBN3"/>
      <c r="BBO3"/>
      <c r="BBP3"/>
      <c r="BBQ3"/>
      <c r="BBR3"/>
      <c r="BBS3"/>
      <c r="BBT3"/>
      <c r="BBU3"/>
      <c r="BBV3"/>
      <c r="BBW3"/>
      <c r="BBX3"/>
      <c r="BBY3"/>
      <c r="BBZ3"/>
      <c r="BCA3"/>
      <c r="BCB3"/>
      <c r="BCC3"/>
      <c r="BCD3"/>
      <c r="BCE3"/>
      <c r="BCF3"/>
      <c r="BCG3"/>
      <c r="BCH3"/>
      <c r="BCI3"/>
      <c r="BCJ3"/>
      <c r="BCK3"/>
      <c r="BCL3"/>
      <c r="BCM3"/>
      <c r="BCN3"/>
      <c r="BCO3"/>
      <c r="BCP3"/>
      <c r="BCQ3"/>
      <c r="BCR3"/>
      <c r="BCS3"/>
      <c r="BCT3"/>
      <c r="BCU3"/>
      <c r="BCV3"/>
      <c r="BCW3"/>
      <c r="BCX3"/>
      <c r="BCY3"/>
      <c r="BCZ3"/>
      <c r="BDA3"/>
      <c r="BDB3"/>
      <c r="BDC3"/>
      <c r="BDD3"/>
      <c r="BDE3"/>
      <c r="BDF3"/>
      <c r="BDG3"/>
      <c r="BDH3"/>
      <c r="BDI3"/>
      <c r="BDJ3"/>
      <c r="BDK3"/>
      <c r="BDL3"/>
      <c r="BDM3"/>
      <c r="BDN3"/>
      <c r="BDO3"/>
      <c r="BDP3"/>
      <c r="BDQ3"/>
      <c r="BDR3"/>
      <c r="BDS3"/>
      <c r="BDT3"/>
      <c r="BDU3"/>
      <c r="BDV3"/>
      <c r="BDW3"/>
      <c r="BDX3"/>
      <c r="BDY3"/>
      <c r="BDZ3"/>
      <c r="BEA3"/>
      <c r="BEB3"/>
      <c r="BEC3"/>
      <c r="BED3"/>
      <c r="BEE3"/>
      <c r="BEF3"/>
      <c r="BEG3"/>
      <c r="BEH3"/>
      <c r="BEI3"/>
      <c r="BEJ3"/>
      <c r="BEK3"/>
      <c r="BEL3"/>
      <c r="BEM3"/>
      <c r="BEN3"/>
      <c r="BEO3"/>
      <c r="BEP3"/>
      <c r="BEQ3"/>
      <c r="BER3"/>
      <c r="BES3"/>
      <c r="BET3"/>
      <c r="BEU3"/>
      <c r="BEV3"/>
      <c r="BEW3"/>
      <c r="BEX3"/>
      <c r="BEY3"/>
      <c r="BEZ3"/>
      <c r="BFA3"/>
      <c r="BFB3"/>
      <c r="BFC3"/>
      <c r="BFD3"/>
      <c r="BFE3"/>
      <c r="BFF3"/>
      <c r="BFG3"/>
      <c r="BFH3"/>
      <c r="BFI3"/>
      <c r="BFJ3"/>
      <c r="BFK3"/>
      <c r="BFL3"/>
      <c r="BFM3"/>
      <c r="BFN3"/>
      <c r="BFO3"/>
      <c r="BFP3"/>
      <c r="BFQ3"/>
      <c r="BFR3"/>
      <c r="BFS3"/>
      <c r="BFT3"/>
      <c r="BFU3"/>
      <c r="BFV3"/>
      <c r="BFW3"/>
      <c r="BFX3"/>
      <c r="BFY3"/>
      <c r="BFZ3"/>
      <c r="BGA3"/>
      <c r="BGB3"/>
      <c r="BGC3"/>
      <c r="BGD3"/>
      <c r="BGE3"/>
      <c r="BGF3"/>
      <c r="BGG3"/>
      <c r="BGH3"/>
      <c r="BGI3"/>
      <c r="BGJ3"/>
      <c r="BGK3"/>
      <c r="BGL3"/>
      <c r="BGM3"/>
      <c r="BGN3"/>
      <c r="BGO3"/>
      <c r="BGP3"/>
      <c r="BGQ3"/>
      <c r="BGR3"/>
      <c r="BGS3"/>
      <c r="BGT3"/>
      <c r="BGU3"/>
      <c r="BGV3"/>
      <c r="BGW3"/>
      <c r="BGX3"/>
      <c r="BGY3"/>
      <c r="BGZ3"/>
      <c r="BHA3"/>
      <c r="BHB3"/>
      <c r="BHC3"/>
      <c r="BHD3"/>
      <c r="BHE3"/>
      <c r="BHF3"/>
      <c r="BHG3"/>
      <c r="BHH3"/>
      <c r="BHI3"/>
      <c r="BHJ3"/>
      <c r="BHK3"/>
      <c r="BHL3"/>
      <c r="BHM3"/>
      <c r="BHN3"/>
      <c r="BHO3"/>
      <c r="BHP3"/>
      <c r="BHQ3"/>
      <c r="BHR3"/>
      <c r="BHS3"/>
      <c r="BHT3"/>
      <c r="BHU3"/>
      <c r="BHV3"/>
      <c r="BHW3"/>
      <c r="BHX3"/>
      <c r="BHY3"/>
      <c r="BHZ3"/>
      <c r="BIA3"/>
      <c r="BIB3"/>
      <c r="BIC3"/>
      <c r="BID3"/>
      <c r="BIE3"/>
      <c r="BIF3"/>
      <c r="BIG3"/>
      <c r="BIH3"/>
      <c r="BII3"/>
      <c r="BIJ3"/>
      <c r="BIK3"/>
      <c r="BIL3"/>
      <c r="BIM3"/>
      <c r="BIN3"/>
      <c r="BIO3"/>
      <c r="BIP3"/>
      <c r="BIQ3"/>
      <c r="BIR3"/>
      <c r="BIS3"/>
      <c r="BIT3"/>
      <c r="BIU3"/>
      <c r="BIV3"/>
      <c r="BIW3"/>
      <c r="BIX3"/>
      <c r="BIY3"/>
      <c r="BIZ3"/>
      <c r="BJA3"/>
      <c r="BJB3"/>
      <c r="BJC3"/>
      <c r="BJD3"/>
      <c r="BJE3"/>
      <c r="BJF3"/>
      <c r="BJG3"/>
      <c r="BJH3"/>
      <c r="BJI3"/>
      <c r="BJJ3"/>
      <c r="BJK3"/>
      <c r="BJL3"/>
      <c r="BJM3"/>
      <c r="BJN3"/>
      <c r="BJO3"/>
      <c r="BJP3"/>
      <c r="BJQ3"/>
      <c r="BJR3"/>
      <c r="BJS3"/>
      <c r="BJT3"/>
      <c r="BJU3"/>
      <c r="BJV3"/>
      <c r="BJW3"/>
      <c r="BJX3"/>
      <c r="BJY3"/>
      <c r="BJZ3"/>
      <c r="BKA3"/>
      <c r="BKB3"/>
      <c r="BKC3"/>
      <c r="BKD3"/>
      <c r="BKE3"/>
      <c r="BKF3"/>
      <c r="BKG3"/>
      <c r="BKH3"/>
      <c r="BKI3"/>
      <c r="BKJ3"/>
      <c r="BKK3"/>
      <c r="BKL3"/>
      <c r="BKM3"/>
      <c r="BKN3"/>
      <c r="BKO3"/>
      <c r="BKP3"/>
      <c r="BKQ3"/>
      <c r="BKR3"/>
      <c r="BKS3"/>
      <c r="BKT3"/>
      <c r="BKU3"/>
      <c r="BKV3"/>
      <c r="BKW3"/>
      <c r="BKX3"/>
      <c r="BKY3"/>
      <c r="BKZ3"/>
      <c r="BLA3"/>
      <c r="BLB3"/>
      <c r="BLC3"/>
      <c r="BLD3"/>
      <c r="BLE3"/>
      <c r="BLF3"/>
      <c r="BLG3"/>
      <c r="BLH3"/>
      <c r="BLI3"/>
      <c r="BLJ3"/>
      <c r="BLK3"/>
      <c r="BLL3"/>
      <c r="BLM3"/>
      <c r="BLN3"/>
      <c r="BLO3"/>
      <c r="BLP3"/>
      <c r="BLQ3"/>
      <c r="BLR3"/>
      <c r="BLS3"/>
      <c r="BLT3"/>
      <c r="BLU3"/>
      <c r="BLV3"/>
      <c r="BLW3"/>
      <c r="BLX3"/>
      <c r="BLY3"/>
      <c r="BLZ3"/>
      <c r="BMA3"/>
      <c r="BMB3"/>
      <c r="BMC3"/>
      <c r="BMD3"/>
      <c r="BME3"/>
      <c r="BMF3"/>
      <c r="BMG3"/>
      <c r="BMH3"/>
      <c r="BMI3"/>
      <c r="BMJ3"/>
      <c r="BMK3"/>
      <c r="BML3"/>
      <c r="BMM3"/>
      <c r="BMN3"/>
      <c r="BMO3"/>
      <c r="BMP3"/>
      <c r="BMQ3"/>
      <c r="BMR3"/>
      <c r="BMS3"/>
      <c r="BMT3"/>
      <c r="BMU3"/>
      <c r="BMV3"/>
      <c r="BMW3"/>
      <c r="BMX3"/>
      <c r="BMY3"/>
      <c r="BMZ3"/>
      <c r="BNA3"/>
      <c r="BNB3"/>
      <c r="BNC3"/>
      <c r="BND3"/>
      <c r="BNE3"/>
      <c r="BNF3"/>
      <c r="BNG3"/>
      <c r="BNH3"/>
      <c r="BNI3"/>
      <c r="BNJ3"/>
      <c r="BNK3"/>
      <c r="BNL3"/>
      <c r="BNM3"/>
      <c r="BNN3"/>
      <c r="BNO3"/>
      <c r="BNP3"/>
      <c r="BNQ3"/>
      <c r="BNR3"/>
      <c r="BNS3"/>
      <c r="BNT3"/>
      <c r="BNU3"/>
      <c r="BNV3"/>
      <c r="BNW3"/>
      <c r="BNX3"/>
      <c r="BNY3"/>
      <c r="BNZ3"/>
      <c r="BOA3"/>
      <c r="BOB3"/>
      <c r="BOC3"/>
      <c r="BOD3"/>
      <c r="BOE3"/>
      <c r="BOF3"/>
      <c r="BOG3"/>
      <c r="BOH3"/>
      <c r="BOI3"/>
      <c r="BOJ3"/>
      <c r="BOK3"/>
      <c r="BOL3"/>
      <c r="BOM3"/>
      <c r="BON3"/>
      <c r="BOO3"/>
      <c r="BOP3"/>
      <c r="BOQ3"/>
      <c r="BOR3"/>
      <c r="BOS3"/>
      <c r="BOT3"/>
      <c r="BOU3"/>
      <c r="BOV3"/>
      <c r="BOW3"/>
      <c r="BOX3"/>
      <c r="BOY3"/>
      <c r="BOZ3"/>
      <c r="BPA3"/>
      <c r="BPB3"/>
      <c r="BPC3"/>
      <c r="BPD3"/>
      <c r="BPE3"/>
      <c r="BPF3"/>
      <c r="BPG3"/>
      <c r="BPH3"/>
      <c r="BPI3"/>
      <c r="BPJ3"/>
      <c r="BPK3"/>
      <c r="BPL3"/>
      <c r="BPM3"/>
      <c r="BPN3"/>
      <c r="BPO3"/>
      <c r="BPP3"/>
      <c r="BPQ3"/>
      <c r="BPR3"/>
      <c r="BPS3"/>
      <c r="BPT3"/>
      <c r="BPU3"/>
      <c r="BPV3"/>
      <c r="BPW3"/>
      <c r="BPX3"/>
      <c r="BPY3"/>
      <c r="BPZ3"/>
      <c r="BQA3"/>
      <c r="BQB3"/>
      <c r="BQC3"/>
      <c r="BQD3"/>
      <c r="BQE3"/>
      <c r="BQF3"/>
      <c r="BQG3"/>
      <c r="BQH3"/>
      <c r="BQI3"/>
      <c r="BQJ3"/>
      <c r="BQK3"/>
      <c r="BQL3"/>
      <c r="BQM3"/>
      <c r="BQN3"/>
      <c r="BQO3"/>
      <c r="BQP3"/>
      <c r="BQQ3"/>
      <c r="BQR3"/>
      <c r="BQS3"/>
      <c r="BQT3"/>
      <c r="BQU3"/>
      <c r="BQV3"/>
      <c r="BQW3"/>
      <c r="BQX3"/>
      <c r="BQY3"/>
      <c r="BQZ3"/>
      <c r="BRA3"/>
      <c r="BRB3"/>
      <c r="BRC3"/>
      <c r="BRD3"/>
      <c r="BRE3"/>
      <c r="BRF3"/>
      <c r="BRG3"/>
      <c r="BRH3"/>
      <c r="BRI3"/>
      <c r="BRJ3"/>
      <c r="BRK3"/>
      <c r="BRL3"/>
      <c r="BRM3"/>
      <c r="BRN3"/>
      <c r="BRO3"/>
      <c r="BRP3"/>
      <c r="BRQ3"/>
      <c r="BRR3"/>
      <c r="BRS3"/>
      <c r="BRT3"/>
      <c r="BRU3"/>
      <c r="BRV3"/>
      <c r="BRW3"/>
      <c r="BRX3"/>
      <c r="BRY3"/>
      <c r="BRZ3"/>
      <c r="BSA3"/>
      <c r="BSB3"/>
      <c r="BSC3"/>
      <c r="BSD3"/>
      <c r="BSE3"/>
      <c r="BSF3"/>
      <c r="BSG3"/>
      <c r="BSH3"/>
      <c r="BSI3"/>
      <c r="BSJ3"/>
      <c r="BSK3"/>
      <c r="BSL3"/>
      <c r="BSM3"/>
      <c r="BSN3"/>
      <c r="BSO3"/>
      <c r="BSP3"/>
      <c r="BSQ3"/>
      <c r="BSR3"/>
      <c r="BSS3"/>
      <c r="BST3"/>
      <c r="BSU3"/>
      <c r="BSV3"/>
      <c r="BSW3"/>
      <c r="BSX3"/>
      <c r="BSY3"/>
      <c r="BSZ3"/>
      <c r="BTA3"/>
      <c r="BTB3"/>
      <c r="BTC3"/>
      <c r="BTD3"/>
      <c r="BTE3"/>
      <c r="BTF3"/>
      <c r="BTG3"/>
      <c r="BTH3"/>
      <c r="BTI3"/>
      <c r="BTJ3"/>
      <c r="BTK3"/>
      <c r="BTL3"/>
      <c r="BTM3"/>
      <c r="BTN3"/>
      <c r="BTO3"/>
      <c r="BTP3"/>
      <c r="BTQ3"/>
      <c r="BTR3"/>
      <c r="BTS3"/>
      <c r="BTT3"/>
      <c r="BTU3"/>
      <c r="BTV3"/>
      <c r="BTW3"/>
      <c r="BTX3"/>
      <c r="BTY3"/>
      <c r="BTZ3"/>
      <c r="BUA3"/>
      <c r="BUB3"/>
      <c r="BUC3"/>
      <c r="BUD3"/>
      <c r="BUE3"/>
      <c r="BUF3"/>
      <c r="BUG3"/>
      <c r="BUH3"/>
      <c r="BUI3"/>
      <c r="BUJ3"/>
      <c r="BUK3"/>
      <c r="BUL3"/>
      <c r="BUM3"/>
      <c r="BUN3"/>
      <c r="BUO3"/>
      <c r="BUP3"/>
      <c r="BUQ3"/>
      <c r="BUR3"/>
      <c r="BUS3"/>
      <c r="BUT3"/>
      <c r="BUU3"/>
      <c r="BUV3"/>
      <c r="BUW3"/>
      <c r="BUX3"/>
      <c r="BUY3"/>
      <c r="BUZ3"/>
      <c r="BVA3"/>
      <c r="BVB3"/>
      <c r="BVC3"/>
      <c r="BVD3"/>
      <c r="BVE3"/>
      <c r="BVF3"/>
      <c r="BVG3"/>
      <c r="BVH3"/>
      <c r="BVI3"/>
      <c r="BVJ3"/>
      <c r="BVK3"/>
      <c r="BVL3"/>
      <c r="BVM3"/>
      <c r="BVN3"/>
      <c r="BVO3"/>
      <c r="BVP3"/>
      <c r="BVQ3"/>
      <c r="BVR3"/>
      <c r="BVS3"/>
      <c r="BVT3"/>
      <c r="BVU3"/>
      <c r="BVV3"/>
      <c r="BVW3"/>
      <c r="BVX3"/>
      <c r="BVY3"/>
      <c r="BVZ3"/>
      <c r="BWA3"/>
      <c r="BWB3"/>
      <c r="BWC3"/>
      <c r="BWD3"/>
      <c r="BWE3"/>
      <c r="BWF3"/>
      <c r="BWG3"/>
      <c r="BWH3"/>
      <c r="BWI3"/>
      <c r="BWJ3"/>
      <c r="BWK3"/>
      <c r="BWL3"/>
      <c r="BWM3"/>
      <c r="BWN3"/>
      <c r="BWO3"/>
      <c r="BWP3"/>
      <c r="BWQ3"/>
      <c r="BWR3"/>
      <c r="BWS3"/>
      <c r="BWT3"/>
      <c r="BWU3"/>
      <c r="BWV3"/>
      <c r="BWW3"/>
      <c r="BWX3"/>
      <c r="BWY3"/>
      <c r="BWZ3"/>
      <c r="BXA3"/>
      <c r="BXB3"/>
      <c r="BXC3"/>
      <c r="BXD3"/>
      <c r="BXE3"/>
      <c r="BXF3"/>
      <c r="BXG3"/>
      <c r="BXH3"/>
      <c r="BXI3"/>
      <c r="BXJ3"/>
      <c r="BXK3"/>
      <c r="BXL3"/>
      <c r="BXM3"/>
      <c r="BXN3"/>
      <c r="BXO3"/>
      <c r="BXP3"/>
      <c r="BXQ3"/>
      <c r="BXR3"/>
      <c r="BXS3"/>
      <c r="BXT3"/>
      <c r="BXU3"/>
      <c r="BXV3"/>
      <c r="BXW3"/>
      <c r="BXX3"/>
      <c r="BXY3"/>
      <c r="BXZ3"/>
      <c r="BYA3"/>
      <c r="BYB3"/>
      <c r="BYC3"/>
      <c r="BYD3"/>
      <c r="BYE3"/>
      <c r="BYF3"/>
      <c r="BYG3"/>
      <c r="BYH3"/>
      <c r="BYI3"/>
      <c r="BYJ3"/>
      <c r="BYK3"/>
      <c r="BYL3"/>
      <c r="BYM3"/>
      <c r="BYN3"/>
      <c r="BYO3"/>
      <c r="BYP3"/>
      <c r="BYQ3"/>
      <c r="BYR3"/>
      <c r="BYS3"/>
      <c r="BYT3"/>
      <c r="BYU3"/>
      <c r="BYV3"/>
      <c r="BYW3"/>
      <c r="BYX3"/>
      <c r="BYY3"/>
      <c r="BYZ3"/>
      <c r="BZA3"/>
      <c r="BZB3"/>
      <c r="BZC3"/>
      <c r="BZD3"/>
      <c r="BZE3"/>
      <c r="BZF3"/>
      <c r="BZG3"/>
      <c r="BZH3"/>
      <c r="BZI3"/>
      <c r="BZJ3"/>
      <c r="BZK3"/>
      <c r="BZL3"/>
      <c r="BZM3"/>
      <c r="BZN3"/>
      <c r="BZO3"/>
      <c r="BZP3"/>
      <c r="BZQ3"/>
      <c r="BZR3"/>
      <c r="BZS3"/>
      <c r="BZT3"/>
      <c r="BZU3"/>
      <c r="BZV3"/>
      <c r="BZW3"/>
      <c r="BZX3"/>
      <c r="BZY3"/>
      <c r="BZZ3"/>
      <c r="CAA3"/>
      <c r="CAB3"/>
      <c r="CAC3"/>
      <c r="CAD3"/>
      <c r="CAE3"/>
      <c r="CAF3"/>
      <c r="CAG3"/>
      <c r="CAH3"/>
      <c r="CAI3"/>
      <c r="CAJ3"/>
      <c r="CAK3"/>
      <c r="CAL3"/>
      <c r="CAM3"/>
      <c r="CAN3"/>
      <c r="CAO3"/>
      <c r="CAP3"/>
      <c r="CAQ3"/>
      <c r="CAR3"/>
      <c r="CAS3"/>
      <c r="CAT3"/>
      <c r="CAU3"/>
      <c r="CAV3"/>
      <c r="CAW3"/>
      <c r="CAX3"/>
      <c r="CAY3"/>
      <c r="CAZ3"/>
      <c r="CBA3"/>
      <c r="CBB3"/>
      <c r="CBC3"/>
      <c r="CBD3"/>
      <c r="CBE3"/>
      <c r="CBF3"/>
      <c r="CBG3"/>
      <c r="CBH3"/>
      <c r="CBI3"/>
      <c r="CBJ3"/>
      <c r="CBK3"/>
      <c r="CBL3"/>
      <c r="CBM3"/>
      <c r="CBN3"/>
      <c r="CBO3"/>
      <c r="CBP3"/>
      <c r="CBQ3"/>
      <c r="CBR3"/>
      <c r="CBS3"/>
      <c r="CBT3"/>
      <c r="CBU3"/>
      <c r="CBV3"/>
      <c r="CBW3"/>
      <c r="CBX3"/>
      <c r="CBY3"/>
      <c r="CBZ3"/>
      <c r="CCA3"/>
      <c r="CCB3"/>
      <c r="CCC3"/>
      <c r="CCD3"/>
      <c r="CCE3"/>
      <c r="CCF3"/>
      <c r="CCG3"/>
      <c r="CCH3"/>
      <c r="CCI3"/>
      <c r="CCJ3"/>
      <c r="CCK3"/>
      <c r="CCL3"/>
      <c r="CCM3"/>
      <c r="CCN3"/>
      <c r="CCO3"/>
      <c r="CCP3"/>
      <c r="CCQ3"/>
      <c r="CCR3"/>
      <c r="CCS3"/>
      <c r="CCT3"/>
      <c r="CCU3"/>
      <c r="CCV3"/>
      <c r="CCW3"/>
      <c r="CCX3"/>
      <c r="CCY3"/>
      <c r="CCZ3"/>
      <c r="CDA3"/>
      <c r="CDB3"/>
      <c r="CDC3"/>
      <c r="CDD3"/>
      <c r="CDE3"/>
      <c r="CDF3"/>
      <c r="CDG3"/>
      <c r="CDH3"/>
      <c r="CDI3"/>
      <c r="CDJ3"/>
      <c r="CDK3"/>
      <c r="CDL3"/>
      <c r="CDM3"/>
      <c r="CDN3"/>
      <c r="CDO3"/>
      <c r="CDP3"/>
      <c r="CDQ3"/>
      <c r="CDR3"/>
      <c r="CDS3"/>
      <c r="CDT3"/>
      <c r="CDU3"/>
      <c r="CDV3"/>
      <c r="CDW3"/>
      <c r="CDX3"/>
      <c r="CDY3"/>
      <c r="CDZ3"/>
      <c r="CEA3"/>
      <c r="CEB3"/>
      <c r="CEC3"/>
      <c r="CED3"/>
      <c r="CEE3"/>
      <c r="CEF3"/>
      <c r="CEG3"/>
      <c r="CEH3"/>
      <c r="CEI3"/>
      <c r="CEJ3"/>
      <c r="CEK3"/>
      <c r="CEL3"/>
      <c r="CEM3"/>
      <c r="CEN3"/>
      <c r="CEO3"/>
      <c r="CEP3"/>
      <c r="CEQ3"/>
      <c r="CER3"/>
      <c r="CES3"/>
      <c r="CET3"/>
      <c r="CEU3"/>
      <c r="CEV3"/>
      <c r="CEW3"/>
      <c r="CEX3"/>
      <c r="CEY3"/>
      <c r="CEZ3"/>
      <c r="CFA3"/>
      <c r="CFB3"/>
      <c r="CFC3"/>
      <c r="CFD3"/>
      <c r="CFE3"/>
      <c r="CFF3"/>
      <c r="CFG3"/>
      <c r="CFH3"/>
      <c r="CFI3"/>
      <c r="CFJ3"/>
      <c r="CFK3"/>
      <c r="CFL3"/>
      <c r="CFM3"/>
      <c r="CFN3"/>
      <c r="CFO3"/>
      <c r="CFP3"/>
      <c r="CFQ3"/>
      <c r="CFR3"/>
      <c r="CFS3"/>
      <c r="CFT3"/>
      <c r="CFU3"/>
      <c r="CFV3"/>
      <c r="CFW3"/>
      <c r="CFX3"/>
      <c r="CFY3"/>
      <c r="CFZ3"/>
      <c r="CGA3"/>
      <c r="CGB3"/>
      <c r="CGC3"/>
      <c r="CGD3"/>
      <c r="CGE3"/>
      <c r="CGF3"/>
      <c r="CGG3"/>
      <c r="CGH3"/>
      <c r="CGI3"/>
      <c r="CGJ3"/>
      <c r="CGK3"/>
      <c r="CGL3"/>
      <c r="CGM3"/>
      <c r="CGN3"/>
      <c r="CGO3"/>
      <c r="CGP3"/>
      <c r="CGQ3"/>
      <c r="CGR3"/>
      <c r="CGS3"/>
      <c r="CGT3"/>
      <c r="CGU3"/>
      <c r="CGV3"/>
      <c r="CGW3"/>
      <c r="CGX3"/>
      <c r="CGY3"/>
      <c r="CGZ3"/>
      <c r="CHA3"/>
      <c r="CHB3"/>
      <c r="CHC3"/>
      <c r="CHD3"/>
      <c r="CHE3"/>
      <c r="CHF3"/>
      <c r="CHG3"/>
      <c r="CHH3"/>
      <c r="CHI3"/>
      <c r="CHJ3"/>
      <c r="CHK3"/>
      <c r="CHL3"/>
      <c r="CHM3"/>
      <c r="CHN3"/>
      <c r="CHO3"/>
      <c r="CHP3"/>
      <c r="CHQ3"/>
      <c r="CHR3"/>
      <c r="CHS3"/>
      <c r="CHT3"/>
      <c r="CHU3"/>
      <c r="CHV3"/>
      <c r="CHW3"/>
      <c r="CHX3"/>
      <c r="CHY3"/>
      <c r="CHZ3"/>
      <c r="CIA3"/>
      <c r="CIB3"/>
      <c r="CIC3"/>
      <c r="CID3"/>
      <c r="CIE3"/>
      <c r="CIF3"/>
      <c r="CIG3"/>
      <c r="CIH3"/>
      <c r="CII3"/>
      <c r="CIJ3"/>
      <c r="CIK3"/>
      <c r="CIL3"/>
      <c r="CIM3"/>
      <c r="CIN3"/>
      <c r="CIO3"/>
      <c r="CIP3"/>
      <c r="CIQ3"/>
      <c r="CIR3"/>
      <c r="CIS3"/>
      <c r="CIT3"/>
      <c r="CIU3"/>
      <c r="CIV3"/>
      <c r="CIW3"/>
      <c r="CIX3"/>
      <c r="CIY3"/>
      <c r="CIZ3"/>
      <c r="CJA3"/>
      <c r="CJB3"/>
      <c r="CJC3"/>
      <c r="CJD3"/>
      <c r="CJE3"/>
      <c r="CJF3"/>
      <c r="CJG3"/>
      <c r="CJH3"/>
      <c r="CJI3"/>
      <c r="CJJ3"/>
      <c r="CJK3"/>
      <c r="CJL3"/>
      <c r="CJM3"/>
      <c r="CJN3"/>
      <c r="CJO3"/>
      <c r="CJP3"/>
      <c r="CJQ3"/>
      <c r="CJR3"/>
      <c r="CJS3"/>
      <c r="CJT3"/>
      <c r="CJU3"/>
      <c r="CJV3"/>
      <c r="CJW3"/>
      <c r="CJX3"/>
      <c r="CJY3"/>
      <c r="CJZ3"/>
      <c r="CKA3"/>
      <c r="CKB3"/>
      <c r="CKC3"/>
      <c r="CKD3"/>
      <c r="CKE3"/>
      <c r="CKF3"/>
      <c r="CKG3"/>
      <c r="CKH3"/>
      <c r="CKI3"/>
      <c r="CKJ3"/>
      <c r="CKK3"/>
      <c r="CKL3"/>
      <c r="CKM3"/>
      <c r="CKN3"/>
      <c r="CKO3"/>
      <c r="CKP3"/>
      <c r="CKQ3"/>
      <c r="CKR3"/>
      <c r="CKS3"/>
      <c r="CKT3"/>
      <c r="CKU3"/>
      <c r="CKV3"/>
      <c r="CKW3"/>
      <c r="CKX3"/>
      <c r="CKY3"/>
      <c r="CKZ3"/>
      <c r="CLA3"/>
      <c r="CLB3"/>
      <c r="CLC3"/>
      <c r="CLD3"/>
      <c r="CLE3"/>
      <c r="CLF3"/>
      <c r="CLG3"/>
      <c r="CLH3"/>
      <c r="CLI3"/>
      <c r="CLJ3"/>
      <c r="CLK3"/>
      <c r="CLL3"/>
      <c r="CLM3"/>
      <c r="CLN3"/>
      <c r="CLO3"/>
      <c r="CLP3"/>
      <c r="CLQ3"/>
      <c r="CLR3"/>
      <c r="CLS3"/>
      <c r="CLT3"/>
      <c r="CLU3"/>
      <c r="CLV3"/>
      <c r="CLW3"/>
      <c r="CLX3"/>
      <c r="CLY3"/>
      <c r="CLZ3"/>
      <c r="CMA3"/>
      <c r="CMB3"/>
      <c r="CMC3"/>
      <c r="CMD3"/>
      <c r="CME3"/>
      <c r="CMF3"/>
      <c r="CMG3"/>
      <c r="CMH3"/>
      <c r="CMI3"/>
      <c r="CMJ3"/>
      <c r="CMK3"/>
      <c r="CML3"/>
      <c r="CMM3"/>
      <c r="CMN3"/>
      <c r="CMO3"/>
      <c r="CMP3"/>
      <c r="CMQ3"/>
      <c r="CMR3"/>
      <c r="CMS3"/>
      <c r="CMT3"/>
      <c r="CMU3"/>
      <c r="CMV3"/>
      <c r="CMW3"/>
      <c r="CMX3"/>
      <c r="CMY3"/>
      <c r="CMZ3"/>
      <c r="CNA3"/>
      <c r="CNB3"/>
      <c r="CNC3"/>
      <c r="CND3"/>
      <c r="CNE3"/>
      <c r="CNF3"/>
      <c r="CNG3"/>
      <c r="CNH3"/>
      <c r="CNI3"/>
      <c r="CNJ3"/>
      <c r="CNK3"/>
      <c r="CNL3"/>
      <c r="CNM3"/>
      <c r="CNN3"/>
      <c r="CNO3"/>
      <c r="CNP3"/>
      <c r="CNQ3"/>
      <c r="CNR3"/>
      <c r="CNS3"/>
      <c r="CNT3"/>
      <c r="CNU3"/>
      <c r="CNV3"/>
      <c r="CNW3"/>
      <c r="CNX3"/>
      <c r="CNY3"/>
      <c r="CNZ3"/>
      <c r="COA3"/>
      <c r="COB3"/>
      <c r="COC3"/>
      <c r="COD3"/>
      <c r="COE3"/>
      <c r="COF3"/>
      <c r="COG3"/>
      <c r="COH3"/>
      <c r="COI3"/>
      <c r="COJ3"/>
      <c r="COK3"/>
      <c r="COL3"/>
      <c r="COM3"/>
      <c r="CON3"/>
      <c r="COO3"/>
      <c r="COP3"/>
      <c r="COQ3"/>
      <c r="COR3"/>
      <c r="COS3"/>
      <c r="COT3"/>
      <c r="COU3"/>
      <c r="COV3"/>
      <c r="COW3"/>
      <c r="COX3"/>
      <c r="COY3"/>
      <c r="COZ3"/>
      <c r="CPA3"/>
      <c r="CPB3"/>
      <c r="CPC3"/>
      <c r="CPD3"/>
      <c r="CPE3"/>
      <c r="CPF3"/>
      <c r="CPG3"/>
      <c r="CPH3"/>
      <c r="CPI3"/>
      <c r="CPJ3"/>
      <c r="CPK3"/>
      <c r="CPL3"/>
      <c r="CPM3"/>
      <c r="CPN3"/>
      <c r="CPO3"/>
      <c r="CPP3"/>
      <c r="CPQ3"/>
      <c r="CPR3"/>
      <c r="CPS3"/>
      <c r="CPT3"/>
      <c r="CPU3"/>
      <c r="CPV3"/>
      <c r="CPW3"/>
      <c r="CPX3"/>
      <c r="CPY3"/>
      <c r="CPZ3"/>
      <c r="CQA3"/>
      <c r="CQB3"/>
      <c r="CQC3"/>
      <c r="CQD3"/>
      <c r="CQE3"/>
      <c r="CQF3"/>
      <c r="CQG3"/>
      <c r="CQH3"/>
      <c r="CQI3"/>
      <c r="CQJ3"/>
      <c r="CQK3"/>
      <c r="CQL3"/>
      <c r="CQM3"/>
      <c r="CQN3"/>
      <c r="CQO3"/>
      <c r="CQP3"/>
      <c r="CQQ3"/>
      <c r="CQR3"/>
      <c r="CQS3"/>
      <c r="CQT3"/>
      <c r="CQU3"/>
      <c r="CQV3"/>
      <c r="CQW3"/>
      <c r="CQX3"/>
      <c r="CQY3"/>
      <c r="CQZ3"/>
      <c r="CRA3"/>
      <c r="CRB3"/>
      <c r="CRC3"/>
      <c r="CRD3"/>
      <c r="CRE3"/>
      <c r="CRF3"/>
      <c r="CRG3"/>
      <c r="CRH3"/>
      <c r="CRI3"/>
      <c r="CRJ3"/>
      <c r="CRK3"/>
      <c r="CRL3"/>
      <c r="CRM3"/>
      <c r="CRN3"/>
      <c r="CRO3"/>
      <c r="CRP3"/>
      <c r="CRQ3"/>
      <c r="CRR3"/>
      <c r="CRS3"/>
      <c r="CRT3"/>
      <c r="CRU3"/>
      <c r="CRV3"/>
      <c r="CRW3"/>
      <c r="CRX3"/>
      <c r="CRY3"/>
      <c r="CRZ3"/>
      <c r="CSA3"/>
      <c r="CSB3"/>
      <c r="CSC3"/>
      <c r="CSD3"/>
      <c r="CSE3"/>
      <c r="CSF3"/>
      <c r="CSG3"/>
      <c r="CSH3"/>
      <c r="CSI3"/>
      <c r="CSJ3"/>
      <c r="CSK3"/>
      <c r="CSL3"/>
      <c r="CSM3"/>
      <c r="CSN3"/>
      <c r="CSO3"/>
      <c r="CSP3"/>
      <c r="CSQ3"/>
      <c r="CSR3"/>
      <c r="CSS3"/>
      <c r="CST3"/>
      <c r="CSU3"/>
      <c r="CSV3"/>
      <c r="CSW3"/>
      <c r="CSX3"/>
      <c r="CSY3"/>
      <c r="CSZ3"/>
      <c r="CTA3"/>
      <c r="CTB3"/>
      <c r="CTC3"/>
      <c r="CTD3"/>
      <c r="CTE3"/>
      <c r="CTF3"/>
      <c r="CTG3"/>
      <c r="CTH3"/>
      <c r="CTI3"/>
      <c r="CTJ3"/>
      <c r="CTK3"/>
      <c r="CTL3"/>
      <c r="CTM3"/>
      <c r="CTN3"/>
      <c r="CTO3"/>
      <c r="CTP3"/>
      <c r="CTQ3"/>
      <c r="CTR3"/>
      <c r="CTS3"/>
      <c r="CTT3"/>
      <c r="CTU3"/>
      <c r="CTV3"/>
      <c r="CTW3"/>
      <c r="CTX3"/>
      <c r="CTY3"/>
      <c r="CTZ3"/>
      <c r="CUA3"/>
      <c r="CUB3"/>
      <c r="CUC3"/>
      <c r="CUD3"/>
      <c r="CUE3"/>
      <c r="CUF3"/>
      <c r="CUG3"/>
      <c r="CUH3"/>
      <c r="CUI3"/>
      <c r="CUJ3"/>
      <c r="CUK3"/>
      <c r="CUL3"/>
      <c r="CUM3"/>
      <c r="CUN3"/>
      <c r="CUO3"/>
      <c r="CUP3"/>
      <c r="CUQ3"/>
      <c r="CUR3"/>
      <c r="CUS3"/>
      <c r="CUT3"/>
      <c r="CUU3"/>
      <c r="CUV3"/>
      <c r="CUW3"/>
      <c r="CUX3"/>
      <c r="CUY3"/>
      <c r="CUZ3"/>
      <c r="CVA3"/>
      <c r="CVB3"/>
      <c r="CVC3"/>
      <c r="CVD3"/>
      <c r="CVE3"/>
      <c r="CVF3"/>
      <c r="CVG3"/>
      <c r="CVH3"/>
      <c r="CVI3"/>
      <c r="CVJ3"/>
      <c r="CVK3"/>
      <c r="CVL3"/>
      <c r="CVM3"/>
      <c r="CVN3"/>
      <c r="CVO3"/>
      <c r="CVP3"/>
      <c r="CVQ3"/>
      <c r="CVR3"/>
      <c r="CVS3"/>
      <c r="CVT3"/>
      <c r="CVU3"/>
      <c r="CVV3"/>
      <c r="CVW3"/>
      <c r="CVX3"/>
      <c r="CVY3"/>
      <c r="CVZ3"/>
      <c r="CWA3"/>
      <c r="CWB3"/>
      <c r="CWC3"/>
      <c r="CWD3"/>
      <c r="CWE3"/>
      <c r="CWF3"/>
      <c r="CWG3"/>
      <c r="CWH3"/>
      <c r="CWI3"/>
      <c r="CWJ3"/>
      <c r="CWK3"/>
      <c r="CWL3"/>
      <c r="CWM3"/>
      <c r="CWN3"/>
      <c r="CWO3"/>
      <c r="CWP3"/>
      <c r="CWQ3"/>
      <c r="CWR3"/>
      <c r="CWS3"/>
      <c r="CWT3"/>
      <c r="CWU3"/>
      <c r="CWV3"/>
      <c r="CWW3"/>
      <c r="CWX3"/>
      <c r="CWY3"/>
      <c r="CWZ3"/>
      <c r="CXA3"/>
      <c r="CXB3"/>
      <c r="CXC3"/>
      <c r="CXD3"/>
      <c r="CXE3"/>
      <c r="CXF3"/>
      <c r="CXG3"/>
      <c r="CXH3"/>
      <c r="CXI3"/>
      <c r="CXJ3"/>
      <c r="CXK3"/>
      <c r="CXL3"/>
      <c r="CXM3"/>
      <c r="CXN3"/>
      <c r="CXO3"/>
      <c r="CXP3"/>
      <c r="CXQ3"/>
      <c r="CXR3"/>
      <c r="CXS3"/>
      <c r="CXT3"/>
      <c r="CXU3"/>
      <c r="CXV3"/>
      <c r="CXW3"/>
      <c r="CXX3"/>
      <c r="CXY3"/>
      <c r="CXZ3"/>
      <c r="CYA3"/>
      <c r="CYB3"/>
      <c r="CYC3"/>
      <c r="CYD3"/>
      <c r="CYE3"/>
      <c r="CYF3"/>
      <c r="CYG3"/>
      <c r="CYH3"/>
      <c r="CYI3"/>
      <c r="CYJ3"/>
      <c r="CYK3"/>
      <c r="CYL3"/>
      <c r="CYM3"/>
      <c r="CYN3"/>
      <c r="CYO3"/>
      <c r="CYP3"/>
      <c r="CYQ3"/>
      <c r="CYR3"/>
      <c r="CYS3"/>
      <c r="CYT3"/>
      <c r="CYU3"/>
      <c r="CYV3"/>
      <c r="CYW3"/>
      <c r="CYX3"/>
      <c r="CYY3"/>
      <c r="CYZ3"/>
      <c r="CZA3"/>
      <c r="CZB3"/>
      <c r="CZC3"/>
      <c r="CZD3"/>
      <c r="CZE3"/>
      <c r="CZF3"/>
      <c r="CZG3"/>
      <c r="CZH3"/>
      <c r="CZI3"/>
      <c r="CZJ3"/>
      <c r="CZK3"/>
      <c r="CZL3"/>
      <c r="CZM3"/>
      <c r="CZN3"/>
      <c r="CZO3"/>
      <c r="CZP3"/>
      <c r="CZQ3"/>
      <c r="CZR3"/>
      <c r="CZS3"/>
      <c r="CZT3"/>
      <c r="CZU3"/>
      <c r="CZV3"/>
      <c r="CZW3"/>
      <c r="CZX3"/>
      <c r="CZY3"/>
      <c r="CZZ3"/>
      <c r="DAA3"/>
      <c r="DAB3"/>
      <c r="DAC3"/>
      <c r="DAD3"/>
      <c r="DAE3"/>
      <c r="DAF3"/>
      <c r="DAG3"/>
      <c r="DAH3"/>
      <c r="DAI3"/>
      <c r="DAJ3"/>
      <c r="DAK3"/>
      <c r="DAL3"/>
      <c r="DAM3"/>
      <c r="DAN3"/>
      <c r="DAO3"/>
      <c r="DAP3"/>
      <c r="DAQ3"/>
      <c r="DAR3"/>
      <c r="DAS3"/>
      <c r="DAT3"/>
      <c r="DAU3"/>
      <c r="DAV3"/>
      <c r="DAW3"/>
      <c r="DAX3"/>
      <c r="DAY3"/>
      <c r="DAZ3"/>
      <c r="DBA3"/>
      <c r="DBB3"/>
      <c r="DBC3"/>
      <c r="DBD3"/>
      <c r="DBE3"/>
      <c r="DBF3"/>
      <c r="DBG3"/>
      <c r="DBH3"/>
      <c r="DBI3"/>
      <c r="DBJ3"/>
      <c r="DBK3"/>
      <c r="DBL3"/>
      <c r="DBM3"/>
      <c r="DBN3"/>
      <c r="DBO3"/>
      <c r="DBP3"/>
      <c r="DBQ3"/>
      <c r="DBR3"/>
      <c r="DBS3"/>
      <c r="DBT3"/>
      <c r="DBU3"/>
      <c r="DBV3"/>
      <c r="DBW3"/>
      <c r="DBX3"/>
      <c r="DBY3"/>
      <c r="DBZ3"/>
      <c r="DCA3"/>
      <c r="DCB3"/>
      <c r="DCC3"/>
      <c r="DCD3"/>
      <c r="DCE3"/>
      <c r="DCF3"/>
      <c r="DCG3"/>
      <c r="DCH3"/>
      <c r="DCI3"/>
      <c r="DCJ3"/>
      <c r="DCK3"/>
      <c r="DCL3"/>
      <c r="DCM3"/>
      <c r="DCN3"/>
      <c r="DCO3"/>
      <c r="DCP3"/>
      <c r="DCQ3"/>
      <c r="DCR3"/>
      <c r="DCS3"/>
      <c r="DCT3"/>
      <c r="DCU3"/>
      <c r="DCV3"/>
      <c r="DCW3"/>
      <c r="DCX3"/>
      <c r="DCY3"/>
      <c r="DCZ3"/>
      <c r="DDA3"/>
      <c r="DDB3"/>
      <c r="DDC3"/>
      <c r="DDD3"/>
      <c r="DDE3"/>
      <c r="DDF3"/>
      <c r="DDG3"/>
      <c r="DDH3"/>
      <c r="DDI3"/>
      <c r="DDJ3"/>
      <c r="DDK3"/>
      <c r="DDL3"/>
      <c r="DDM3"/>
      <c r="DDN3"/>
      <c r="DDO3"/>
      <c r="DDP3"/>
      <c r="DDQ3"/>
      <c r="DDR3"/>
      <c r="DDS3"/>
      <c r="DDT3"/>
      <c r="DDU3"/>
      <c r="DDV3"/>
      <c r="DDW3"/>
      <c r="DDX3"/>
      <c r="DDY3"/>
      <c r="DDZ3"/>
      <c r="DEA3"/>
      <c r="DEB3"/>
      <c r="DEC3"/>
      <c r="DED3"/>
      <c r="DEE3"/>
      <c r="DEF3"/>
      <c r="DEG3"/>
      <c r="DEH3"/>
      <c r="DEI3"/>
      <c r="DEJ3"/>
      <c r="DEK3"/>
      <c r="DEL3"/>
      <c r="DEM3"/>
      <c r="DEN3"/>
      <c r="DEO3"/>
      <c r="DEP3"/>
      <c r="DEQ3"/>
      <c r="DER3"/>
      <c r="DES3"/>
      <c r="DET3"/>
      <c r="DEU3"/>
      <c r="DEV3"/>
      <c r="DEW3"/>
      <c r="DEX3"/>
      <c r="DEY3"/>
      <c r="DEZ3"/>
      <c r="DFA3"/>
      <c r="DFB3"/>
      <c r="DFC3"/>
      <c r="DFD3"/>
      <c r="DFE3"/>
      <c r="DFF3"/>
      <c r="DFG3"/>
      <c r="DFH3"/>
      <c r="DFI3"/>
      <c r="DFJ3"/>
      <c r="DFK3"/>
      <c r="DFL3"/>
      <c r="DFM3"/>
      <c r="DFN3"/>
      <c r="DFO3"/>
      <c r="DFP3"/>
      <c r="DFQ3"/>
      <c r="DFR3"/>
      <c r="DFS3"/>
      <c r="DFT3"/>
      <c r="DFU3"/>
      <c r="DFV3"/>
      <c r="DFW3"/>
      <c r="DFX3"/>
      <c r="DFY3"/>
      <c r="DFZ3"/>
      <c r="DGA3"/>
      <c r="DGB3"/>
      <c r="DGC3"/>
      <c r="DGD3"/>
      <c r="DGE3"/>
      <c r="DGF3"/>
      <c r="DGG3"/>
      <c r="DGH3"/>
      <c r="DGI3"/>
      <c r="DGJ3"/>
      <c r="DGK3"/>
      <c r="DGL3"/>
      <c r="DGM3"/>
      <c r="DGN3"/>
      <c r="DGO3"/>
      <c r="DGP3"/>
      <c r="DGQ3"/>
      <c r="DGR3"/>
      <c r="DGS3"/>
      <c r="DGT3"/>
      <c r="DGU3"/>
      <c r="DGV3"/>
      <c r="DGW3"/>
      <c r="DGX3"/>
      <c r="DGY3"/>
      <c r="DGZ3"/>
      <c r="DHA3"/>
      <c r="DHB3"/>
      <c r="DHC3"/>
      <c r="DHD3"/>
      <c r="DHE3"/>
      <c r="DHF3"/>
      <c r="DHG3"/>
      <c r="DHH3"/>
      <c r="DHI3"/>
      <c r="DHJ3"/>
      <c r="DHK3"/>
      <c r="DHL3"/>
      <c r="DHM3"/>
      <c r="DHN3"/>
      <c r="DHO3"/>
      <c r="DHP3"/>
      <c r="DHQ3"/>
      <c r="DHR3"/>
      <c r="DHS3"/>
      <c r="DHT3"/>
      <c r="DHU3"/>
      <c r="DHV3"/>
      <c r="DHW3"/>
      <c r="DHX3"/>
      <c r="DHY3"/>
      <c r="DHZ3"/>
      <c r="DIA3"/>
      <c r="DIB3"/>
      <c r="DIC3"/>
      <c r="DID3"/>
      <c r="DIE3"/>
      <c r="DIF3"/>
      <c r="DIG3"/>
      <c r="DIH3"/>
      <c r="DII3"/>
      <c r="DIJ3"/>
      <c r="DIK3"/>
      <c r="DIL3"/>
      <c r="DIM3"/>
      <c r="DIN3"/>
      <c r="DIO3"/>
      <c r="DIP3"/>
      <c r="DIQ3"/>
      <c r="DIR3"/>
      <c r="DIS3"/>
      <c r="DIT3"/>
      <c r="DIU3"/>
      <c r="DIV3"/>
      <c r="DIW3"/>
      <c r="DIX3"/>
      <c r="DIY3"/>
      <c r="DIZ3"/>
      <c r="DJA3"/>
      <c r="DJB3"/>
      <c r="DJC3"/>
      <c r="DJD3"/>
      <c r="DJE3"/>
      <c r="DJF3"/>
      <c r="DJG3"/>
      <c r="DJH3"/>
      <c r="DJI3"/>
      <c r="DJJ3"/>
      <c r="DJK3"/>
      <c r="DJL3"/>
      <c r="DJM3"/>
      <c r="DJN3"/>
      <c r="DJO3"/>
      <c r="DJP3"/>
      <c r="DJQ3"/>
      <c r="DJR3"/>
      <c r="DJS3"/>
      <c r="DJT3"/>
      <c r="DJU3"/>
      <c r="DJV3"/>
      <c r="DJW3"/>
      <c r="DJX3"/>
      <c r="DJY3"/>
      <c r="DJZ3"/>
      <c r="DKA3"/>
      <c r="DKB3"/>
      <c r="DKC3"/>
      <c r="DKD3"/>
      <c r="DKE3"/>
      <c r="DKF3"/>
      <c r="DKG3"/>
      <c r="DKH3"/>
      <c r="DKI3"/>
      <c r="DKJ3"/>
      <c r="DKK3"/>
      <c r="DKL3"/>
      <c r="DKM3"/>
      <c r="DKN3"/>
      <c r="DKO3"/>
      <c r="DKP3"/>
      <c r="DKQ3"/>
      <c r="DKR3"/>
      <c r="DKS3"/>
      <c r="DKT3"/>
      <c r="DKU3"/>
      <c r="DKV3"/>
      <c r="DKW3"/>
      <c r="DKX3"/>
      <c r="DKY3"/>
      <c r="DKZ3"/>
      <c r="DLA3"/>
      <c r="DLB3"/>
      <c r="DLC3"/>
      <c r="DLD3"/>
      <c r="DLE3"/>
      <c r="DLF3"/>
      <c r="DLG3"/>
      <c r="DLH3"/>
      <c r="DLI3"/>
      <c r="DLJ3"/>
      <c r="DLK3"/>
      <c r="DLL3"/>
      <c r="DLM3"/>
      <c r="DLN3"/>
      <c r="DLO3"/>
      <c r="DLP3"/>
      <c r="DLQ3"/>
      <c r="DLR3"/>
      <c r="DLS3"/>
      <c r="DLT3"/>
      <c r="DLU3"/>
      <c r="DLV3"/>
      <c r="DLW3"/>
      <c r="DLX3"/>
      <c r="DLY3"/>
      <c r="DLZ3"/>
      <c r="DMA3"/>
      <c r="DMB3"/>
      <c r="DMC3"/>
      <c r="DMD3"/>
      <c r="DME3"/>
      <c r="DMF3"/>
      <c r="DMG3"/>
      <c r="DMH3"/>
      <c r="DMI3"/>
      <c r="DMJ3"/>
      <c r="DMK3"/>
      <c r="DML3"/>
      <c r="DMM3"/>
      <c r="DMN3"/>
      <c r="DMO3"/>
      <c r="DMP3"/>
      <c r="DMQ3"/>
      <c r="DMR3"/>
      <c r="DMS3"/>
      <c r="DMT3"/>
      <c r="DMU3"/>
      <c r="DMV3"/>
      <c r="DMW3"/>
      <c r="DMX3"/>
      <c r="DMY3"/>
      <c r="DMZ3"/>
      <c r="DNA3"/>
      <c r="DNB3"/>
      <c r="DNC3"/>
      <c r="DND3"/>
      <c r="DNE3"/>
      <c r="DNF3"/>
      <c r="DNG3"/>
      <c r="DNH3"/>
      <c r="DNI3"/>
      <c r="DNJ3"/>
      <c r="DNK3"/>
      <c r="DNL3"/>
      <c r="DNM3"/>
      <c r="DNN3"/>
      <c r="DNO3"/>
      <c r="DNP3"/>
      <c r="DNQ3"/>
      <c r="DNR3"/>
      <c r="DNS3"/>
      <c r="DNT3"/>
      <c r="DNU3"/>
      <c r="DNV3"/>
      <c r="DNW3"/>
      <c r="DNX3"/>
      <c r="DNY3"/>
      <c r="DNZ3"/>
      <c r="DOA3"/>
      <c r="DOB3"/>
      <c r="DOC3"/>
      <c r="DOD3"/>
      <c r="DOE3"/>
      <c r="DOF3"/>
      <c r="DOG3"/>
      <c r="DOH3"/>
      <c r="DOI3"/>
      <c r="DOJ3"/>
      <c r="DOK3"/>
      <c r="DOL3"/>
      <c r="DOM3"/>
      <c r="DON3"/>
      <c r="DOO3"/>
      <c r="DOP3"/>
      <c r="DOQ3"/>
      <c r="DOR3"/>
      <c r="DOS3"/>
      <c r="DOT3"/>
      <c r="DOU3"/>
      <c r="DOV3"/>
      <c r="DOW3"/>
      <c r="DOX3"/>
      <c r="DOY3"/>
      <c r="DOZ3"/>
      <c r="DPA3"/>
      <c r="DPB3"/>
      <c r="DPC3"/>
      <c r="DPD3"/>
      <c r="DPE3"/>
      <c r="DPF3"/>
      <c r="DPG3"/>
      <c r="DPH3"/>
      <c r="DPI3"/>
      <c r="DPJ3"/>
      <c r="DPK3"/>
      <c r="DPL3"/>
      <c r="DPM3"/>
      <c r="DPN3"/>
      <c r="DPO3"/>
      <c r="DPP3"/>
      <c r="DPQ3"/>
      <c r="DPR3"/>
      <c r="DPS3"/>
      <c r="DPT3"/>
      <c r="DPU3"/>
      <c r="DPV3"/>
      <c r="DPW3"/>
      <c r="DPX3"/>
      <c r="DPY3"/>
      <c r="DPZ3"/>
      <c r="DQA3"/>
      <c r="DQB3"/>
      <c r="DQC3"/>
      <c r="DQD3"/>
      <c r="DQE3"/>
      <c r="DQF3"/>
      <c r="DQG3"/>
      <c r="DQH3"/>
      <c r="DQI3"/>
      <c r="DQJ3"/>
      <c r="DQK3"/>
      <c r="DQL3"/>
      <c r="DQM3"/>
      <c r="DQN3"/>
      <c r="DQO3"/>
      <c r="DQP3"/>
      <c r="DQQ3"/>
      <c r="DQR3"/>
      <c r="DQS3"/>
      <c r="DQT3"/>
      <c r="DQU3"/>
      <c r="DQV3"/>
      <c r="DQW3"/>
      <c r="DQX3"/>
      <c r="DQY3"/>
      <c r="DQZ3"/>
      <c r="DRA3"/>
      <c r="DRB3"/>
      <c r="DRC3"/>
      <c r="DRD3"/>
      <c r="DRE3"/>
      <c r="DRF3"/>
      <c r="DRG3"/>
      <c r="DRH3"/>
      <c r="DRI3"/>
      <c r="DRJ3"/>
      <c r="DRK3"/>
      <c r="DRL3"/>
      <c r="DRM3"/>
      <c r="DRN3"/>
      <c r="DRO3"/>
      <c r="DRP3"/>
      <c r="DRQ3"/>
      <c r="DRR3"/>
      <c r="DRS3"/>
      <c r="DRT3"/>
      <c r="DRU3"/>
      <c r="DRV3"/>
      <c r="DRW3"/>
      <c r="DRX3"/>
      <c r="DRY3"/>
      <c r="DRZ3"/>
      <c r="DSA3"/>
      <c r="DSB3"/>
      <c r="DSC3"/>
      <c r="DSD3"/>
      <c r="DSE3"/>
      <c r="DSF3"/>
      <c r="DSG3"/>
      <c r="DSH3"/>
      <c r="DSI3"/>
      <c r="DSJ3"/>
      <c r="DSK3"/>
      <c r="DSL3"/>
      <c r="DSM3"/>
      <c r="DSN3"/>
      <c r="DSO3"/>
      <c r="DSP3"/>
      <c r="DSQ3"/>
      <c r="DSR3"/>
      <c r="DSS3"/>
      <c r="DST3"/>
      <c r="DSU3"/>
      <c r="DSV3"/>
      <c r="DSW3"/>
      <c r="DSX3"/>
      <c r="DSY3"/>
      <c r="DSZ3"/>
      <c r="DTA3"/>
      <c r="DTB3"/>
      <c r="DTC3"/>
      <c r="DTD3"/>
      <c r="DTE3"/>
      <c r="DTF3"/>
      <c r="DTG3"/>
      <c r="DTH3"/>
      <c r="DTI3"/>
      <c r="DTJ3"/>
      <c r="DTK3"/>
      <c r="DTL3"/>
      <c r="DTM3"/>
      <c r="DTN3"/>
      <c r="DTO3"/>
      <c r="DTP3"/>
      <c r="DTQ3"/>
      <c r="DTR3"/>
      <c r="DTS3"/>
      <c r="DTT3"/>
      <c r="DTU3"/>
      <c r="DTV3"/>
      <c r="DTW3"/>
      <c r="DTX3"/>
      <c r="DTY3"/>
      <c r="DTZ3"/>
      <c r="DUA3"/>
      <c r="DUB3"/>
      <c r="DUC3"/>
      <c r="DUD3"/>
      <c r="DUE3"/>
      <c r="DUF3"/>
      <c r="DUG3"/>
      <c r="DUH3"/>
      <c r="DUI3"/>
      <c r="DUJ3"/>
      <c r="DUK3"/>
      <c r="DUL3"/>
      <c r="DUM3"/>
      <c r="DUN3"/>
      <c r="DUO3"/>
      <c r="DUP3"/>
      <c r="DUQ3"/>
      <c r="DUR3"/>
      <c r="DUS3"/>
      <c r="DUT3"/>
      <c r="DUU3"/>
      <c r="DUV3"/>
      <c r="DUW3"/>
      <c r="DUX3"/>
      <c r="DUY3"/>
      <c r="DUZ3"/>
      <c r="DVA3"/>
      <c r="DVB3"/>
      <c r="DVC3"/>
      <c r="DVD3"/>
      <c r="DVE3"/>
      <c r="DVF3"/>
      <c r="DVG3"/>
      <c r="DVH3"/>
      <c r="DVI3"/>
      <c r="DVJ3"/>
      <c r="DVK3"/>
      <c r="DVL3"/>
      <c r="DVM3"/>
      <c r="DVN3"/>
      <c r="DVO3"/>
      <c r="DVP3"/>
      <c r="DVQ3"/>
      <c r="DVR3"/>
      <c r="DVS3"/>
      <c r="DVT3"/>
      <c r="DVU3"/>
      <c r="DVV3"/>
      <c r="DVW3"/>
      <c r="DVX3"/>
      <c r="DVY3"/>
      <c r="DVZ3"/>
      <c r="DWA3"/>
      <c r="DWB3"/>
      <c r="DWC3"/>
      <c r="DWD3"/>
      <c r="DWE3"/>
      <c r="DWF3"/>
      <c r="DWG3"/>
      <c r="DWH3"/>
      <c r="DWI3"/>
      <c r="DWJ3"/>
      <c r="DWK3"/>
      <c r="DWL3"/>
      <c r="DWM3"/>
      <c r="DWN3"/>
      <c r="DWO3"/>
      <c r="DWP3"/>
      <c r="DWQ3"/>
      <c r="DWR3"/>
      <c r="DWS3"/>
      <c r="DWT3"/>
      <c r="DWU3"/>
      <c r="DWV3"/>
      <c r="DWW3"/>
      <c r="DWX3"/>
      <c r="DWY3"/>
      <c r="DWZ3"/>
      <c r="DXA3"/>
      <c r="DXB3"/>
      <c r="DXC3"/>
      <c r="DXD3"/>
      <c r="DXE3"/>
      <c r="DXF3"/>
      <c r="DXG3"/>
      <c r="DXH3"/>
      <c r="DXI3"/>
      <c r="DXJ3"/>
      <c r="DXK3"/>
      <c r="DXL3"/>
      <c r="DXM3"/>
      <c r="DXN3"/>
      <c r="DXO3"/>
      <c r="DXP3"/>
      <c r="DXQ3"/>
      <c r="DXR3"/>
      <c r="DXS3"/>
      <c r="DXT3"/>
      <c r="DXU3"/>
      <c r="DXV3"/>
      <c r="DXW3"/>
      <c r="DXX3"/>
      <c r="DXY3"/>
      <c r="DXZ3"/>
      <c r="DYA3"/>
      <c r="DYB3"/>
      <c r="DYC3"/>
      <c r="DYD3"/>
      <c r="DYE3"/>
      <c r="DYF3"/>
      <c r="DYG3"/>
      <c r="DYH3"/>
      <c r="DYI3"/>
      <c r="DYJ3"/>
      <c r="DYK3"/>
      <c r="DYL3"/>
      <c r="DYM3"/>
      <c r="DYN3"/>
      <c r="DYO3"/>
      <c r="DYP3"/>
      <c r="DYQ3"/>
      <c r="DYR3"/>
      <c r="DYS3"/>
      <c r="DYT3"/>
      <c r="DYU3"/>
      <c r="DYV3"/>
      <c r="DYW3"/>
      <c r="DYX3"/>
      <c r="DYY3"/>
      <c r="DYZ3"/>
      <c r="DZA3"/>
      <c r="DZB3"/>
      <c r="DZC3"/>
      <c r="DZD3"/>
      <c r="DZE3"/>
      <c r="DZF3"/>
      <c r="DZG3"/>
      <c r="DZH3"/>
      <c r="DZI3"/>
      <c r="DZJ3"/>
      <c r="DZK3"/>
      <c r="DZL3"/>
      <c r="DZM3"/>
      <c r="DZN3"/>
      <c r="DZO3"/>
      <c r="DZP3"/>
      <c r="DZQ3"/>
      <c r="DZR3"/>
      <c r="DZS3"/>
      <c r="DZT3"/>
      <c r="DZU3"/>
      <c r="DZV3"/>
      <c r="DZW3"/>
      <c r="DZX3"/>
      <c r="DZY3"/>
      <c r="DZZ3"/>
      <c r="EAA3"/>
      <c r="EAB3"/>
      <c r="EAC3"/>
      <c r="EAD3"/>
      <c r="EAE3"/>
      <c r="EAF3"/>
      <c r="EAG3"/>
      <c r="EAH3"/>
      <c r="EAI3"/>
      <c r="EAJ3"/>
      <c r="EAK3"/>
      <c r="EAL3"/>
      <c r="EAM3"/>
      <c r="EAN3"/>
      <c r="EAO3"/>
      <c r="EAP3"/>
      <c r="EAQ3"/>
      <c r="EAR3"/>
      <c r="EAS3"/>
      <c r="EAT3"/>
      <c r="EAU3"/>
      <c r="EAV3"/>
      <c r="EAW3"/>
      <c r="EAX3"/>
      <c r="EAY3"/>
      <c r="EAZ3"/>
      <c r="EBA3"/>
      <c r="EBB3"/>
      <c r="EBC3"/>
      <c r="EBD3"/>
      <c r="EBE3"/>
      <c r="EBF3"/>
      <c r="EBG3"/>
      <c r="EBH3"/>
      <c r="EBI3"/>
      <c r="EBJ3"/>
      <c r="EBK3"/>
      <c r="EBL3"/>
      <c r="EBM3"/>
      <c r="EBN3"/>
      <c r="EBO3"/>
      <c r="EBP3"/>
      <c r="EBQ3"/>
      <c r="EBR3"/>
      <c r="EBS3"/>
      <c r="EBT3"/>
      <c r="EBU3"/>
      <c r="EBV3"/>
      <c r="EBW3"/>
      <c r="EBX3"/>
      <c r="EBY3"/>
      <c r="EBZ3"/>
      <c r="ECA3"/>
      <c r="ECB3"/>
      <c r="ECC3"/>
      <c r="ECD3"/>
      <c r="ECE3"/>
      <c r="ECF3"/>
      <c r="ECG3"/>
      <c r="ECH3"/>
      <c r="ECI3"/>
      <c r="ECJ3"/>
      <c r="ECK3"/>
      <c r="ECL3"/>
      <c r="ECM3"/>
      <c r="ECN3"/>
      <c r="ECO3"/>
      <c r="ECP3"/>
      <c r="ECQ3"/>
      <c r="ECR3"/>
      <c r="ECS3"/>
      <c r="ECT3"/>
      <c r="ECU3"/>
      <c r="ECV3"/>
      <c r="ECW3"/>
      <c r="ECX3"/>
      <c r="ECY3"/>
      <c r="ECZ3"/>
      <c r="EDA3"/>
      <c r="EDB3"/>
      <c r="EDC3"/>
      <c r="EDD3"/>
      <c r="EDE3"/>
      <c r="EDF3"/>
      <c r="EDG3"/>
      <c r="EDH3"/>
      <c r="EDI3"/>
      <c r="EDJ3"/>
      <c r="EDK3"/>
      <c r="EDL3"/>
      <c r="EDM3"/>
      <c r="EDN3"/>
      <c r="EDO3"/>
      <c r="EDP3"/>
      <c r="EDQ3"/>
      <c r="EDR3"/>
      <c r="EDS3"/>
      <c r="EDT3"/>
      <c r="EDU3"/>
      <c r="EDV3"/>
      <c r="EDW3"/>
      <c r="EDX3"/>
      <c r="EDY3"/>
      <c r="EDZ3"/>
      <c r="EEA3"/>
      <c r="EEB3"/>
      <c r="EEC3"/>
      <c r="EED3"/>
      <c r="EEE3"/>
      <c r="EEF3"/>
      <c r="EEG3"/>
      <c r="EEH3"/>
      <c r="EEI3"/>
      <c r="EEJ3"/>
      <c r="EEK3"/>
      <c r="EEL3"/>
      <c r="EEM3"/>
      <c r="EEN3"/>
      <c r="EEO3"/>
      <c r="EEP3"/>
      <c r="EEQ3"/>
      <c r="EER3"/>
      <c r="EES3"/>
      <c r="EET3"/>
      <c r="EEU3"/>
      <c r="EEV3"/>
      <c r="EEW3"/>
      <c r="EEX3"/>
      <c r="EEY3"/>
      <c r="EEZ3"/>
      <c r="EFA3"/>
      <c r="EFB3"/>
      <c r="EFC3"/>
      <c r="EFD3"/>
      <c r="EFE3"/>
      <c r="EFF3"/>
      <c r="EFG3"/>
      <c r="EFH3"/>
      <c r="EFI3"/>
      <c r="EFJ3"/>
      <c r="EFK3"/>
      <c r="EFL3"/>
      <c r="EFM3"/>
      <c r="EFN3"/>
      <c r="EFO3"/>
      <c r="EFP3"/>
      <c r="EFQ3"/>
      <c r="EFR3"/>
      <c r="EFS3"/>
      <c r="EFT3"/>
      <c r="EFU3"/>
      <c r="EFV3"/>
      <c r="EFW3"/>
      <c r="EFX3"/>
      <c r="EFY3"/>
      <c r="EFZ3"/>
      <c r="EGA3"/>
      <c r="EGB3"/>
      <c r="EGC3"/>
      <c r="EGD3"/>
      <c r="EGE3"/>
      <c r="EGF3"/>
      <c r="EGG3"/>
      <c r="EGH3"/>
      <c r="EGI3"/>
      <c r="EGJ3"/>
      <c r="EGK3"/>
      <c r="EGL3"/>
      <c r="EGM3"/>
      <c r="EGN3"/>
      <c r="EGO3"/>
      <c r="EGP3"/>
      <c r="EGQ3"/>
      <c r="EGR3"/>
      <c r="EGS3"/>
      <c r="EGT3"/>
      <c r="EGU3"/>
      <c r="EGV3"/>
      <c r="EGW3"/>
      <c r="EGX3"/>
      <c r="EGY3"/>
      <c r="EGZ3"/>
      <c r="EHA3"/>
      <c r="EHB3"/>
      <c r="EHC3"/>
      <c r="EHD3"/>
      <c r="EHE3"/>
      <c r="EHF3"/>
      <c r="EHG3"/>
      <c r="EHH3"/>
      <c r="EHI3"/>
      <c r="EHJ3"/>
      <c r="EHK3"/>
      <c r="EHL3"/>
      <c r="EHM3"/>
      <c r="EHN3"/>
      <c r="EHO3"/>
      <c r="EHP3"/>
      <c r="EHQ3"/>
      <c r="EHR3"/>
      <c r="EHS3"/>
      <c r="EHT3"/>
      <c r="EHU3"/>
      <c r="EHV3"/>
      <c r="EHW3"/>
      <c r="EHX3"/>
      <c r="EHY3"/>
      <c r="EHZ3"/>
      <c r="EIA3"/>
      <c r="EIB3"/>
      <c r="EIC3"/>
      <c r="EID3"/>
      <c r="EIE3"/>
      <c r="EIF3"/>
      <c r="EIG3"/>
      <c r="EIH3"/>
      <c r="EII3"/>
      <c r="EIJ3"/>
      <c r="EIK3"/>
      <c r="EIL3"/>
      <c r="EIM3"/>
      <c r="EIN3"/>
      <c r="EIO3"/>
      <c r="EIP3"/>
      <c r="EIQ3"/>
      <c r="EIR3"/>
      <c r="EIS3"/>
      <c r="EIT3"/>
      <c r="EIU3"/>
      <c r="EIV3"/>
      <c r="EIW3"/>
      <c r="EIX3"/>
      <c r="EIY3"/>
      <c r="EIZ3"/>
      <c r="EJA3"/>
      <c r="EJB3"/>
      <c r="EJC3"/>
      <c r="EJD3"/>
      <c r="EJE3"/>
      <c r="EJF3"/>
      <c r="EJG3"/>
      <c r="EJH3"/>
      <c r="EJI3"/>
      <c r="EJJ3"/>
      <c r="EJK3"/>
      <c r="EJL3"/>
      <c r="EJM3"/>
      <c r="EJN3"/>
      <c r="EJO3"/>
      <c r="EJP3"/>
      <c r="EJQ3"/>
      <c r="EJR3"/>
      <c r="EJS3"/>
      <c r="EJT3"/>
      <c r="EJU3"/>
      <c r="EJV3"/>
      <c r="EJW3"/>
      <c r="EJX3"/>
      <c r="EJY3"/>
      <c r="EJZ3"/>
      <c r="EKA3"/>
      <c r="EKB3"/>
      <c r="EKC3"/>
      <c r="EKD3"/>
      <c r="EKE3"/>
      <c r="EKF3"/>
      <c r="EKG3"/>
      <c r="EKH3"/>
      <c r="EKI3"/>
      <c r="EKJ3"/>
      <c r="EKK3"/>
      <c r="EKL3"/>
      <c r="EKM3"/>
      <c r="EKN3"/>
      <c r="EKO3"/>
      <c r="EKP3"/>
      <c r="EKQ3"/>
      <c r="EKR3"/>
      <c r="EKS3"/>
      <c r="EKT3"/>
      <c r="EKU3"/>
      <c r="EKV3"/>
      <c r="EKW3"/>
      <c r="EKX3"/>
      <c r="EKY3"/>
      <c r="EKZ3"/>
      <c r="ELA3"/>
      <c r="ELB3"/>
      <c r="ELC3"/>
      <c r="ELD3"/>
      <c r="ELE3"/>
      <c r="ELF3"/>
      <c r="ELG3"/>
      <c r="ELH3"/>
      <c r="ELI3"/>
      <c r="ELJ3"/>
      <c r="ELK3"/>
      <c r="ELL3"/>
      <c r="ELM3"/>
      <c r="ELN3"/>
      <c r="ELO3"/>
      <c r="ELP3"/>
      <c r="ELQ3"/>
      <c r="ELR3"/>
      <c r="ELS3"/>
      <c r="ELT3"/>
      <c r="ELU3"/>
      <c r="ELV3"/>
      <c r="ELW3"/>
      <c r="ELX3"/>
      <c r="ELY3"/>
      <c r="ELZ3"/>
      <c r="EMA3"/>
      <c r="EMB3"/>
      <c r="EMC3"/>
      <c r="EMD3"/>
      <c r="EME3"/>
      <c r="EMF3"/>
      <c r="EMG3"/>
      <c r="EMH3"/>
      <c r="EMI3"/>
      <c r="EMJ3"/>
      <c r="EMK3"/>
      <c r="EML3"/>
      <c r="EMM3"/>
      <c r="EMN3"/>
      <c r="EMO3"/>
      <c r="EMP3"/>
      <c r="EMQ3"/>
      <c r="EMR3"/>
      <c r="EMS3"/>
      <c r="EMT3"/>
      <c r="EMU3"/>
      <c r="EMV3"/>
      <c r="EMW3"/>
      <c r="EMX3"/>
      <c r="EMY3"/>
      <c r="EMZ3"/>
      <c r="ENA3"/>
      <c r="ENB3"/>
      <c r="ENC3"/>
      <c r="END3"/>
      <c r="ENE3"/>
      <c r="ENF3"/>
      <c r="ENG3"/>
      <c r="ENH3"/>
      <c r="ENI3"/>
      <c r="ENJ3"/>
      <c r="ENK3"/>
      <c r="ENL3"/>
      <c r="ENM3"/>
      <c r="ENN3"/>
      <c r="ENO3"/>
      <c r="ENP3"/>
      <c r="ENQ3"/>
      <c r="ENR3"/>
      <c r="ENS3"/>
      <c r="ENT3"/>
      <c r="ENU3"/>
      <c r="ENV3"/>
      <c r="ENW3"/>
      <c r="ENX3"/>
      <c r="ENY3"/>
      <c r="ENZ3"/>
      <c r="EOA3"/>
      <c r="EOB3"/>
      <c r="EOC3"/>
      <c r="EOD3"/>
      <c r="EOE3"/>
      <c r="EOF3"/>
      <c r="EOG3"/>
      <c r="EOH3"/>
      <c r="EOI3"/>
      <c r="EOJ3"/>
      <c r="EOK3"/>
      <c r="EOL3"/>
      <c r="EOM3"/>
      <c r="EON3"/>
      <c r="EOO3"/>
      <c r="EOP3"/>
      <c r="EOQ3"/>
      <c r="EOR3"/>
      <c r="EOS3"/>
      <c r="EOT3"/>
      <c r="EOU3"/>
      <c r="EOV3"/>
      <c r="EOW3"/>
      <c r="EOX3"/>
      <c r="EOY3"/>
      <c r="EOZ3"/>
      <c r="EPA3"/>
      <c r="EPB3"/>
      <c r="EPC3"/>
      <c r="EPD3"/>
      <c r="EPE3"/>
      <c r="EPF3"/>
      <c r="EPG3"/>
      <c r="EPH3"/>
      <c r="EPI3"/>
      <c r="EPJ3"/>
      <c r="EPK3"/>
      <c r="EPL3"/>
      <c r="EPM3"/>
      <c r="EPN3"/>
      <c r="EPO3"/>
      <c r="EPP3"/>
      <c r="EPQ3"/>
      <c r="EPR3"/>
      <c r="EPS3"/>
      <c r="EPT3"/>
      <c r="EPU3"/>
      <c r="EPV3"/>
      <c r="EPW3"/>
      <c r="EPX3"/>
      <c r="EPY3"/>
      <c r="EPZ3"/>
      <c r="EQA3"/>
      <c r="EQB3"/>
      <c r="EQC3"/>
      <c r="EQD3"/>
      <c r="EQE3"/>
      <c r="EQF3"/>
      <c r="EQG3"/>
      <c r="EQH3"/>
      <c r="EQI3"/>
      <c r="EQJ3"/>
      <c r="EQK3"/>
      <c r="EQL3"/>
      <c r="EQM3"/>
      <c r="EQN3"/>
      <c r="EQO3"/>
      <c r="EQP3"/>
      <c r="EQQ3"/>
      <c r="EQR3"/>
      <c r="EQS3"/>
      <c r="EQT3"/>
      <c r="EQU3"/>
      <c r="EQV3"/>
      <c r="EQW3"/>
      <c r="EQX3"/>
      <c r="EQY3"/>
      <c r="EQZ3"/>
      <c r="ERA3"/>
      <c r="ERB3"/>
      <c r="ERC3"/>
      <c r="ERD3"/>
      <c r="ERE3"/>
      <c r="ERF3"/>
      <c r="ERG3"/>
      <c r="ERH3"/>
      <c r="ERI3"/>
      <c r="ERJ3"/>
      <c r="ERK3"/>
      <c r="ERL3"/>
      <c r="ERM3"/>
      <c r="ERN3"/>
      <c r="ERO3"/>
      <c r="ERP3"/>
      <c r="ERQ3"/>
      <c r="ERR3"/>
      <c r="ERS3"/>
      <c r="ERT3"/>
      <c r="ERU3"/>
      <c r="ERV3"/>
      <c r="ERW3"/>
      <c r="ERX3"/>
      <c r="ERY3"/>
      <c r="ERZ3"/>
      <c r="ESA3"/>
      <c r="ESB3"/>
      <c r="ESC3"/>
      <c r="ESD3"/>
      <c r="ESE3"/>
      <c r="ESF3"/>
      <c r="ESG3"/>
      <c r="ESH3"/>
      <c r="ESI3"/>
      <c r="ESJ3"/>
      <c r="ESK3"/>
      <c r="ESL3"/>
      <c r="ESM3"/>
      <c r="ESN3"/>
      <c r="ESO3"/>
      <c r="ESP3"/>
      <c r="ESQ3"/>
      <c r="ESR3"/>
      <c r="ESS3"/>
      <c r="EST3"/>
      <c r="ESU3"/>
      <c r="ESV3"/>
      <c r="ESW3"/>
      <c r="ESX3"/>
      <c r="ESY3"/>
      <c r="ESZ3"/>
      <c r="ETA3"/>
      <c r="ETB3"/>
      <c r="ETC3"/>
      <c r="ETD3"/>
      <c r="ETE3"/>
      <c r="ETF3"/>
      <c r="ETG3"/>
      <c r="ETH3"/>
      <c r="ETI3"/>
      <c r="ETJ3"/>
      <c r="ETK3"/>
      <c r="ETL3"/>
      <c r="ETM3"/>
      <c r="ETN3"/>
      <c r="ETO3"/>
      <c r="ETP3"/>
      <c r="ETQ3"/>
      <c r="ETR3"/>
      <c r="ETS3"/>
      <c r="ETT3"/>
      <c r="ETU3"/>
      <c r="ETV3"/>
      <c r="ETW3"/>
      <c r="ETX3"/>
      <c r="ETY3"/>
      <c r="ETZ3"/>
      <c r="EUA3"/>
      <c r="EUB3"/>
      <c r="EUC3"/>
      <c r="EUD3"/>
      <c r="EUE3"/>
      <c r="EUF3"/>
      <c r="EUG3"/>
      <c r="EUH3"/>
      <c r="EUI3"/>
      <c r="EUJ3"/>
      <c r="EUK3"/>
      <c r="EUL3"/>
      <c r="EUM3"/>
      <c r="EUN3"/>
      <c r="EUO3"/>
      <c r="EUP3"/>
      <c r="EUQ3"/>
      <c r="EUR3"/>
      <c r="EUS3"/>
      <c r="EUT3"/>
      <c r="EUU3"/>
      <c r="EUV3"/>
      <c r="EUW3"/>
      <c r="EUX3"/>
      <c r="EUY3"/>
      <c r="EUZ3"/>
      <c r="EVA3"/>
      <c r="EVB3"/>
      <c r="EVC3"/>
      <c r="EVD3"/>
      <c r="EVE3"/>
      <c r="EVF3"/>
      <c r="EVG3"/>
      <c r="EVH3"/>
      <c r="EVI3"/>
      <c r="EVJ3"/>
      <c r="EVK3"/>
      <c r="EVL3"/>
      <c r="EVM3"/>
      <c r="EVN3"/>
      <c r="EVO3"/>
      <c r="EVP3"/>
      <c r="EVQ3"/>
      <c r="EVR3"/>
      <c r="EVS3"/>
      <c r="EVT3"/>
      <c r="EVU3"/>
      <c r="EVV3"/>
      <c r="EVW3"/>
      <c r="EVX3"/>
      <c r="EVY3"/>
      <c r="EVZ3"/>
      <c r="EWA3"/>
      <c r="EWB3"/>
      <c r="EWC3"/>
      <c r="EWD3"/>
      <c r="EWE3"/>
      <c r="EWF3"/>
      <c r="EWG3"/>
      <c r="EWH3"/>
      <c r="EWI3"/>
      <c r="EWJ3"/>
      <c r="EWK3"/>
      <c r="EWL3"/>
      <c r="EWM3"/>
      <c r="EWN3"/>
      <c r="EWO3"/>
      <c r="EWP3"/>
      <c r="EWQ3"/>
      <c r="EWR3"/>
      <c r="EWS3"/>
      <c r="EWT3"/>
      <c r="EWU3"/>
      <c r="EWV3"/>
      <c r="EWW3"/>
      <c r="EWX3"/>
      <c r="EWY3"/>
      <c r="EWZ3"/>
      <c r="EXA3"/>
      <c r="EXB3"/>
      <c r="EXC3"/>
      <c r="EXD3"/>
      <c r="EXE3"/>
      <c r="EXF3"/>
      <c r="EXG3"/>
      <c r="EXH3"/>
      <c r="EXI3"/>
      <c r="EXJ3"/>
      <c r="EXK3"/>
      <c r="EXL3"/>
      <c r="EXM3"/>
      <c r="EXN3"/>
      <c r="EXO3"/>
      <c r="EXP3"/>
      <c r="EXQ3"/>
      <c r="EXR3"/>
      <c r="EXS3"/>
      <c r="EXT3"/>
      <c r="EXU3"/>
      <c r="EXV3"/>
      <c r="EXW3"/>
      <c r="EXX3"/>
      <c r="EXY3"/>
      <c r="EXZ3"/>
      <c r="EYA3"/>
      <c r="EYB3"/>
      <c r="EYC3"/>
      <c r="EYD3"/>
      <c r="EYE3"/>
      <c r="EYF3"/>
      <c r="EYG3"/>
      <c r="EYH3"/>
      <c r="EYI3"/>
      <c r="EYJ3"/>
      <c r="EYK3"/>
      <c r="EYL3"/>
      <c r="EYM3"/>
      <c r="EYN3"/>
      <c r="EYO3"/>
      <c r="EYP3"/>
      <c r="EYQ3"/>
      <c r="EYR3"/>
      <c r="EYS3"/>
      <c r="EYT3"/>
      <c r="EYU3"/>
      <c r="EYV3"/>
      <c r="EYW3"/>
      <c r="EYX3"/>
      <c r="EYY3"/>
      <c r="EYZ3"/>
      <c r="EZA3"/>
      <c r="EZB3"/>
      <c r="EZC3"/>
      <c r="EZD3"/>
      <c r="EZE3"/>
      <c r="EZF3"/>
      <c r="EZG3"/>
      <c r="EZH3"/>
      <c r="EZI3"/>
      <c r="EZJ3"/>
      <c r="EZK3"/>
      <c r="EZL3"/>
      <c r="EZM3"/>
      <c r="EZN3"/>
      <c r="EZO3"/>
      <c r="EZP3"/>
      <c r="EZQ3"/>
      <c r="EZR3"/>
      <c r="EZS3"/>
      <c r="EZT3"/>
      <c r="EZU3"/>
      <c r="EZV3"/>
      <c r="EZW3"/>
      <c r="EZX3"/>
      <c r="EZY3"/>
      <c r="EZZ3"/>
      <c r="FAA3"/>
      <c r="FAB3"/>
      <c r="FAC3"/>
      <c r="FAD3"/>
      <c r="FAE3"/>
      <c r="FAF3"/>
      <c r="FAG3"/>
      <c r="FAH3"/>
      <c r="FAI3"/>
      <c r="FAJ3"/>
      <c r="FAK3"/>
      <c r="FAL3"/>
      <c r="FAM3"/>
      <c r="FAN3"/>
      <c r="FAO3"/>
      <c r="FAP3"/>
      <c r="FAQ3"/>
      <c r="FAR3"/>
      <c r="FAS3"/>
      <c r="FAT3"/>
      <c r="FAU3"/>
      <c r="FAV3"/>
      <c r="FAW3"/>
      <c r="FAX3"/>
      <c r="FAY3"/>
      <c r="FAZ3"/>
      <c r="FBA3"/>
      <c r="FBB3"/>
      <c r="FBC3"/>
      <c r="FBD3"/>
      <c r="FBE3"/>
      <c r="FBF3"/>
      <c r="FBG3"/>
      <c r="FBH3"/>
      <c r="FBI3"/>
      <c r="FBJ3"/>
      <c r="FBK3"/>
      <c r="FBL3"/>
      <c r="FBM3"/>
      <c r="FBN3"/>
      <c r="FBO3"/>
      <c r="FBP3"/>
      <c r="FBQ3"/>
      <c r="FBR3"/>
      <c r="FBS3"/>
      <c r="FBT3"/>
      <c r="FBU3"/>
      <c r="FBV3"/>
      <c r="FBW3"/>
      <c r="FBX3"/>
      <c r="FBY3"/>
      <c r="FBZ3"/>
      <c r="FCA3"/>
      <c r="FCB3"/>
      <c r="FCC3"/>
      <c r="FCD3"/>
      <c r="FCE3"/>
      <c r="FCF3"/>
      <c r="FCG3"/>
      <c r="FCH3"/>
      <c r="FCI3"/>
      <c r="FCJ3"/>
      <c r="FCK3"/>
      <c r="FCL3"/>
      <c r="FCM3"/>
      <c r="FCN3"/>
      <c r="FCO3"/>
      <c r="FCP3"/>
      <c r="FCQ3"/>
      <c r="FCR3"/>
      <c r="FCS3"/>
      <c r="FCT3"/>
      <c r="FCU3"/>
      <c r="FCV3"/>
      <c r="FCW3"/>
      <c r="FCX3"/>
      <c r="FCY3"/>
      <c r="FCZ3"/>
      <c r="FDA3"/>
      <c r="FDB3"/>
      <c r="FDC3"/>
      <c r="FDD3"/>
      <c r="FDE3"/>
      <c r="FDF3"/>
      <c r="FDG3"/>
      <c r="FDH3"/>
      <c r="FDI3"/>
      <c r="FDJ3"/>
      <c r="FDK3"/>
      <c r="FDL3"/>
      <c r="FDM3"/>
      <c r="FDN3"/>
      <c r="FDO3"/>
      <c r="FDP3"/>
      <c r="FDQ3"/>
      <c r="FDR3"/>
      <c r="FDS3"/>
      <c r="FDT3"/>
      <c r="FDU3"/>
      <c r="FDV3"/>
      <c r="FDW3"/>
      <c r="FDX3"/>
      <c r="FDY3"/>
      <c r="FDZ3"/>
      <c r="FEA3"/>
      <c r="FEB3"/>
      <c r="FEC3"/>
      <c r="FED3"/>
      <c r="FEE3"/>
      <c r="FEF3"/>
      <c r="FEG3"/>
      <c r="FEH3"/>
      <c r="FEI3"/>
      <c r="FEJ3"/>
      <c r="FEK3"/>
      <c r="FEL3"/>
      <c r="FEM3"/>
      <c r="FEN3"/>
      <c r="FEO3"/>
      <c r="FEP3"/>
      <c r="FEQ3"/>
      <c r="FER3"/>
      <c r="FES3"/>
      <c r="FET3"/>
      <c r="FEU3"/>
      <c r="FEV3"/>
      <c r="FEW3"/>
      <c r="FEX3"/>
      <c r="FEY3"/>
      <c r="FEZ3"/>
      <c r="FFA3"/>
      <c r="FFB3"/>
      <c r="FFC3"/>
      <c r="FFD3"/>
      <c r="FFE3"/>
      <c r="FFF3"/>
      <c r="FFG3"/>
      <c r="FFH3"/>
      <c r="FFI3"/>
      <c r="FFJ3"/>
      <c r="FFK3"/>
      <c r="FFL3"/>
      <c r="FFM3"/>
      <c r="FFN3"/>
      <c r="FFO3"/>
      <c r="FFP3"/>
      <c r="FFQ3"/>
      <c r="FFR3"/>
      <c r="FFS3"/>
      <c r="FFT3"/>
      <c r="FFU3"/>
      <c r="FFV3"/>
      <c r="FFW3"/>
      <c r="FFX3"/>
      <c r="FFY3"/>
      <c r="FFZ3"/>
      <c r="FGA3"/>
      <c r="FGB3"/>
      <c r="FGC3"/>
      <c r="FGD3"/>
      <c r="FGE3"/>
      <c r="FGF3"/>
      <c r="FGG3"/>
      <c r="FGH3"/>
      <c r="FGI3"/>
      <c r="FGJ3"/>
      <c r="FGK3"/>
      <c r="FGL3"/>
      <c r="FGM3"/>
      <c r="FGN3"/>
      <c r="FGO3"/>
      <c r="FGP3"/>
      <c r="FGQ3"/>
      <c r="FGR3"/>
      <c r="FGS3"/>
      <c r="FGT3"/>
      <c r="FGU3"/>
      <c r="FGV3"/>
      <c r="FGW3"/>
      <c r="FGX3"/>
      <c r="FGY3"/>
      <c r="FGZ3"/>
      <c r="FHA3"/>
      <c r="FHB3"/>
      <c r="FHC3"/>
      <c r="FHD3"/>
      <c r="FHE3"/>
      <c r="FHF3"/>
      <c r="FHG3"/>
      <c r="FHH3"/>
      <c r="FHI3"/>
      <c r="FHJ3"/>
      <c r="FHK3"/>
      <c r="FHL3"/>
      <c r="FHM3"/>
      <c r="FHN3"/>
      <c r="FHO3"/>
      <c r="FHP3"/>
      <c r="FHQ3"/>
      <c r="FHR3"/>
      <c r="FHS3"/>
      <c r="FHT3"/>
      <c r="FHU3"/>
      <c r="FHV3"/>
      <c r="FHW3"/>
      <c r="FHX3"/>
      <c r="FHY3"/>
      <c r="FHZ3"/>
      <c r="FIA3"/>
      <c r="FIB3"/>
      <c r="FIC3"/>
      <c r="FID3"/>
      <c r="FIE3"/>
      <c r="FIF3"/>
      <c r="FIG3"/>
      <c r="FIH3"/>
      <c r="FII3"/>
      <c r="FIJ3"/>
      <c r="FIK3"/>
      <c r="FIL3"/>
      <c r="FIM3"/>
      <c r="FIN3"/>
      <c r="FIO3"/>
      <c r="FIP3"/>
      <c r="FIQ3"/>
      <c r="FIR3"/>
      <c r="FIS3"/>
      <c r="FIT3"/>
      <c r="FIU3"/>
      <c r="FIV3"/>
      <c r="FIW3"/>
      <c r="FIX3"/>
      <c r="FIY3"/>
      <c r="FIZ3"/>
      <c r="FJA3"/>
      <c r="FJB3"/>
      <c r="FJC3"/>
      <c r="FJD3"/>
      <c r="FJE3"/>
      <c r="FJF3"/>
      <c r="FJG3"/>
      <c r="FJH3"/>
      <c r="FJI3"/>
      <c r="FJJ3"/>
      <c r="FJK3"/>
      <c r="FJL3"/>
      <c r="FJM3"/>
      <c r="FJN3"/>
      <c r="FJO3"/>
      <c r="FJP3"/>
      <c r="FJQ3"/>
      <c r="FJR3"/>
      <c r="FJS3"/>
      <c r="FJT3"/>
      <c r="FJU3"/>
      <c r="FJV3"/>
      <c r="FJW3"/>
      <c r="FJX3"/>
      <c r="FJY3"/>
      <c r="FJZ3"/>
      <c r="FKA3"/>
      <c r="FKB3"/>
      <c r="FKC3"/>
      <c r="FKD3"/>
      <c r="FKE3"/>
      <c r="FKF3"/>
      <c r="FKG3"/>
      <c r="FKH3"/>
      <c r="FKI3"/>
      <c r="FKJ3"/>
      <c r="FKK3"/>
      <c r="FKL3"/>
      <c r="FKM3"/>
      <c r="FKN3"/>
      <c r="FKO3"/>
      <c r="FKP3"/>
      <c r="FKQ3"/>
      <c r="FKR3"/>
      <c r="FKS3"/>
      <c r="FKT3"/>
      <c r="FKU3"/>
      <c r="FKV3"/>
      <c r="FKW3"/>
      <c r="FKX3"/>
      <c r="FKY3"/>
      <c r="FKZ3"/>
      <c r="FLA3"/>
      <c r="FLB3"/>
      <c r="FLC3"/>
      <c r="FLD3"/>
      <c r="FLE3"/>
      <c r="FLF3"/>
      <c r="FLG3"/>
      <c r="FLH3"/>
      <c r="FLI3"/>
      <c r="FLJ3"/>
      <c r="FLK3"/>
      <c r="FLL3"/>
      <c r="FLM3"/>
      <c r="FLN3"/>
      <c r="FLO3"/>
      <c r="FLP3"/>
      <c r="FLQ3"/>
      <c r="FLR3"/>
      <c r="FLS3"/>
      <c r="FLT3"/>
      <c r="FLU3"/>
      <c r="FLV3"/>
      <c r="FLW3"/>
      <c r="FLX3"/>
      <c r="FLY3"/>
      <c r="FLZ3"/>
      <c r="FMA3"/>
      <c r="FMB3"/>
      <c r="FMC3"/>
      <c r="FMD3"/>
      <c r="FME3"/>
      <c r="FMF3"/>
      <c r="FMG3"/>
      <c r="FMH3"/>
      <c r="FMI3"/>
      <c r="FMJ3"/>
      <c r="FMK3"/>
      <c r="FML3"/>
      <c r="FMM3"/>
      <c r="FMN3"/>
      <c r="FMO3"/>
      <c r="FMP3"/>
      <c r="FMQ3"/>
      <c r="FMR3"/>
      <c r="FMS3"/>
      <c r="FMT3"/>
      <c r="FMU3"/>
      <c r="FMV3"/>
      <c r="FMW3"/>
      <c r="FMX3"/>
      <c r="FMY3"/>
      <c r="FMZ3"/>
      <c r="FNA3"/>
      <c r="FNB3"/>
      <c r="FNC3"/>
      <c r="FND3"/>
      <c r="FNE3"/>
      <c r="FNF3"/>
      <c r="FNG3"/>
      <c r="FNH3"/>
      <c r="FNI3"/>
      <c r="FNJ3"/>
      <c r="FNK3"/>
      <c r="FNL3"/>
      <c r="FNM3"/>
      <c r="FNN3"/>
      <c r="FNO3"/>
      <c r="FNP3"/>
      <c r="FNQ3"/>
      <c r="FNR3"/>
      <c r="FNS3"/>
      <c r="FNT3"/>
      <c r="FNU3"/>
      <c r="FNV3"/>
      <c r="FNW3"/>
      <c r="FNX3"/>
      <c r="FNY3"/>
      <c r="FNZ3"/>
      <c r="FOA3"/>
      <c r="FOB3"/>
      <c r="FOC3"/>
      <c r="FOD3"/>
      <c r="FOE3"/>
      <c r="FOF3"/>
      <c r="FOG3"/>
      <c r="FOH3"/>
      <c r="FOI3"/>
      <c r="FOJ3"/>
      <c r="FOK3"/>
      <c r="FOL3"/>
      <c r="FOM3"/>
      <c r="FON3"/>
      <c r="FOO3"/>
      <c r="FOP3"/>
      <c r="FOQ3"/>
      <c r="FOR3"/>
      <c r="FOS3"/>
      <c r="FOT3"/>
      <c r="FOU3"/>
      <c r="FOV3"/>
      <c r="FOW3"/>
      <c r="FOX3"/>
      <c r="FOY3"/>
      <c r="FOZ3"/>
      <c r="FPA3"/>
      <c r="FPB3"/>
      <c r="FPC3"/>
      <c r="FPD3"/>
      <c r="FPE3"/>
      <c r="FPF3"/>
      <c r="FPG3"/>
      <c r="FPH3"/>
      <c r="FPI3"/>
      <c r="FPJ3"/>
      <c r="FPK3"/>
      <c r="FPL3"/>
      <c r="FPM3"/>
      <c r="FPN3"/>
      <c r="FPO3"/>
      <c r="FPP3"/>
      <c r="FPQ3"/>
      <c r="FPR3"/>
      <c r="FPS3"/>
      <c r="FPT3"/>
      <c r="FPU3"/>
      <c r="FPV3"/>
      <c r="FPW3"/>
      <c r="FPX3"/>
      <c r="FPY3"/>
      <c r="FPZ3"/>
      <c r="FQA3"/>
      <c r="FQB3"/>
      <c r="FQC3"/>
      <c r="FQD3"/>
      <c r="FQE3"/>
      <c r="FQF3"/>
      <c r="FQG3"/>
      <c r="FQH3"/>
      <c r="FQI3"/>
      <c r="FQJ3"/>
      <c r="FQK3"/>
      <c r="FQL3"/>
      <c r="FQM3"/>
      <c r="FQN3"/>
      <c r="FQO3"/>
      <c r="FQP3"/>
      <c r="FQQ3"/>
      <c r="FQR3"/>
      <c r="FQS3"/>
      <c r="FQT3"/>
      <c r="FQU3"/>
      <c r="FQV3"/>
      <c r="FQW3"/>
      <c r="FQX3"/>
      <c r="FQY3"/>
      <c r="FQZ3"/>
      <c r="FRA3"/>
      <c r="FRB3"/>
      <c r="FRC3"/>
      <c r="FRD3"/>
      <c r="FRE3"/>
      <c r="FRF3"/>
      <c r="FRG3"/>
      <c r="FRH3"/>
      <c r="FRI3"/>
      <c r="FRJ3"/>
      <c r="FRK3"/>
      <c r="FRL3"/>
      <c r="FRM3"/>
      <c r="FRN3"/>
      <c r="FRO3"/>
      <c r="FRP3"/>
      <c r="FRQ3"/>
      <c r="FRR3"/>
      <c r="FRS3"/>
      <c r="FRT3"/>
      <c r="FRU3"/>
      <c r="FRV3"/>
      <c r="FRW3"/>
      <c r="FRX3"/>
      <c r="FRY3"/>
      <c r="FRZ3"/>
      <c r="FSA3"/>
      <c r="FSB3"/>
      <c r="FSC3"/>
      <c r="FSD3"/>
      <c r="FSE3"/>
      <c r="FSF3"/>
      <c r="FSG3"/>
      <c r="FSH3"/>
      <c r="FSI3"/>
      <c r="FSJ3"/>
      <c r="FSK3"/>
      <c r="FSL3"/>
      <c r="FSM3"/>
      <c r="FSN3"/>
      <c r="FSO3"/>
      <c r="FSP3"/>
      <c r="FSQ3"/>
      <c r="FSR3"/>
      <c r="FSS3"/>
      <c r="FST3"/>
      <c r="FSU3"/>
      <c r="FSV3"/>
      <c r="FSW3"/>
      <c r="FSX3"/>
      <c r="FSY3"/>
      <c r="FSZ3"/>
      <c r="FTA3"/>
      <c r="FTB3"/>
      <c r="FTC3"/>
      <c r="FTD3"/>
      <c r="FTE3"/>
      <c r="FTF3"/>
      <c r="FTG3"/>
      <c r="FTH3"/>
      <c r="FTI3"/>
      <c r="FTJ3"/>
      <c r="FTK3"/>
      <c r="FTL3"/>
      <c r="FTM3"/>
      <c r="FTN3"/>
      <c r="FTO3"/>
      <c r="FTP3"/>
      <c r="FTQ3"/>
      <c r="FTR3"/>
      <c r="FTS3"/>
      <c r="FTT3"/>
      <c r="FTU3"/>
      <c r="FTV3"/>
      <c r="FTW3"/>
      <c r="FTX3"/>
      <c r="FTY3"/>
      <c r="FTZ3"/>
      <c r="FUA3"/>
      <c r="FUB3"/>
      <c r="FUC3"/>
      <c r="FUD3"/>
      <c r="FUE3"/>
      <c r="FUF3"/>
      <c r="FUG3"/>
      <c r="FUH3"/>
      <c r="FUI3"/>
      <c r="FUJ3"/>
      <c r="FUK3"/>
      <c r="FUL3"/>
      <c r="FUM3"/>
      <c r="FUN3"/>
      <c r="FUO3"/>
      <c r="FUP3"/>
      <c r="FUQ3"/>
      <c r="FUR3"/>
      <c r="FUS3"/>
      <c r="FUT3"/>
      <c r="FUU3"/>
      <c r="FUV3"/>
      <c r="FUW3"/>
      <c r="FUX3"/>
      <c r="FUY3"/>
      <c r="FUZ3"/>
      <c r="FVA3"/>
      <c r="FVB3"/>
      <c r="FVC3"/>
      <c r="FVD3"/>
      <c r="FVE3"/>
      <c r="FVF3"/>
      <c r="FVG3"/>
      <c r="FVH3"/>
      <c r="FVI3"/>
      <c r="FVJ3"/>
      <c r="FVK3"/>
      <c r="FVL3"/>
      <c r="FVM3"/>
      <c r="FVN3"/>
      <c r="FVO3"/>
      <c r="FVP3"/>
      <c r="FVQ3"/>
      <c r="FVR3"/>
      <c r="FVS3"/>
      <c r="FVT3"/>
      <c r="FVU3"/>
      <c r="FVV3"/>
      <c r="FVW3"/>
      <c r="FVX3"/>
      <c r="FVY3"/>
      <c r="FVZ3"/>
      <c r="FWA3"/>
      <c r="FWB3"/>
      <c r="FWC3"/>
      <c r="FWD3"/>
      <c r="FWE3"/>
      <c r="FWF3"/>
      <c r="FWG3"/>
      <c r="FWH3"/>
      <c r="FWI3"/>
      <c r="FWJ3"/>
      <c r="FWK3"/>
      <c r="FWL3"/>
      <c r="FWM3"/>
      <c r="FWN3"/>
      <c r="FWO3"/>
      <c r="FWP3"/>
      <c r="FWQ3"/>
      <c r="FWR3"/>
      <c r="FWS3"/>
      <c r="FWT3"/>
      <c r="FWU3"/>
      <c r="FWV3"/>
      <c r="FWW3"/>
      <c r="FWX3"/>
      <c r="FWY3"/>
      <c r="FWZ3"/>
      <c r="FXA3"/>
      <c r="FXB3"/>
      <c r="FXC3"/>
      <c r="FXD3"/>
      <c r="FXE3"/>
      <c r="FXF3"/>
      <c r="FXG3"/>
      <c r="FXH3"/>
      <c r="FXI3"/>
      <c r="FXJ3"/>
      <c r="FXK3"/>
      <c r="FXL3"/>
      <c r="FXM3"/>
      <c r="FXN3"/>
      <c r="FXO3"/>
      <c r="FXP3"/>
      <c r="FXQ3"/>
      <c r="FXR3"/>
      <c r="FXS3"/>
      <c r="FXT3"/>
      <c r="FXU3"/>
      <c r="FXV3"/>
      <c r="FXW3"/>
      <c r="FXX3"/>
      <c r="FXY3"/>
      <c r="FXZ3"/>
      <c r="FYA3"/>
      <c r="FYB3"/>
      <c r="FYC3"/>
      <c r="FYD3"/>
      <c r="FYE3"/>
      <c r="FYF3"/>
      <c r="FYG3"/>
      <c r="FYH3"/>
      <c r="FYI3"/>
      <c r="FYJ3"/>
      <c r="FYK3"/>
      <c r="FYL3"/>
      <c r="FYM3"/>
      <c r="FYN3"/>
      <c r="FYO3"/>
      <c r="FYP3"/>
      <c r="FYQ3"/>
      <c r="FYR3"/>
      <c r="FYS3"/>
      <c r="FYT3"/>
      <c r="FYU3"/>
      <c r="FYV3"/>
      <c r="FYW3"/>
      <c r="FYX3"/>
      <c r="FYY3"/>
      <c r="FYZ3"/>
      <c r="FZA3"/>
      <c r="FZB3"/>
      <c r="FZC3"/>
      <c r="FZD3"/>
      <c r="FZE3"/>
      <c r="FZF3"/>
      <c r="FZG3"/>
      <c r="FZH3"/>
      <c r="FZI3"/>
      <c r="FZJ3"/>
      <c r="FZK3"/>
      <c r="FZL3"/>
      <c r="FZM3"/>
      <c r="FZN3"/>
      <c r="FZO3"/>
      <c r="FZP3"/>
      <c r="FZQ3"/>
      <c r="FZR3"/>
      <c r="FZS3"/>
      <c r="FZT3"/>
      <c r="FZU3"/>
      <c r="FZV3"/>
      <c r="FZW3"/>
      <c r="FZX3"/>
      <c r="FZY3"/>
      <c r="FZZ3"/>
      <c r="GAA3"/>
      <c r="GAB3"/>
      <c r="GAC3"/>
      <c r="GAD3"/>
      <c r="GAE3"/>
      <c r="GAF3"/>
      <c r="GAG3"/>
      <c r="GAH3"/>
      <c r="GAI3"/>
      <c r="GAJ3"/>
      <c r="GAK3"/>
      <c r="GAL3"/>
      <c r="GAM3"/>
      <c r="GAN3"/>
      <c r="GAO3"/>
      <c r="GAP3"/>
      <c r="GAQ3"/>
      <c r="GAR3"/>
      <c r="GAS3"/>
      <c r="GAT3"/>
      <c r="GAU3"/>
      <c r="GAV3"/>
      <c r="GAW3"/>
      <c r="GAX3"/>
      <c r="GAY3"/>
      <c r="GAZ3"/>
      <c r="GBA3"/>
      <c r="GBB3"/>
      <c r="GBC3"/>
      <c r="GBD3"/>
      <c r="GBE3"/>
      <c r="GBF3"/>
      <c r="GBG3"/>
      <c r="GBH3"/>
      <c r="GBI3"/>
      <c r="GBJ3"/>
      <c r="GBK3"/>
      <c r="GBL3"/>
      <c r="GBM3"/>
      <c r="GBN3"/>
      <c r="GBO3"/>
      <c r="GBP3"/>
      <c r="GBQ3"/>
      <c r="GBR3"/>
      <c r="GBS3"/>
      <c r="GBT3"/>
      <c r="GBU3"/>
      <c r="GBV3"/>
      <c r="GBW3"/>
      <c r="GBX3"/>
      <c r="GBY3"/>
      <c r="GBZ3"/>
      <c r="GCA3"/>
      <c r="GCB3"/>
      <c r="GCC3"/>
      <c r="GCD3"/>
      <c r="GCE3"/>
      <c r="GCF3"/>
      <c r="GCG3"/>
      <c r="GCH3"/>
      <c r="GCI3"/>
      <c r="GCJ3"/>
      <c r="GCK3"/>
      <c r="GCL3"/>
      <c r="GCM3"/>
      <c r="GCN3"/>
      <c r="GCO3"/>
      <c r="GCP3"/>
      <c r="GCQ3"/>
      <c r="GCR3"/>
      <c r="GCS3"/>
      <c r="GCT3"/>
      <c r="GCU3"/>
      <c r="GCV3"/>
      <c r="GCW3"/>
      <c r="GCX3"/>
      <c r="GCY3"/>
      <c r="GCZ3"/>
      <c r="GDA3"/>
      <c r="GDB3"/>
      <c r="GDC3"/>
      <c r="GDD3"/>
      <c r="GDE3"/>
      <c r="GDF3"/>
      <c r="GDG3"/>
      <c r="GDH3"/>
      <c r="GDI3"/>
      <c r="GDJ3"/>
      <c r="GDK3"/>
      <c r="GDL3"/>
      <c r="GDM3"/>
      <c r="GDN3"/>
      <c r="GDO3"/>
      <c r="GDP3"/>
      <c r="GDQ3"/>
      <c r="GDR3"/>
      <c r="GDS3"/>
      <c r="GDT3"/>
      <c r="GDU3"/>
      <c r="GDV3"/>
      <c r="GDW3"/>
      <c r="GDX3"/>
      <c r="GDY3"/>
      <c r="GDZ3"/>
      <c r="GEA3"/>
      <c r="GEB3"/>
      <c r="GEC3"/>
      <c r="GED3"/>
      <c r="GEE3"/>
      <c r="GEF3"/>
      <c r="GEG3"/>
      <c r="GEH3"/>
      <c r="GEI3"/>
      <c r="GEJ3"/>
      <c r="GEK3"/>
      <c r="GEL3"/>
      <c r="GEM3"/>
      <c r="GEN3"/>
      <c r="GEO3"/>
      <c r="GEP3"/>
      <c r="GEQ3"/>
      <c r="GER3"/>
      <c r="GES3"/>
      <c r="GET3"/>
      <c r="GEU3"/>
      <c r="GEV3"/>
      <c r="GEW3"/>
      <c r="GEX3"/>
      <c r="GEY3"/>
      <c r="GEZ3"/>
      <c r="GFA3"/>
      <c r="GFB3"/>
      <c r="GFC3"/>
      <c r="GFD3"/>
      <c r="GFE3"/>
      <c r="GFF3"/>
      <c r="GFG3"/>
      <c r="GFH3"/>
      <c r="GFI3"/>
      <c r="GFJ3"/>
      <c r="GFK3"/>
      <c r="GFL3"/>
      <c r="GFM3"/>
      <c r="GFN3"/>
      <c r="GFO3"/>
      <c r="GFP3"/>
      <c r="GFQ3"/>
      <c r="GFR3"/>
      <c r="GFS3"/>
      <c r="GFT3"/>
      <c r="GFU3"/>
      <c r="GFV3"/>
      <c r="GFW3"/>
      <c r="GFX3"/>
      <c r="GFY3"/>
      <c r="GFZ3"/>
      <c r="GGA3"/>
      <c r="GGB3"/>
      <c r="GGC3"/>
      <c r="GGD3"/>
      <c r="GGE3"/>
      <c r="GGF3"/>
      <c r="GGG3"/>
      <c r="GGH3"/>
      <c r="GGI3"/>
      <c r="GGJ3"/>
      <c r="GGK3"/>
      <c r="GGL3"/>
      <c r="GGM3"/>
      <c r="GGN3"/>
      <c r="GGO3"/>
      <c r="GGP3"/>
      <c r="GGQ3"/>
      <c r="GGR3"/>
      <c r="GGS3"/>
      <c r="GGT3"/>
      <c r="GGU3"/>
      <c r="GGV3"/>
      <c r="GGW3"/>
      <c r="GGX3"/>
      <c r="GGY3"/>
      <c r="GGZ3"/>
      <c r="GHA3"/>
      <c r="GHB3"/>
      <c r="GHC3"/>
      <c r="GHD3"/>
      <c r="GHE3"/>
      <c r="GHF3"/>
      <c r="GHG3"/>
      <c r="GHH3"/>
      <c r="GHI3"/>
      <c r="GHJ3"/>
      <c r="GHK3"/>
      <c r="GHL3"/>
      <c r="GHM3"/>
      <c r="GHN3"/>
      <c r="GHO3"/>
      <c r="GHP3"/>
      <c r="GHQ3"/>
      <c r="GHR3"/>
      <c r="GHS3"/>
      <c r="GHT3"/>
      <c r="GHU3"/>
      <c r="GHV3"/>
      <c r="GHW3"/>
      <c r="GHX3"/>
      <c r="GHY3"/>
      <c r="GHZ3"/>
      <c r="GIA3"/>
      <c r="GIB3"/>
      <c r="GIC3"/>
      <c r="GID3"/>
      <c r="GIE3"/>
      <c r="GIF3"/>
      <c r="GIG3"/>
      <c r="GIH3"/>
      <c r="GII3"/>
      <c r="GIJ3"/>
      <c r="GIK3"/>
      <c r="GIL3"/>
      <c r="GIM3"/>
      <c r="GIN3"/>
      <c r="GIO3"/>
      <c r="GIP3"/>
      <c r="GIQ3"/>
      <c r="GIR3"/>
      <c r="GIS3"/>
      <c r="GIT3"/>
      <c r="GIU3"/>
      <c r="GIV3"/>
      <c r="GIW3"/>
      <c r="GIX3"/>
      <c r="GIY3"/>
      <c r="GIZ3"/>
      <c r="GJA3"/>
      <c r="GJB3"/>
      <c r="GJC3"/>
      <c r="GJD3"/>
      <c r="GJE3"/>
      <c r="GJF3"/>
      <c r="GJG3"/>
      <c r="GJH3"/>
      <c r="GJI3"/>
      <c r="GJJ3"/>
      <c r="GJK3"/>
      <c r="GJL3"/>
      <c r="GJM3"/>
      <c r="GJN3"/>
      <c r="GJO3"/>
      <c r="GJP3"/>
      <c r="GJQ3"/>
      <c r="GJR3"/>
      <c r="GJS3"/>
      <c r="GJT3"/>
      <c r="GJU3"/>
      <c r="GJV3"/>
      <c r="GJW3"/>
      <c r="GJX3"/>
      <c r="GJY3"/>
      <c r="GJZ3"/>
      <c r="GKA3"/>
      <c r="GKB3"/>
      <c r="GKC3"/>
      <c r="GKD3"/>
      <c r="GKE3"/>
      <c r="GKF3"/>
      <c r="GKG3"/>
      <c r="GKH3"/>
      <c r="GKI3"/>
      <c r="GKJ3"/>
      <c r="GKK3"/>
      <c r="GKL3"/>
      <c r="GKM3"/>
      <c r="GKN3"/>
      <c r="GKO3"/>
      <c r="GKP3"/>
      <c r="GKQ3"/>
      <c r="GKR3"/>
      <c r="GKS3"/>
      <c r="GKT3"/>
      <c r="GKU3"/>
      <c r="GKV3"/>
      <c r="GKW3"/>
      <c r="GKX3"/>
      <c r="GKY3"/>
      <c r="GKZ3"/>
      <c r="GLA3"/>
      <c r="GLB3"/>
      <c r="GLC3"/>
      <c r="GLD3"/>
      <c r="GLE3"/>
      <c r="GLF3"/>
      <c r="GLG3"/>
      <c r="GLH3"/>
      <c r="GLI3"/>
      <c r="GLJ3"/>
      <c r="GLK3"/>
      <c r="GLL3"/>
      <c r="GLM3"/>
      <c r="GLN3"/>
      <c r="GLO3"/>
      <c r="GLP3"/>
      <c r="GLQ3"/>
      <c r="GLR3"/>
      <c r="GLS3"/>
      <c r="GLT3"/>
      <c r="GLU3"/>
      <c r="GLV3"/>
      <c r="GLW3"/>
      <c r="GLX3"/>
      <c r="GLY3"/>
      <c r="GLZ3"/>
      <c r="GMA3"/>
      <c r="GMB3"/>
      <c r="GMC3"/>
      <c r="GMD3"/>
      <c r="GME3"/>
      <c r="GMF3"/>
      <c r="GMG3"/>
      <c r="GMH3"/>
      <c r="GMI3"/>
      <c r="GMJ3"/>
      <c r="GMK3"/>
      <c r="GML3"/>
      <c r="GMM3"/>
      <c r="GMN3"/>
      <c r="GMO3"/>
      <c r="GMP3"/>
      <c r="GMQ3"/>
      <c r="GMR3"/>
      <c r="GMS3"/>
      <c r="GMT3"/>
      <c r="GMU3"/>
      <c r="GMV3"/>
      <c r="GMW3"/>
      <c r="GMX3"/>
      <c r="GMY3"/>
      <c r="GMZ3"/>
      <c r="GNA3"/>
      <c r="GNB3"/>
      <c r="GNC3"/>
      <c r="GND3"/>
      <c r="GNE3"/>
      <c r="GNF3"/>
      <c r="GNG3"/>
      <c r="GNH3"/>
      <c r="GNI3"/>
      <c r="GNJ3"/>
      <c r="GNK3"/>
      <c r="GNL3"/>
      <c r="GNM3"/>
      <c r="GNN3"/>
      <c r="GNO3"/>
      <c r="GNP3"/>
      <c r="GNQ3"/>
      <c r="GNR3"/>
      <c r="GNS3"/>
      <c r="GNT3"/>
      <c r="GNU3"/>
      <c r="GNV3"/>
      <c r="GNW3"/>
      <c r="GNX3"/>
      <c r="GNY3"/>
      <c r="GNZ3"/>
      <c r="GOA3"/>
      <c r="GOB3"/>
      <c r="GOC3"/>
      <c r="GOD3"/>
      <c r="GOE3"/>
      <c r="GOF3"/>
      <c r="GOG3"/>
      <c r="GOH3"/>
      <c r="GOI3"/>
      <c r="GOJ3"/>
      <c r="GOK3"/>
      <c r="GOL3"/>
      <c r="GOM3"/>
      <c r="GON3"/>
      <c r="GOO3"/>
      <c r="GOP3"/>
      <c r="GOQ3"/>
      <c r="GOR3"/>
      <c r="GOS3"/>
      <c r="GOT3"/>
      <c r="GOU3"/>
      <c r="GOV3"/>
      <c r="GOW3"/>
      <c r="GOX3"/>
      <c r="GOY3"/>
      <c r="GOZ3"/>
      <c r="GPA3"/>
      <c r="GPB3"/>
      <c r="GPC3"/>
      <c r="GPD3"/>
      <c r="GPE3"/>
      <c r="GPF3"/>
      <c r="GPG3"/>
      <c r="GPH3"/>
      <c r="GPI3"/>
      <c r="GPJ3"/>
      <c r="GPK3"/>
      <c r="GPL3"/>
      <c r="GPM3"/>
      <c r="GPN3"/>
      <c r="GPO3"/>
      <c r="GPP3"/>
      <c r="GPQ3"/>
      <c r="GPR3"/>
      <c r="GPS3"/>
      <c r="GPT3"/>
      <c r="GPU3"/>
      <c r="GPV3"/>
      <c r="GPW3"/>
      <c r="GPX3"/>
      <c r="GPY3"/>
      <c r="GPZ3"/>
      <c r="GQA3"/>
      <c r="GQB3"/>
      <c r="GQC3"/>
      <c r="GQD3"/>
      <c r="GQE3"/>
      <c r="GQF3"/>
      <c r="GQG3"/>
      <c r="GQH3"/>
      <c r="GQI3"/>
      <c r="GQJ3"/>
      <c r="GQK3"/>
      <c r="GQL3"/>
      <c r="GQM3"/>
      <c r="GQN3"/>
      <c r="GQO3"/>
      <c r="GQP3"/>
      <c r="GQQ3"/>
      <c r="GQR3"/>
      <c r="GQS3"/>
      <c r="GQT3"/>
      <c r="GQU3"/>
      <c r="GQV3"/>
      <c r="GQW3"/>
      <c r="GQX3"/>
      <c r="GQY3"/>
      <c r="GQZ3"/>
      <c r="GRA3"/>
      <c r="GRB3"/>
      <c r="GRC3"/>
      <c r="GRD3"/>
      <c r="GRE3"/>
      <c r="GRF3"/>
      <c r="GRG3"/>
      <c r="GRH3"/>
      <c r="GRI3"/>
      <c r="GRJ3"/>
      <c r="GRK3"/>
      <c r="GRL3"/>
      <c r="GRM3"/>
      <c r="GRN3"/>
      <c r="GRO3"/>
      <c r="GRP3"/>
      <c r="GRQ3"/>
      <c r="GRR3"/>
      <c r="GRS3"/>
      <c r="GRT3"/>
      <c r="GRU3"/>
      <c r="GRV3"/>
      <c r="GRW3"/>
      <c r="GRX3"/>
      <c r="GRY3"/>
      <c r="GRZ3"/>
      <c r="GSA3"/>
      <c r="GSB3"/>
      <c r="GSC3"/>
      <c r="GSD3"/>
      <c r="GSE3"/>
      <c r="GSF3"/>
      <c r="GSG3"/>
      <c r="GSH3"/>
      <c r="GSI3"/>
      <c r="GSJ3"/>
      <c r="GSK3"/>
      <c r="GSL3"/>
      <c r="GSM3"/>
      <c r="GSN3"/>
      <c r="GSO3"/>
      <c r="GSP3"/>
      <c r="GSQ3"/>
      <c r="GSR3"/>
      <c r="GSS3"/>
      <c r="GST3"/>
      <c r="GSU3"/>
      <c r="GSV3"/>
      <c r="GSW3"/>
      <c r="GSX3"/>
      <c r="GSY3"/>
      <c r="GSZ3"/>
      <c r="GTA3"/>
      <c r="GTB3"/>
      <c r="GTC3"/>
      <c r="GTD3"/>
      <c r="GTE3"/>
      <c r="GTF3"/>
      <c r="GTG3"/>
      <c r="GTH3"/>
      <c r="GTI3"/>
      <c r="GTJ3"/>
      <c r="GTK3"/>
      <c r="GTL3"/>
      <c r="GTM3"/>
      <c r="GTN3"/>
      <c r="GTO3"/>
      <c r="GTP3"/>
      <c r="GTQ3"/>
      <c r="GTR3"/>
      <c r="GTS3"/>
      <c r="GTT3"/>
      <c r="GTU3"/>
      <c r="GTV3"/>
      <c r="GTW3"/>
      <c r="GTX3"/>
      <c r="GTY3"/>
      <c r="GTZ3"/>
      <c r="GUA3"/>
      <c r="GUB3"/>
      <c r="GUC3"/>
      <c r="GUD3"/>
      <c r="GUE3"/>
      <c r="GUF3"/>
      <c r="GUG3"/>
      <c r="GUH3"/>
      <c r="GUI3"/>
      <c r="GUJ3"/>
      <c r="GUK3"/>
      <c r="GUL3"/>
      <c r="GUM3"/>
      <c r="GUN3"/>
      <c r="GUO3"/>
      <c r="GUP3"/>
      <c r="GUQ3"/>
      <c r="GUR3"/>
      <c r="GUS3"/>
      <c r="GUT3"/>
      <c r="GUU3"/>
      <c r="GUV3"/>
      <c r="GUW3"/>
      <c r="GUX3"/>
      <c r="GUY3"/>
      <c r="GUZ3"/>
      <c r="GVA3"/>
      <c r="GVB3"/>
      <c r="GVC3"/>
      <c r="GVD3"/>
      <c r="GVE3"/>
      <c r="GVF3"/>
      <c r="GVG3"/>
      <c r="GVH3"/>
      <c r="GVI3"/>
      <c r="GVJ3"/>
      <c r="GVK3"/>
      <c r="GVL3"/>
      <c r="GVM3"/>
      <c r="GVN3"/>
      <c r="GVO3"/>
      <c r="GVP3"/>
      <c r="GVQ3"/>
      <c r="GVR3"/>
      <c r="GVS3"/>
      <c r="GVT3"/>
      <c r="GVU3"/>
      <c r="GVV3"/>
      <c r="GVW3"/>
      <c r="GVX3"/>
      <c r="GVY3"/>
      <c r="GVZ3"/>
      <c r="GWA3"/>
      <c r="GWB3"/>
      <c r="GWC3"/>
      <c r="GWD3"/>
      <c r="GWE3"/>
      <c r="GWF3"/>
      <c r="GWG3"/>
      <c r="GWH3"/>
      <c r="GWI3"/>
      <c r="GWJ3"/>
      <c r="GWK3"/>
      <c r="GWL3"/>
      <c r="GWM3"/>
      <c r="GWN3"/>
      <c r="GWO3"/>
      <c r="GWP3"/>
      <c r="GWQ3"/>
      <c r="GWR3"/>
      <c r="GWS3"/>
      <c r="GWT3"/>
      <c r="GWU3"/>
      <c r="GWV3"/>
      <c r="GWW3"/>
      <c r="GWX3"/>
      <c r="GWY3"/>
      <c r="GWZ3"/>
      <c r="GXA3"/>
      <c r="GXB3"/>
      <c r="GXC3"/>
      <c r="GXD3"/>
      <c r="GXE3"/>
      <c r="GXF3"/>
      <c r="GXG3"/>
      <c r="GXH3"/>
      <c r="GXI3"/>
      <c r="GXJ3"/>
      <c r="GXK3"/>
      <c r="GXL3"/>
      <c r="GXM3"/>
      <c r="GXN3"/>
      <c r="GXO3"/>
      <c r="GXP3"/>
      <c r="GXQ3"/>
      <c r="GXR3"/>
      <c r="GXS3"/>
      <c r="GXT3"/>
      <c r="GXU3"/>
      <c r="GXV3"/>
      <c r="GXW3"/>
      <c r="GXX3"/>
      <c r="GXY3"/>
      <c r="GXZ3"/>
      <c r="GYA3"/>
      <c r="GYB3"/>
      <c r="GYC3"/>
      <c r="GYD3"/>
      <c r="GYE3"/>
      <c r="GYF3"/>
      <c r="GYG3"/>
      <c r="GYH3"/>
      <c r="GYI3"/>
      <c r="GYJ3"/>
      <c r="GYK3"/>
      <c r="GYL3"/>
      <c r="GYM3"/>
      <c r="GYN3"/>
      <c r="GYO3"/>
      <c r="GYP3"/>
      <c r="GYQ3"/>
      <c r="GYR3"/>
      <c r="GYS3"/>
      <c r="GYT3"/>
      <c r="GYU3"/>
      <c r="GYV3"/>
      <c r="GYW3"/>
      <c r="GYX3"/>
      <c r="GYY3"/>
      <c r="GYZ3"/>
      <c r="GZA3"/>
      <c r="GZB3"/>
      <c r="GZC3"/>
      <c r="GZD3"/>
      <c r="GZE3"/>
      <c r="GZF3"/>
      <c r="GZG3"/>
      <c r="GZH3"/>
      <c r="GZI3"/>
      <c r="GZJ3"/>
      <c r="GZK3"/>
      <c r="GZL3"/>
      <c r="GZM3"/>
      <c r="GZN3"/>
      <c r="GZO3"/>
      <c r="GZP3"/>
      <c r="GZQ3"/>
      <c r="GZR3"/>
      <c r="GZS3"/>
      <c r="GZT3"/>
      <c r="GZU3"/>
      <c r="GZV3"/>
      <c r="GZW3"/>
      <c r="GZX3"/>
      <c r="GZY3"/>
      <c r="GZZ3"/>
      <c r="HAA3"/>
      <c r="HAB3"/>
      <c r="HAC3"/>
      <c r="HAD3"/>
      <c r="HAE3"/>
      <c r="HAF3"/>
      <c r="HAG3"/>
      <c r="HAH3"/>
      <c r="HAI3"/>
      <c r="HAJ3"/>
      <c r="HAK3"/>
      <c r="HAL3"/>
      <c r="HAM3"/>
      <c r="HAN3"/>
      <c r="HAO3"/>
      <c r="HAP3"/>
      <c r="HAQ3"/>
      <c r="HAR3"/>
      <c r="HAS3"/>
      <c r="HAT3"/>
      <c r="HAU3"/>
      <c r="HAV3"/>
      <c r="HAW3"/>
      <c r="HAX3"/>
      <c r="HAY3"/>
      <c r="HAZ3"/>
      <c r="HBA3"/>
      <c r="HBB3"/>
      <c r="HBC3"/>
      <c r="HBD3"/>
      <c r="HBE3"/>
      <c r="HBF3"/>
      <c r="HBG3"/>
      <c r="HBH3"/>
      <c r="HBI3"/>
      <c r="HBJ3"/>
      <c r="HBK3"/>
      <c r="HBL3"/>
      <c r="HBM3"/>
      <c r="HBN3"/>
      <c r="HBO3"/>
      <c r="HBP3"/>
      <c r="HBQ3"/>
      <c r="HBR3"/>
      <c r="HBS3"/>
      <c r="HBT3"/>
      <c r="HBU3"/>
      <c r="HBV3"/>
      <c r="HBW3"/>
      <c r="HBX3"/>
      <c r="HBY3"/>
      <c r="HBZ3"/>
      <c r="HCA3"/>
      <c r="HCB3"/>
      <c r="HCC3"/>
      <c r="HCD3"/>
      <c r="HCE3"/>
      <c r="HCF3"/>
      <c r="HCG3"/>
      <c r="HCH3"/>
      <c r="HCI3"/>
      <c r="HCJ3"/>
      <c r="HCK3"/>
      <c r="HCL3"/>
      <c r="HCM3"/>
      <c r="HCN3"/>
      <c r="HCO3"/>
      <c r="HCP3"/>
      <c r="HCQ3"/>
      <c r="HCR3"/>
      <c r="HCS3"/>
      <c r="HCT3"/>
      <c r="HCU3"/>
      <c r="HCV3"/>
      <c r="HCW3"/>
      <c r="HCX3"/>
      <c r="HCY3"/>
      <c r="HCZ3"/>
      <c r="HDA3"/>
      <c r="HDB3"/>
      <c r="HDC3"/>
      <c r="HDD3"/>
      <c r="HDE3"/>
      <c r="HDF3"/>
      <c r="HDG3"/>
      <c r="HDH3"/>
      <c r="HDI3"/>
      <c r="HDJ3"/>
      <c r="HDK3"/>
      <c r="HDL3"/>
      <c r="HDM3"/>
      <c r="HDN3"/>
      <c r="HDO3"/>
      <c r="HDP3"/>
      <c r="HDQ3"/>
      <c r="HDR3"/>
      <c r="HDS3"/>
      <c r="HDT3"/>
      <c r="HDU3"/>
      <c r="HDV3"/>
      <c r="HDW3"/>
      <c r="HDX3"/>
      <c r="HDY3"/>
      <c r="HDZ3"/>
      <c r="HEA3"/>
      <c r="HEB3"/>
      <c r="HEC3"/>
      <c r="HED3"/>
      <c r="HEE3"/>
      <c r="HEF3"/>
      <c r="HEG3"/>
      <c r="HEH3"/>
      <c r="HEI3"/>
      <c r="HEJ3"/>
      <c r="HEK3"/>
      <c r="HEL3"/>
      <c r="HEM3"/>
      <c r="HEN3"/>
      <c r="HEO3"/>
      <c r="HEP3"/>
      <c r="HEQ3"/>
      <c r="HER3"/>
      <c r="HES3"/>
      <c r="HET3"/>
      <c r="HEU3"/>
      <c r="HEV3"/>
      <c r="HEW3"/>
      <c r="HEX3"/>
      <c r="HEY3"/>
      <c r="HEZ3"/>
      <c r="HFA3"/>
      <c r="HFB3"/>
      <c r="HFC3"/>
      <c r="HFD3"/>
      <c r="HFE3"/>
      <c r="HFF3"/>
      <c r="HFG3"/>
      <c r="HFH3"/>
      <c r="HFI3"/>
      <c r="HFJ3"/>
      <c r="HFK3"/>
      <c r="HFL3"/>
      <c r="HFM3"/>
      <c r="HFN3"/>
      <c r="HFO3"/>
      <c r="HFP3"/>
      <c r="HFQ3"/>
      <c r="HFR3"/>
      <c r="HFS3"/>
      <c r="HFT3"/>
      <c r="HFU3"/>
      <c r="HFV3"/>
      <c r="HFW3"/>
      <c r="HFX3"/>
      <c r="HFY3"/>
      <c r="HFZ3"/>
      <c r="HGA3"/>
      <c r="HGB3"/>
      <c r="HGC3"/>
      <c r="HGD3"/>
      <c r="HGE3"/>
      <c r="HGF3"/>
      <c r="HGG3"/>
      <c r="HGH3"/>
      <c r="HGI3"/>
      <c r="HGJ3"/>
      <c r="HGK3"/>
      <c r="HGL3"/>
      <c r="HGM3"/>
      <c r="HGN3"/>
      <c r="HGO3"/>
      <c r="HGP3"/>
      <c r="HGQ3"/>
      <c r="HGR3"/>
      <c r="HGS3"/>
      <c r="HGT3"/>
      <c r="HGU3"/>
      <c r="HGV3"/>
      <c r="HGW3"/>
      <c r="HGX3"/>
      <c r="HGY3"/>
      <c r="HGZ3"/>
      <c r="HHA3"/>
      <c r="HHB3"/>
      <c r="HHC3"/>
      <c r="HHD3"/>
      <c r="HHE3"/>
      <c r="HHF3"/>
      <c r="HHG3"/>
      <c r="HHH3"/>
      <c r="HHI3"/>
      <c r="HHJ3"/>
      <c r="HHK3"/>
      <c r="HHL3"/>
      <c r="HHM3"/>
      <c r="HHN3"/>
      <c r="HHO3"/>
      <c r="HHP3"/>
      <c r="HHQ3"/>
      <c r="HHR3"/>
      <c r="HHS3"/>
      <c r="HHT3"/>
      <c r="HHU3"/>
      <c r="HHV3"/>
      <c r="HHW3"/>
      <c r="HHX3"/>
      <c r="HHY3"/>
      <c r="HHZ3"/>
      <c r="HIA3"/>
      <c r="HIB3"/>
      <c r="HIC3"/>
      <c r="HID3"/>
      <c r="HIE3"/>
      <c r="HIF3"/>
      <c r="HIG3"/>
      <c r="HIH3"/>
      <c r="HII3"/>
      <c r="HIJ3"/>
      <c r="HIK3"/>
      <c r="HIL3"/>
      <c r="HIM3"/>
      <c r="HIN3"/>
      <c r="HIO3"/>
      <c r="HIP3"/>
      <c r="HIQ3"/>
      <c r="HIR3"/>
      <c r="HIS3"/>
      <c r="HIT3"/>
      <c r="HIU3"/>
      <c r="HIV3"/>
      <c r="HIW3"/>
      <c r="HIX3"/>
      <c r="HIY3"/>
      <c r="HIZ3"/>
      <c r="HJA3"/>
      <c r="HJB3"/>
      <c r="HJC3"/>
      <c r="HJD3"/>
      <c r="HJE3"/>
      <c r="HJF3"/>
      <c r="HJG3"/>
      <c r="HJH3"/>
      <c r="HJI3"/>
      <c r="HJJ3"/>
      <c r="HJK3"/>
      <c r="HJL3"/>
      <c r="HJM3"/>
      <c r="HJN3"/>
      <c r="HJO3"/>
      <c r="HJP3"/>
      <c r="HJQ3"/>
      <c r="HJR3"/>
      <c r="HJS3"/>
      <c r="HJT3"/>
      <c r="HJU3"/>
      <c r="HJV3"/>
      <c r="HJW3"/>
      <c r="HJX3"/>
      <c r="HJY3"/>
      <c r="HJZ3"/>
      <c r="HKA3"/>
      <c r="HKB3"/>
      <c r="HKC3"/>
      <c r="HKD3"/>
      <c r="HKE3"/>
      <c r="HKF3"/>
      <c r="HKG3"/>
      <c r="HKH3"/>
      <c r="HKI3"/>
      <c r="HKJ3"/>
      <c r="HKK3"/>
      <c r="HKL3"/>
      <c r="HKM3"/>
      <c r="HKN3"/>
      <c r="HKO3"/>
      <c r="HKP3"/>
      <c r="HKQ3"/>
      <c r="HKR3"/>
      <c r="HKS3"/>
      <c r="HKT3"/>
      <c r="HKU3"/>
      <c r="HKV3"/>
      <c r="HKW3"/>
      <c r="HKX3"/>
      <c r="HKY3"/>
      <c r="HKZ3"/>
      <c r="HLA3"/>
      <c r="HLB3"/>
      <c r="HLC3"/>
      <c r="HLD3"/>
      <c r="HLE3"/>
      <c r="HLF3"/>
      <c r="HLG3"/>
      <c r="HLH3"/>
      <c r="HLI3"/>
      <c r="HLJ3"/>
      <c r="HLK3"/>
      <c r="HLL3"/>
      <c r="HLM3"/>
      <c r="HLN3"/>
      <c r="HLO3"/>
      <c r="HLP3"/>
      <c r="HLQ3"/>
      <c r="HLR3"/>
      <c r="HLS3"/>
      <c r="HLT3"/>
      <c r="HLU3"/>
      <c r="HLV3"/>
      <c r="HLW3"/>
      <c r="HLX3"/>
      <c r="HLY3"/>
      <c r="HLZ3"/>
      <c r="HMA3"/>
      <c r="HMB3"/>
      <c r="HMC3"/>
      <c r="HMD3"/>
      <c r="HME3"/>
      <c r="HMF3"/>
      <c r="HMG3"/>
      <c r="HMH3"/>
      <c r="HMI3"/>
      <c r="HMJ3"/>
      <c r="HMK3"/>
      <c r="HML3"/>
      <c r="HMM3"/>
      <c r="HMN3"/>
      <c r="HMO3"/>
      <c r="HMP3"/>
      <c r="HMQ3"/>
      <c r="HMR3"/>
      <c r="HMS3"/>
      <c r="HMT3"/>
      <c r="HMU3"/>
      <c r="HMV3"/>
      <c r="HMW3"/>
      <c r="HMX3"/>
      <c r="HMY3"/>
      <c r="HMZ3"/>
      <c r="HNA3"/>
      <c r="HNB3"/>
      <c r="HNC3"/>
      <c r="HND3"/>
      <c r="HNE3"/>
      <c r="HNF3"/>
      <c r="HNG3"/>
      <c r="HNH3"/>
      <c r="HNI3"/>
      <c r="HNJ3"/>
      <c r="HNK3"/>
      <c r="HNL3"/>
      <c r="HNM3"/>
      <c r="HNN3"/>
      <c r="HNO3"/>
      <c r="HNP3"/>
      <c r="HNQ3"/>
      <c r="HNR3"/>
      <c r="HNS3"/>
      <c r="HNT3"/>
      <c r="HNU3"/>
      <c r="HNV3"/>
      <c r="HNW3"/>
      <c r="HNX3"/>
      <c r="HNY3"/>
      <c r="HNZ3"/>
      <c r="HOA3"/>
      <c r="HOB3"/>
      <c r="HOC3"/>
      <c r="HOD3"/>
      <c r="HOE3"/>
      <c r="HOF3"/>
      <c r="HOG3"/>
      <c r="HOH3"/>
      <c r="HOI3"/>
      <c r="HOJ3"/>
      <c r="HOK3"/>
      <c r="HOL3"/>
      <c r="HOM3"/>
      <c r="HON3"/>
      <c r="HOO3"/>
      <c r="HOP3"/>
      <c r="HOQ3"/>
      <c r="HOR3"/>
      <c r="HOS3"/>
      <c r="HOT3"/>
      <c r="HOU3"/>
      <c r="HOV3"/>
      <c r="HOW3"/>
      <c r="HOX3"/>
      <c r="HOY3"/>
      <c r="HOZ3"/>
      <c r="HPA3"/>
      <c r="HPB3"/>
      <c r="HPC3"/>
      <c r="HPD3"/>
      <c r="HPE3"/>
      <c r="HPF3"/>
      <c r="HPG3"/>
      <c r="HPH3"/>
      <c r="HPI3"/>
      <c r="HPJ3"/>
      <c r="HPK3"/>
      <c r="HPL3"/>
      <c r="HPM3"/>
      <c r="HPN3"/>
      <c r="HPO3"/>
      <c r="HPP3"/>
      <c r="HPQ3"/>
      <c r="HPR3"/>
      <c r="HPS3"/>
      <c r="HPT3"/>
      <c r="HPU3"/>
      <c r="HPV3"/>
      <c r="HPW3"/>
      <c r="HPX3"/>
      <c r="HPY3"/>
      <c r="HPZ3"/>
      <c r="HQA3"/>
      <c r="HQB3"/>
      <c r="HQC3"/>
      <c r="HQD3"/>
      <c r="HQE3"/>
      <c r="HQF3"/>
      <c r="HQG3"/>
      <c r="HQH3"/>
      <c r="HQI3"/>
      <c r="HQJ3"/>
      <c r="HQK3"/>
      <c r="HQL3"/>
      <c r="HQM3"/>
      <c r="HQN3"/>
      <c r="HQO3"/>
      <c r="HQP3"/>
      <c r="HQQ3"/>
      <c r="HQR3"/>
      <c r="HQS3"/>
      <c r="HQT3"/>
      <c r="HQU3"/>
      <c r="HQV3"/>
      <c r="HQW3"/>
      <c r="HQX3"/>
      <c r="HQY3"/>
      <c r="HQZ3"/>
      <c r="HRA3"/>
      <c r="HRB3"/>
      <c r="HRC3"/>
      <c r="HRD3"/>
      <c r="HRE3"/>
      <c r="HRF3"/>
      <c r="HRG3"/>
      <c r="HRH3"/>
      <c r="HRI3"/>
      <c r="HRJ3"/>
      <c r="HRK3"/>
      <c r="HRL3"/>
      <c r="HRM3"/>
      <c r="HRN3"/>
      <c r="HRO3"/>
      <c r="HRP3"/>
      <c r="HRQ3"/>
      <c r="HRR3"/>
      <c r="HRS3"/>
      <c r="HRT3"/>
      <c r="HRU3"/>
      <c r="HRV3"/>
      <c r="HRW3"/>
      <c r="HRX3"/>
      <c r="HRY3"/>
      <c r="HRZ3"/>
      <c r="HSA3"/>
      <c r="HSB3"/>
      <c r="HSC3"/>
      <c r="HSD3"/>
      <c r="HSE3"/>
      <c r="HSF3"/>
      <c r="HSG3"/>
      <c r="HSH3"/>
      <c r="HSI3"/>
      <c r="HSJ3"/>
      <c r="HSK3"/>
      <c r="HSL3"/>
      <c r="HSM3"/>
      <c r="HSN3"/>
      <c r="HSO3"/>
      <c r="HSP3"/>
      <c r="HSQ3"/>
      <c r="HSR3"/>
      <c r="HSS3"/>
      <c r="HST3"/>
      <c r="HSU3"/>
      <c r="HSV3"/>
      <c r="HSW3"/>
      <c r="HSX3"/>
      <c r="HSY3"/>
      <c r="HSZ3"/>
      <c r="HTA3"/>
      <c r="HTB3"/>
      <c r="HTC3"/>
      <c r="HTD3"/>
      <c r="HTE3"/>
      <c r="HTF3"/>
      <c r="HTG3"/>
      <c r="HTH3"/>
      <c r="HTI3"/>
      <c r="HTJ3"/>
      <c r="HTK3"/>
      <c r="HTL3"/>
      <c r="HTM3"/>
      <c r="HTN3"/>
      <c r="HTO3"/>
      <c r="HTP3"/>
      <c r="HTQ3"/>
      <c r="HTR3"/>
      <c r="HTS3"/>
      <c r="HTT3"/>
      <c r="HTU3"/>
      <c r="HTV3"/>
      <c r="HTW3"/>
      <c r="HTX3"/>
      <c r="HTY3"/>
      <c r="HTZ3"/>
      <c r="HUA3"/>
      <c r="HUB3"/>
      <c r="HUC3"/>
      <c r="HUD3"/>
      <c r="HUE3"/>
      <c r="HUF3"/>
      <c r="HUG3"/>
      <c r="HUH3"/>
      <c r="HUI3"/>
      <c r="HUJ3"/>
      <c r="HUK3"/>
      <c r="HUL3"/>
      <c r="HUM3"/>
      <c r="HUN3"/>
      <c r="HUO3"/>
      <c r="HUP3"/>
      <c r="HUQ3"/>
      <c r="HUR3"/>
      <c r="HUS3"/>
      <c r="HUT3"/>
      <c r="HUU3"/>
      <c r="HUV3"/>
      <c r="HUW3"/>
      <c r="HUX3"/>
      <c r="HUY3"/>
      <c r="HUZ3"/>
      <c r="HVA3"/>
      <c r="HVB3"/>
      <c r="HVC3"/>
      <c r="HVD3"/>
      <c r="HVE3"/>
      <c r="HVF3"/>
      <c r="HVG3"/>
      <c r="HVH3"/>
      <c r="HVI3"/>
      <c r="HVJ3"/>
      <c r="HVK3"/>
      <c r="HVL3"/>
      <c r="HVM3"/>
      <c r="HVN3"/>
      <c r="HVO3"/>
      <c r="HVP3"/>
      <c r="HVQ3"/>
      <c r="HVR3"/>
      <c r="HVS3"/>
      <c r="HVT3"/>
      <c r="HVU3"/>
      <c r="HVV3"/>
      <c r="HVW3"/>
      <c r="HVX3"/>
      <c r="HVY3"/>
      <c r="HVZ3"/>
      <c r="HWA3"/>
      <c r="HWB3"/>
      <c r="HWC3"/>
      <c r="HWD3"/>
      <c r="HWE3"/>
      <c r="HWF3"/>
      <c r="HWG3"/>
      <c r="HWH3"/>
      <c r="HWI3"/>
      <c r="HWJ3"/>
      <c r="HWK3"/>
      <c r="HWL3"/>
      <c r="HWM3"/>
      <c r="HWN3"/>
      <c r="HWO3"/>
      <c r="HWP3"/>
      <c r="HWQ3"/>
      <c r="HWR3"/>
      <c r="HWS3"/>
      <c r="HWT3"/>
      <c r="HWU3"/>
      <c r="HWV3"/>
      <c r="HWW3"/>
      <c r="HWX3"/>
      <c r="HWY3"/>
      <c r="HWZ3"/>
      <c r="HXA3"/>
      <c r="HXB3"/>
      <c r="HXC3"/>
      <c r="HXD3"/>
      <c r="HXE3"/>
      <c r="HXF3"/>
      <c r="HXG3"/>
      <c r="HXH3"/>
      <c r="HXI3"/>
      <c r="HXJ3"/>
      <c r="HXK3"/>
      <c r="HXL3"/>
      <c r="HXM3"/>
      <c r="HXN3"/>
      <c r="HXO3"/>
      <c r="HXP3"/>
      <c r="HXQ3"/>
      <c r="HXR3"/>
      <c r="HXS3"/>
      <c r="HXT3"/>
      <c r="HXU3"/>
      <c r="HXV3"/>
      <c r="HXW3"/>
      <c r="HXX3"/>
      <c r="HXY3"/>
      <c r="HXZ3"/>
      <c r="HYA3"/>
      <c r="HYB3"/>
      <c r="HYC3"/>
      <c r="HYD3"/>
      <c r="HYE3"/>
      <c r="HYF3"/>
      <c r="HYG3"/>
      <c r="HYH3"/>
      <c r="HYI3"/>
      <c r="HYJ3"/>
      <c r="HYK3"/>
      <c r="HYL3"/>
      <c r="HYM3"/>
      <c r="HYN3"/>
      <c r="HYO3"/>
      <c r="HYP3"/>
      <c r="HYQ3"/>
      <c r="HYR3"/>
      <c r="HYS3"/>
      <c r="HYT3"/>
      <c r="HYU3"/>
      <c r="HYV3"/>
      <c r="HYW3"/>
      <c r="HYX3"/>
      <c r="HYY3"/>
      <c r="HYZ3"/>
      <c r="HZA3"/>
      <c r="HZB3"/>
      <c r="HZC3"/>
      <c r="HZD3"/>
      <c r="HZE3"/>
      <c r="HZF3"/>
      <c r="HZG3"/>
      <c r="HZH3"/>
      <c r="HZI3"/>
      <c r="HZJ3"/>
      <c r="HZK3"/>
      <c r="HZL3"/>
      <c r="HZM3"/>
      <c r="HZN3"/>
      <c r="HZO3"/>
      <c r="HZP3"/>
      <c r="HZQ3"/>
      <c r="HZR3"/>
      <c r="HZS3"/>
      <c r="HZT3"/>
      <c r="HZU3"/>
      <c r="HZV3"/>
      <c r="HZW3"/>
      <c r="HZX3"/>
      <c r="HZY3"/>
      <c r="HZZ3"/>
      <c r="IAA3"/>
      <c r="IAB3"/>
      <c r="IAC3"/>
      <c r="IAD3"/>
      <c r="IAE3"/>
      <c r="IAF3"/>
      <c r="IAG3"/>
      <c r="IAH3"/>
      <c r="IAI3"/>
      <c r="IAJ3"/>
      <c r="IAK3"/>
      <c r="IAL3"/>
      <c r="IAM3"/>
      <c r="IAN3"/>
      <c r="IAO3"/>
      <c r="IAP3"/>
      <c r="IAQ3"/>
      <c r="IAR3"/>
      <c r="IAS3"/>
      <c r="IAT3"/>
      <c r="IAU3"/>
      <c r="IAV3"/>
      <c r="IAW3"/>
      <c r="IAX3"/>
      <c r="IAY3"/>
      <c r="IAZ3"/>
      <c r="IBA3"/>
      <c r="IBB3"/>
      <c r="IBC3"/>
      <c r="IBD3"/>
      <c r="IBE3"/>
      <c r="IBF3"/>
      <c r="IBG3"/>
      <c r="IBH3"/>
      <c r="IBI3"/>
      <c r="IBJ3"/>
      <c r="IBK3"/>
      <c r="IBL3"/>
      <c r="IBM3"/>
      <c r="IBN3"/>
      <c r="IBO3"/>
      <c r="IBP3"/>
      <c r="IBQ3"/>
      <c r="IBR3"/>
      <c r="IBS3"/>
      <c r="IBT3"/>
      <c r="IBU3"/>
      <c r="IBV3"/>
      <c r="IBW3"/>
      <c r="IBX3"/>
      <c r="IBY3"/>
      <c r="IBZ3"/>
      <c r="ICA3"/>
      <c r="ICB3"/>
      <c r="ICC3"/>
      <c r="ICD3"/>
      <c r="ICE3"/>
      <c r="ICF3"/>
      <c r="ICG3"/>
      <c r="ICH3"/>
      <c r="ICI3"/>
      <c r="ICJ3"/>
      <c r="ICK3"/>
      <c r="ICL3"/>
      <c r="ICM3"/>
      <c r="ICN3"/>
      <c r="ICO3"/>
      <c r="ICP3"/>
      <c r="ICQ3"/>
      <c r="ICR3"/>
      <c r="ICS3"/>
      <c r="ICT3"/>
      <c r="ICU3"/>
      <c r="ICV3"/>
      <c r="ICW3"/>
      <c r="ICX3"/>
      <c r="ICY3"/>
      <c r="ICZ3"/>
      <c r="IDA3"/>
      <c r="IDB3"/>
      <c r="IDC3"/>
      <c r="IDD3"/>
      <c r="IDE3"/>
      <c r="IDF3"/>
      <c r="IDG3"/>
      <c r="IDH3"/>
      <c r="IDI3"/>
      <c r="IDJ3"/>
      <c r="IDK3"/>
      <c r="IDL3"/>
      <c r="IDM3"/>
      <c r="IDN3"/>
      <c r="IDO3"/>
      <c r="IDP3"/>
      <c r="IDQ3"/>
      <c r="IDR3"/>
      <c r="IDS3"/>
      <c r="IDT3"/>
      <c r="IDU3"/>
      <c r="IDV3"/>
      <c r="IDW3"/>
      <c r="IDX3"/>
      <c r="IDY3"/>
      <c r="IDZ3"/>
      <c r="IEA3"/>
      <c r="IEB3"/>
      <c r="IEC3"/>
      <c r="IED3"/>
      <c r="IEE3"/>
      <c r="IEF3"/>
      <c r="IEG3"/>
      <c r="IEH3"/>
      <c r="IEI3"/>
      <c r="IEJ3"/>
      <c r="IEK3"/>
      <c r="IEL3"/>
      <c r="IEM3"/>
      <c r="IEN3"/>
      <c r="IEO3"/>
      <c r="IEP3"/>
      <c r="IEQ3"/>
      <c r="IER3"/>
      <c r="IES3"/>
      <c r="IET3"/>
      <c r="IEU3"/>
      <c r="IEV3"/>
      <c r="IEW3"/>
      <c r="IEX3"/>
      <c r="IEY3"/>
      <c r="IEZ3"/>
      <c r="IFA3"/>
      <c r="IFB3"/>
      <c r="IFC3"/>
      <c r="IFD3"/>
      <c r="IFE3"/>
      <c r="IFF3"/>
      <c r="IFG3"/>
      <c r="IFH3"/>
      <c r="IFI3"/>
      <c r="IFJ3"/>
      <c r="IFK3"/>
      <c r="IFL3"/>
      <c r="IFM3"/>
      <c r="IFN3"/>
      <c r="IFO3"/>
      <c r="IFP3"/>
      <c r="IFQ3"/>
      <c r="IFR3"/>
      <c r="IFS3"/>
      <c r="IFT3"/>
      <c r="IFU3"/>
      <c r="IFV3"/>
      <c r="IFW3"/>
      <c r="IFX3"/>
      <c r="IFY3"/>
      <c r="IFZ3"/>
      <c r="IGA3"/>
      <c r="IGB3"/>
      <c r="IGC3"/>
      <c r="IGD3"/>
      <c r="IGE3"/>
      <c r="IGF3"/>
      <c r="IGG3"/>
      <c r="IGH3"/>
      <c r="IGI3"/>
      <c r="IGJ3"/>
      <c r="IGK3"/>
      <c r="IGL3"/>
      <c r="IGM3"/>
      <c r="IGN3"/>
      <c r="IGO3"/>
      <c r="IGP3"/>
      <c r="IGQ3"/>
      <c r="IGR3"/>
      <c r="IGS3"/>
      <c r="IGT3"/>
      <c r="IGU3"/>
      <c r="IGV3"/>
      <c r="IGW3"/>
      <c r="IGX3"/>
      <c r="IGY3"/>
      <c r="IGZ3"/>
      <c r="IHA3"/>
      <c r="IHB3"/>
      <c r="IHC3"/>
      <c r="IHD3"/>
      <c r="IHE3"/>
      <c r="IHF3"/>
      <c r="IHG3"/>
      <c r="IHH3"/>
      <c r="IHI3"/>
      <c r="IHJ3"/>
      <c r="IHK3"/>
      <c r="IHL3"/>
      <c r="IHM3"/>
      <c r="IHN3"/>
      <c r="IHO3"/>
      <c r="IHP3"/>
      <c r="IHQ3"/>
      <c r="IHR3"/>
      <c r="IHS3"/>
      <c r="IHT3"/>
      <c r="IHU3"/>
      <c r="IHV3"/>
      <c r="IHW3"/>
      <c r="IHX3"/>
      <c r="IHY3"/>
      <c r="IHZ3"/>
      <c r="IIA3"/>
      <c r="IIB3"/>
      <c r="IIC3"/>
      <c r="IID3"/>
      <c r="IIE3"/>
      <c r="IIF3"/>
      <c r="IIG3"/>
      <c r="IIH3"/>
      <c r="III3"/>
      <c r="IIJ3"/>
      <c r="IIK3"/>
      <c r="IIL3"/>
      <c r="IIM3"/>
      <c r="IIN3"/>
      <c r="IIO3"/>
      <c r="IIP3"/>
      <c r="IIQ3"/>
      <c r="IIR3"/>
      <c r="IIS3"/>
      <c r="IIT3"/>
      <c r="IIU3"/>
      <c r="IIV3"/>
      <c r="IIW3"/>
      <c r="IIX3"/>
      <c r="IIY3"/>
      <c r="IIZ3"/>
      <c r="IJA3"/>
      <c r="IJB3"/>
      <c r="IJC3"/>
      <c r="IJD3"/>
      <c r="IJE3"/>
      <c r="IJF3"/>
      <c r="IJG3"/>
      <c r="IJH3"/>
      <c r="IJI3"/>
      <c r="IJJ3"/>
      <c r="IJK3"/>
      <c r="IJL3"/>
      <c r="IJM3"/>
      <c r="IJN3"/>
      <c r="IJO3"/>
      <c r="IJP3"/>
      <c r="IJQ3"/>
      <c r="IJR3"/>
      <c r="IJS3"/>
      <c r="IJT3"/>
      <c r="IJU3"/>
      <c r="IJV3"/>
      <c r="IJW3"/>
      <c r="IJX3"/>
      <c r="IJY3"/>
      <c r="IJZ3"/>
      <c r="IKA3"/>
      <c r="IKB3"/>
      <c r="IKC3"/>
      <c r="IKD3"/>
      <c r="IKE3"/>
      <c r="IKF3"/>
      <c r="IKG3"/>
      <c r="IKH3"/>
      <c r="IKI3"/>
      <c r="IKJ3"/>
      <c r="IKK3"/>
      <c r="IKL3"/>
      <c r="IKM3"/>
      <c r="IKN3"/>
      <c r="IKO3"/>
      <c r="IKP3"/>
      <c r="IKQ3"/>
      <c r="IKR3"/>
      <c r="IKS3"/>
      <c r="IKT3"/>
      <c r="IKU3"/>
      <c r="IKV3"/>
      <c r="IKW3"/>
      <c r="IKX3"/>
      <c r="IKY3"/>
      <c r="IKZ3"/>
      <c r="ILA3"/>
      <c r="ILB3"/>
      <c r="ILC3"/>
      <c r="ILD3"/>
      <c r="ILE3"/>
      <c r="ILF3"/>
      <c r="ILG3"/>
      <c r="ILH3"/>
      <c r="ILI3"/>
      <c r="ILJ3"/>
      <c r="ILK3"/>
      <c r="ILL3"/>
      <c r="ILM3"/>
      <c r="ILN3"/>
      <c r="ILO3"/>
      <c r="ILP3"/>
      <c r="ILQ3"/>
      <c r="ILR3"/>
      <c r="ILS3"/>
      <c r="ILT3"/>
      <c r="ILU3"/>
      <c r="ILV3"/>
      <c r="ILW3"/>
      <c r="ILX3"/>
      <c r="ILY3"/>
      <c r="ILZ3"/>
      <c r="IMA3"/>
      <c r="IMB3"/>
      <c r="IMC3"/>
      <c r="IMD3"/>
      <c r="IME3"/>
      <c r="IMF3"/>
      <c r="IMG3"/>
      <c r="IMH3"/>
      <c r="IMI3"/>
      <c r="IMJ3"/>
      <c r="IMK3"/>
      <c r="IML3"/>
      <c r="IMM3"/>
      <c r="IMN3"/>
      <c r="IMO3"/>
      <c r="IMP3"/>
      <c r="IMQ3"/>
      <c r="IMR3"/>
      <c r="IMS3"/>
      <c r="IMT3"/>
      <c r="IMU3"/>
      <c r="IMV3"/>
      <c r="IMW3"/>
      <c r="IMX3"/>
      <c r="IMY3"/>
      <c r="IMZ3"/>
      <c r="INA3"/>
      <c r="INB3"/>
      <c r="INC3"/>
      <c r="IND3"/>
      <c r="INE3"/>
      <c r="INF3"/>
      <c r="ING3"/>
      <c r="INH3"/>
      <c r="INI3"/>
      <c r="INJ3"/>
      <c r="INK3"/>
      <c r="INL3"/>
      <c r="INM3"/>
      <c r="INN3"/>
      <c r="INO3"/>
      <c r="INP3"/>
      <c r="INQ3"/>
      <c r="INR3"/>
      <c r="INS3"/>
      <c r="INT3"/>
      <c r="INU3"/>
      <c r="INV3"/>
      <c r="INW3"/>
      <c r="INX3"/>
      <c r="INY3"/>
      <c r="INZ3"/>
      <c r="IOA3"/>
      <c r="IOB3"/>
      <c r="IOC3"/>
      <c r="IOD3"/>
      <c r="IOE3"/>
      <c r="IOF3"/>
      <c r="IOG3"/>
      <c r="IOH3"/>
      <c r="IOI3"/>
      <c r="IOJ3"/>
      <c r="IOK3"/>
      <c r="IOL3"/>
      <c r="IOM3"/>
      <c r="ION3"/>
      <c r="IOO3"/>
      <c r="IOP3"/>
      <c r="IOQ3"/>
      <c r="IOR3"/>
      <c r="IOS3"/>
      <c r="IOT3"/>
      <c r="IOU3"/>
      <c r="IOV3"/>
      <c r="IOW3"/>
      <c r="IOX3"/>
      <c r="IOY3"/>
      <c r="IOZ3"/>
      <c r="IPA3"/>
      <c r="IPB3"/>
      <c r="IPC3"/>
      <c r="IPD3"/>
      <c r="IPE3"/>
      <c r="IPF3"/>
      <c r="IPG3"/>
      <c r="IPH3"/>
      <c r="IPI3"/>
      <c r="IPJ3"/>
      <c r="IPK3"/>
      <c r="IPL3"/>
      <c r="IPM3"/>
      <c r="IPN3"/>
      <c r="IPO3"/>
      <c r="IPP3"/>
      <c r="IPQ3"/>
      <c r="IPR3"/>
      <c r="IPS3"/>
      <c r="IPT3"/>
      <c r="IPU3"/>
      <c r="IPV3"/>
      <c r="IPW3"/>
      <c r="IPX3"/>
      <c r="IPY3"/>
      <c r="IPZ3"/>
      <c r="IQA3"/>
      <c r="IQB3"/>
      <c r="IQC3"/>
      <c r="IQD3"/>
      <c r="IQE3"/>
      <c r="IQF3"/>
      <c r="IQG3"/>
      <c r="IQH3"/>
      <c r="IQI3"/>
      <c r="IQJ3"/>
      <c r="IQK3"/>
      <c r="IQL3"/>
      <c r="IQM3"/>
      <c r="IQN3"/>
      <c r="IQO3"/>
      <c r="IQP3"/>
      <c r="IQQ3"/>
      <c r="IQR3"/>
      <c r="IQS3"/>
      <c r="IQT3"/>
      <c r="IQU3"/>
      <c r="IQV3"/>
      <c r="IQW3"/>
      <c r="IQX3"/>
      <c r="IQY3"/>
      <c r="IQZ3"/>
      <c r="IRA3"/>
      <c r="IRB3"/>
      <c r="IRC3"/>
      <c r="IRD3"/>
      <c r="IRE3"/>
      <c r="IRF3"/>
      <c r="IRG3"/>
      <c r="IRH3"/>
      <c r="IRI3"/>
      <c r="IRJ3"/>
      <c r="IRK3"/>
      <c r="IRL3"/>
      <c r="IRM3"/>
      <c r="IRN3"/>
      <c r="IRO3"/>
      <c r="IRP3"/>
      <c r="IRQ3"/>
      <c r="IRR3"/>
      <c r="IRS3"/>
      <c r="IRT3"/>
      <c r="IRU3"/>
      <c r="IRV3"/>
      <c r="IRW3"/>
      <c r="IRX3"/>
      <c r="IRY3"/>
      <c r="IRZ3"/>
      <c r="ISA3"/>
      <c r="ISB3"/>
      <c r="ISC3"/>
      <c r="ISD3"/>
      <c r="ISE3"/>
      <c r="ISF3"/>
      <c r="ISG3"/>
      <c r="ISH3"/>
      <c r="ISI3"/>
      <c r="ISJ3"/>
      <c r="ISK3"/>
      <c r="ISL3"/>
      <c r="ISM3"/>
      <c r="ISN3"/>
      <c r="ISO3"/>
      <c r="ISP3"/>
      <c r="ISQ3"/>
      <c r="ISR3"/>
      <c r="ISS3"/>
      <c r="IST3"/>
      <c r="ISU3"/>
      <c r="ISV3"/>
      <c r="ISW3"/>
      <c r="ISX3"/>
      <c r="ISY3"/>
      <c r="ISZ3"/>
      <c r="ITA3"/>
      <c r="ITB3"/>
      <c r="ITC3"/>
      <c r="ITD3"/>
      <c r="ITE3"/>
      <c r="ITF3"/>
      <c r="ITG3"/>
      <c r="ITH3"/>
      <c r="ITI3"/>
      <c r="ITJ3"/>
      <c r="ITK3"/>
      <c r="ITL3"/>
      <c r="ITM3"/>
      <c r="ITN3"/>
      <c r="ITO3"/>
      <c r="ITP3"/>
      <c r="ITQ3"/>
      <c r="ITR3"/>
      <c r="ITS3"/>
      <c r="ITT3"/>
      <c r="ITU3"/>
      <c r="ITV3"/>
      <c r="ITW3"/>
      <c r="ITX3"/>
      <c r="ITY3"/>
      <c r="ITZ3"/>
      <c r="IUA3"/>
      <c r="IUB3"/>
      <c r="IUC3"/>
      <c r="IUD3"/>
      <c r="IUE3"/>
      <c r="IUF3"/>
      <c r="IUG3"/>
      <c r="IUH3"/>
      <c r="IUI3"/>
      <c r="IUJ3"/>
      <c r="IUK3"/>
      <c r="IUL3"/>
      <c r="IUM3"/>
      <c r="IUN3"/>
      <c r="IUO3"/>
      <c r="IUP3"/>
      <c r="IUQ3"/>
      <c r="IUR3"/>
      <c r="IUS3"/>
      <c r="IUT3"/>
      <c r="IUU3"/>
      <c r="IUV3"/>
      <c r="IUW3"/>
      <c r="IUX3"/>
      <c r="IUY3"/>
      <c r="IUZ3"/>
      <c r="IVA3"/>
      <c r="IVB3"/>
      <c r="IVC3"/>
      <c r="IVD3"/>
      <c r="IVE3"/>
      <c r="IVF3"/>
      <c r="IVG3"/>
      <c r="IVH3"/>
      <c r="IVI3"/>
      <c r="IVJ3"/>
      <c r="IVK3"/>
      <c r="IVL3"/>
      <c r="IVM3"/>
      <c r="IVN3"/>
      <c r="IVO3"/>
      <c r="IVP3"/>
      <c r="IVQ3"/>
      <c r="IVR3"/>
      <c r="IVS3"/>
      <c r="IVT3"/>
      <c r="IVU3"/>
      <c r="IVV3"/>
      <c r="IVW3"/>
      <c r="IVX3"/>
      <c r="IVY3"/>
      <c r="IVZ3"/>
      <c r="IWA3"/>
      <c r="IWB3"/>
      <c r="IWC3"/>
      <c r="IWD3"/>
      <c r="IWE3"/>
      <c r="IWF3"/>
      <c r="IWG3"/>
      <c r="IWH3"/>
      <c r="IWI3"/>
      <c r="IWJ3"/>
      <c r="IWK3"/>
      <c r="IWL3"/>
      <c r="IWM3"/>
      <c r="IWN3"/>
      <c r="IWO3"/>
      <c r="IWP3"/>
      <c r="IWQ3"/>
      <c r="IWR3"/>
      <c r="IWS3"/>
      <c r="IWT3"/>
      <c r="IWU3"/>
      <c r="IWV3"/>
      <c r="IWW3"/>
      <c r="IWX3"/>
      <c r="IWY3"/>
      <c r="IWZ3"/>
      <c r="IXA3"/>
      <c r="IXB3"/>
      <c r="IXC3"/>
      <c r="IXD3"/>
      <c r="IXE3"/>
      <c r="IXF3"/>
      <c r="IXG3"/>
      <c r="IXH3"/>
      <c r="IXI3"/>
      <c r="IXJ3"/>
      <c r="IXK3"/>
      <c r="IXL3"/>
      <c r="IXM3"/>
      <c r="IXN3"/>
      <c r="IXO3"/>
      <c r="IXP3"/>
      <c r="IXQ3"/>
      <c r="IXR3"/>
      <c r="IXS3"/>
      <c r="IXT3"/>
      <c r="IXU3"/>
      <c r="IXV3"/>
      <c r="IXW3"/>
      <c r="IXX3"/>
      <c r="IXY3"/>
      <c r="IXZ3"/>
      <c r="IYA3"/>
      <c r="IYB3"/>
      <c r="IYC3"/>
      <c r="IYD3"/>
      <c r="IYE3"/>
      <c r="IYF3"/>
      <c r="IYG3"/>
      <c r="IYH3"/>
      <c r="IYI3"/>
      <c r="IYJ3"/>
      <c r="IYK3"/>
      <c r="IYL3"/>
      <c r="IYM3"/>
      <c r="IYN3"/>
      <c r="IYO3"/>
      <c r="IYP3"/>
      <c r="IYQ3"/>
      <c r="IYR3"/>
      <c r="IYS3"/>
      <c r="IYT3"/>
      <c r="IYU3"/>
      <c r="IYV3"/>
      <c r="IYW3"/>
      <c r="IYX3"/>
      <c r="IYY3"/>
      <c r="IYZ3"/>
      <c r="IZA3"/>
      <c r="IZB3"/>
      <c r="IZC3"/>
      <c r="IZD3"/>
      <c r="IZE3"/>
      <c r="IZF3"/>
      <c r="IZG3"/>
      <c r="IZH3"/>
      <c r="IZI3"/>
      <c r="IZJ3"/>
      <c r="IZK3"/>
      <c r="IZL3"/>
      <c r="IZM3"/>
      <c r="IZN3"/>
      <c r="IZO3"/>
      <c r="IZP3"/>
      <c r="IZQ3"/>
      <c r="IZR3"/>
      <c r="IZS3"/>
      <c r="IZT3"/>
      <c r="IZU3"/>
      <c r="IZV3"/>
      <c r="IZW3"/>
      <c r="IZX3"/>
      <c r="IZY3"/>
      <c r="IZZ3"/>
      <c r="JAA3"/>
      <c r="JAB3"/>
      <c r="JAC3"/>
      <c r="JAD3"/>
      <c r="JAE3"/>
      <c r="JAF3"/>
      <c r="JAG3"/>
      <c r="JAH3"/>
      <c r="JAI3"/>
      <c r="JAJ3"/>
      <c r="JAK3"/>
      <c r="JAL3"/>
      <c r="JAM3"/>
      <c r="JAN3"/>
      <c r="JAO3"/>
      <c r="JAP3"/>
      <c r="JAQ3"/>
      <c r="JAR3"/>
      <c r="JAS3"/>
      <c r="JAT3"/>
      <c r="JAU3"/>
      <c r="JAV3"/>
      <c r="JAW3"/>
      <c r="JAX3"/>
      <c r="JAY3"/>
      <c r="JAZ3"/>
      <c r="JBA3"/>
      <c r="JBB3"/>
      <c r="JBC3"/>
      <c r="JBD3"/>
      <c r="JBE3"/>
      <c r="JBF3"/>
      <c r="JBG3"/>
      <c r="JBH3"/>
      <c r="JBI3"/>
      <c r="JBJ3"/>
      <c r="JBK3"/>
      <c r="JBL3"/>
      <c r="JBM3"/>
      <c r="JBN3"/>
      <c r="JBO3"/>
      <c r="JBP3"/>
      <c r="JBQ3"/>
      <c r="JBR3"/>
      <c r="JBS3"/>
      <c r="JBT3"/>
      <c r="JBU3"/>
      <c r="JBV3"/>
      <c r="JBW3"/>
      <c r="JBX3"/>
      <c r="JBY3"/>
      <c r="JBZ3"/>
      <c r="JCA3"/>
      <c r="JCB3"/>
      <c r="JCC3"/>
      <c r="JCD3"/>
      <c r="JCE3"/>
      <c r="JCF3"/>
      <c r="JCG3"/>
      <c r="JCH3"/>
      <c r="JCI3"/>
      <c r="JCJ3"/>
      <c r="JCK3"/>
      <c r="JCL3"/>
      <c r="JCM3"/>
      <c r="JCN3"/>
      <c r="JCO3"/>
      <c r="JCP3"/>
      <c r="JCQ3"/>
      <c r="JCR3"/>
      <c r="JCS3"/>
      <c r="JCT3"/>
      <c r="JCU3"/>
      <c r="JCV3"/>
      <c r="JCW3"/>
      <c r="JCX3"/>
      <c r="JCY3"/>
      <c r="JCZ3"/>
      <c r="JDA3"/>
      <c r="JDB3"/>
      <c r="JDC3"/>
      <c r="JDD3"/>
      <c r="JDE3"/>
      <c r="JDF3"/>
      <c r="JDG3"/>
      <c r="JDH3"/>
      <c r="JDI3"/>
      <c r="JDJ3"/>
      <c r="JDK3"/>
      <c r="JDL3"/>
      <c r="JDM3"/>
      <c r="JDN3"/>
      <c r="JDO3"/>
      <c r="JDP3"/>
      <c r="JDQ3"/>
      <c r="JDR3"/>
      <c r="JDS3"/>
      <c r="JDT3"/>
      <c r="JDU3"/>
      <c r="JDV3"/>
      <c r="JDW3"/>
      <c r="JDX3"/>
      <c r="JDY3"/>
      <c r="JDZ3"/>
      <c r="JEA3"/>
      <c r="JEB3"/>
      <c r="JEC3"/>
      <c r="JED3"/>
      <c r="JEE3"/>
      <c r="JEF3"/>
      <c r="JEG3"/>
      <c r="JEH3"/>
      <c r="JEI3"/>
      <c r="JEJ3"/>
      <c r="JEK3"/>
      <c r="JEL3"/>
      <c r="JEM3"/>
      <c r="JEN3"/>
      <c r="JEO3"/>
      <c r="JEP3"/>
      <c r="JEQ3"/>
      <c r="JER3"/>
      <c r="JES3"/>
      <c r="JET3"/>
      <c r="JEU3"/>
      <c r="JEV3"/>
      <c r="JEW3"/>
      <c r="JEX3"/>
      <c r="JEY3"/>
      <c r="JEZ3"/>
      <c r="JFA3"/>
      <c r="JFB3"/>
      <c r="JFC3"/>
      <c r="JFD3"/>
      <c r="JFE3"/>
      <c r="JFF3"/>
      <c r="JFG3"/>
      <c r="JFH3"/>
      <c r="JFI3"/>
      <c r="JFJ3"/>
      <c r="JFK3"/>
      <c r="JFL3"/>
      <c r="JFM3"/>
      <c r="JFN3"/>
      <c r="JFO3"/>
      <c r="JFP3"/>
      <c r="JFQ3"/>
      <c r="JFR3"/>
      <c r="JFS3"/>
      <c r="JFT3"/>
      <c r="JFU3"/>
      <c r="JFV3"/>
      <c r="JFW3"/>
      <c r="JFX3"/>
      <c r="JFY3"/>
      <c r="JFZ3"/>
      <c r="JGA3"/>
      <c r="JGB3"/>
      <c r="JGC3"/>
      <c r="JGD3"/>
      <c r="JGE3"/>
      <c r="JGF3"/>
      <c r="JGG3"/>
      <c r="JGH3"/>
      <c r="JGI3"/>
      <c r="JGJ3"/>
      <c r="JGK3"/>
      <c r="JGL3"/>
      <c r="JGM3"/>
      <c r="JGN3"/>
      <c r="JGO3"/>
      <c r="JGP3"/>
      <c r="JGQ3"/>
      <c r="JGR3"/>
      <c r="JGS3"/>
      <c r="JGT3"/>
      <c r="JGU3"/>
      <c r="JGV3"/>
      <c r="JGW3"/>
      <c r="JGX3"/>
      <c r="JGY3"/>
      <c r="JGZ3"/>
      <c r="JHA3"/>
      <c r="JHB3"/>
      <c r="JHC3"/>
      <c r="JHD3"/>
      <c r="JHE3"/>
      <c r="JHF3"/>
      <c r="JHG3"/>
      <c r="JHH3"/>
      <c r="JHI3"/>
      <c r="JHJ3"/>
      <c r="JHK3"/>
      <c r="JHL3"/>
      <c r="JHM3"/>
      <c r="JHN3"/>
      <c r="JHO3"/>
      <c r="JHP3"/>
      <c r="JHQ3"/>
      <c r="JHR3"/>
      <c r="JHS3"/>
      <c r="JHT3"/>
      <c r="JHU3"/>
      <c r="JHV3"/>
      <c r="JHW3"/>
      <c r="JHX3"/>
      <c r="JHY3"/>
      <c r="JHZ3"/>
      <c r="JIA3"/>
      <c r="JIB3"/>
      <c r="JIC3"/>
      <c r="JID3"/>
      <c r="JIE3"/>
      <c r="JIF3"/>
      <c r="JIG3"/>
      <c r="JIH3"/>
      <c r="JII3"/>
      <c r="JIJ3"/>
      <c r="JIK3"/>
      <c r="JIL3"/>
      <c r="JIM3"/>
      <c r="JIN3"/>
      <c r="JIO3"/>
      <c r="JIP3"/>
      <c r="JIQ3"/>
      <c r="JIR3"/>
      <c r="JIS3"/>
      <c r="JIT3"/>
      <c r="JIU3"/>
      <c r="JIV3"/>
      <c r="JIW3"/>
      <c r="JIX3"/>
      <c r="JIY3"/>
      <c r="JIZ3"/>
      <c r="JJA3"/>
      <c r="JJB3"/>
      <c r="JJC3"/>
      <c r="JJD3"/>
      <c r="JJE3"/>
      <c r="JJF3"/>
      <c r="JJG3"/>
      <c r="JJH3"/>
      <c r="JJI3"/>
      <c r="JJJ3"/>
      <c r="JJK3"/>
      <c r="JJL3"/>
      <c r="JJM3"/>
      <c r="JJN3"/>
      <c r="JJO3"/>
      <c r="JJP3"/>
      <c r="JJQ3"/>
      <c r="JJR3"/>
      <c r="JJS3"/>
      <c r="JJT3"/>
      <c r="JJU3"/>
      <c r="JJV3"/>
      <c r="JJW3"/>
      <c r="JJX3"/>
      <c r="JJY3"/>
      <c r="JJZ3"/>
      <c r="JKA3"/>
      <c r="JKB3"/>
      <c r="JKC3"/>
      <c r="JKD3"/>
      <c r="JKE3"/>
      <c r="JKF3"/>
      <c r="JKG3"/>
      <c r="JKH3"/>
      <c r="JKI3"/>
      <c r="JKJ3"/>
      <c r="JKK3"/>
      <c r="JKL3"/>
      <c r="JKM3"/>
      <c r="JKN3"/>
      <c r="JKO3"/>
      <c r="JKP3"/>
      <c r="JKQ3"/>
      <c r="JKR3"/>
      <c r="JKS3"/>
      <c r="JKT3"/>
      <c r="JKU3"/>
      <c r="JKV3"/>
      <c r="JKW3"/>
      <c r="JKX3"/>
      <c r="JKY3"/>
      <c r="JKZ3"/>
      <c r="JLA3"/>
      <c r="JLB3"/>
      <c r="JLC3"/>
      <c r="JLD3"/>
      <c r="JLE3"/>
      <c r="JLF3"/>
      <c r="JLG3"/>
      <c r="JLH3"/>
      <c r="JLI3"/>
      <c r="JLJ3"/>
      <c r="JLK3"/>
      <c r="JLL3"/>
      <c r="JLM3"/>
      <c r="JLN3"/>
      <c r="JLO3"/>
      <c r="JLP3"/>
      <c r="JLQ3"/>
      <c r="JLR3"/>
      <c r="JLS3"/>
      <c r="JLT3"/>
      <c r="JLU3"/>
      <c r="JLV3"/>
      <c r="JLW3"/>
      <c r="JLX3"/>
      <c r="JLY3"/>
      <c r="JLZ3"/>
      <c r="JMA3"/>
      <c r="JMB3"/>
      <c r="JMC3"/>
      <c r="JMD3"/>
      <c r="JME3"/>
      <c r="JMF3"/>
      <c r="JMG3"/>
      <c r="JMH3"/>
      <c r="JMI3"/>
      <c r="JMJ3"/>
      <c r="JMK3"/>
      <c r="JML3"/>
      <c r="JMM3"/>
      <c r="JMN3"/>
      <c r="JMO3"/>
      <c r="JMP3"/>
      <c r="JMQ3"/>
      <c r="JMR3"/>
      <c r="JMS3"/>
      <c r="JMT3"/>
      <c r="JMU3"/>
      <c r="JMV3"/>
      <c r="JMW3"/>
      <c r="JMX3"/>
      <c r="JMY3"/>
      <c r="JMZ3"/>
      <c r="JNA3"/>
      <c r="JNB3"/>
      <c r="JNC3"/>
      <c r="JND3"/>
      <c r="JNE3"/>
      <c r="JNF3"/>
      <c r="JNG3"/>
      <c r="JNH3"/>
      <c r="JNI3"/>
      <c r="JNJ3"/>
      <c r="JNK3"/>
      <c r="JNL3"/>
      <c r="JNM3"/>
      <c r="JNN3"/>
      <c r="JNO3"/>
      <c r="JNP3"/>
      <c r="JNQ3"/>
      <c r="JNR3"/>
      <c r="JNS3"/>
      <c r="JNT3"/>
      <c r="JNU3"/>
      <c r="JNV3"/>
      <c r="JNW3"/>
      <c r="JNX3"/>
      <c r="JNY3"/>
      <c r="JNZ3"/>
      <c r="JOA3"/>
      <c r="JOB3"/>
      <c r="JOC3"/>
      <c r="JOD3"/>
      <c r="JOE3"/>
      <c r="JOF3"/>
      <c r="JOG3"/>
      <c r="JOH3"/>
      <c r="JOI3"/>
      <c r="JOJ3"/>
      <c r="JOK3"/>
      <c r="JOL3"/>
      <c r="JOM3"/>
      <c r="JON3"/>
      <c r="JOO3"/>
      <c r="JOP3"/>
      <c r="JOQ3"/>
      <c r="JOR3"/>
      <c r="JOS3"/>
      <c r="JOT3"/>
      <c r="JOU3"/>
      <c r="JOV3"/>
      <c r="JOW3"/>
      <c r="JOX3"/>
      <c r="JOY3"/>
      <c r="JOZ3"/>
      <c r="JPA3"/>
      <c r="JPB3"/>
      <c r="JPC3"/>
      <c r="JPD3"/>
      <c r="JPE3"/>
      <c r="JPF3"/>
      <c r="JPG3"/>
      <c r="JPH3"/>
      <c r="JPI3"/>
      <c r="JPJ3"/>
      <c r="JPK3"/>
      <c r="JPL3"/>
      <c r="JPM3"/>
      <c r="JPN3"/>
      <c r="JPO3"/>
      <c r="JPP3"/>
      <c r="JPQ3"/>
      <c r="JPR3"/>
      <c r="JPS3"/>
      <c r="JPT3"/>
      <c r="JPU3"/>
      <c r="JPV3"/>
      <c r="JPW3"/>
      <c r="JPX3"/>
      <c r="JPY3"/>
      <c r="JPZ3"/>
      <c r="JQA3"/>
      <c r="JQB3"/>
      <c r="JQC3"/>
      <c r="JQD3"/>
      <c r="JQE3"/>
      <c r="JQF3"/>
      <c r="JQG3"/>
      <c r="JQH3"/>
      <c r="JQI3"/>
      <c r="JQJ3"/>
      <c r="JQK3"/>
      <c r="JQL3"/>
      <c r="JQM3"/>
      <c r="JQN3"/>
      <c r="JQO3"/>
      <c r="JQP3"/>
      <c r="JQQ3"/>
      <c r="JQR3"/>
      <c r="JQS3"/>
      <c r="JQT3"/>
      <c r="JQU3"/>
      <c r="JQV3"/>
      <c r="JQW3"/>
      <c r="JQX3"/>
      <c r="JQY3"/>
      <c r="JQZ3"/>
      <c r="JRA3"/>
      <c r="JRB3"/>
      <c r="JRC3"/>
      <c r="JRD3"/>
      <c r="JRE3"/>
      <c r="JRF3"/>
      <c r="JRG3"/>
      <c r="JRH3"/>
      <c r="JRI3"/>
      <c r="JRJ3"/>
      <c r="JRK3"/>
      <c r="JRL3"/>
      <c r="JRM3"/>
      <c r="JRN3"/>
      <c r="JRO3"/>
      <c r="JRP3"/>
      <c r="JRQ3"/>
      <c r="JRR3"/>
      <c r="JRS3"/>
      <c r="JRT3"/>
      <c r="JRU3"/>
      <c r="JRV3"/>
      <c r="JRW3"/>
      <c r="JRX3"/>
      <c r="JRY3"/>
      <c r="JRZ3"/>
      <c r="JSA3"/>
      <c r="JSB3"/>
      <c r="JSC3"/>
      <c r="JSD3"/>
      <c r="JSE3"/>
      <c r="JSF3"/>
      <c r="JSG3"/>
      <c r="JSH3"/>
      <c r="JSI3"/>
      <c r="JSJ3"/>
      <c r="JSK3"/>
      <c r="JSL3"/>
      <c r="JSM3"/>
      <c r="JSN3"/>
      <c r="JSO3"/>
      <c r="JSP3"/>
      <c r="JSQ3"/>
      <c r="JSR3"/>
      <c r="JSS3"/>
      <c r="JST3"/>
      <c r="JSU3"/>
      <c r="JSV3"/>
      <c r="JSW3"/>
      <c r="JSX3"/>
      <c r="JSY3"/>
      <c r="JSZ3"/>
      <c r="JTA3"/>
      <c r="JTB3"/>
      <c r="JTC3"/>
      <c r="JTD3"/>
      <c r="JTE3"/>
      <c r="JTF3"/>
      <c r="JTG3"/>
      <c r="JTH3"/>
      <c r="JTI3"/>
      <c r="JTJ3"/>
      <c r="JTK3"/>
      <c r="JTL3"/>
      <c r="JTM3"/>
      <c r="JTN3"/>
      <c r="JTO3"/>
      <c r="JTP3"/>
      <c r="JTQ3"/>
      <c r="JTR3"/>
      <c r="JTS3"/>
      <c r="JTT3"/>
      <c r="JTU3"/>
      <c r="JTV3"/>
      <c r="JTW3"/>
      <c r="JTX3"/>
      <c r="JTY3"/>
      <c r="JTZ3"/>
      <c r="JUA3"/>
      <c r="JUB3"/>
      <c r="JUC3"/>
      <c r="JUD3"/>
      <c r="JUE3"/>
      <c r="JUF3"/>
      <c r="JUG3"/>
      <c r="JUH3"/>
      <c r="JUI3"/>
      <c r="JUJ3"/>
      <c r="JUK3"/>
      <c r="JUL3"/>
      <c r="JUM3"/>
      <c r="JUN3"/>
      <c r="JUO3"/>
      <c r="JUP3"/>
      <c r="JUQ3"/>
      <c r="JUR3"/>
      <c r="JUS3"/>
      <c r="JUT3"/>
      <c r="JUU3"/>
      <c r="JUV3"/>
      <c r="JUW3"/>
      <c r="JUX3"/>
      <c r="JUY3"/>
      <c r="JUZ3"/>
      <c r="JVA3"/>
      <c r="JVB3"/>
      <c r="JVC3"/>
      <c r="JVD3"/>
      <c r="JVE3"/>
      <c r="JVF3"/>
      <c r="JVG3"/>
      <c r="JVH3"/>
      <c r="JVI3"/>
      <c r="JVJ3"/>
      <c r="JVK3"/>
      <c r="JVL3"/>
      <c r="JVM3"/>
      <c r="JVN3"/>
      <c r="JVO3"/>
      <c r="JVP3"/>
      <c r="JVQ3"/>
      <c r="JVR3"/>
      <c r="JVS3"/>
      <c r="JVT3"/>
      <c r="JVU3"/>
      <c r="JVV3"/>
      <c r="JVW3"/>
      <c r="JVX3"/>
      <c r="JVY3"/>
      <c r="JVZ3"/>
      <c r="JWA3"/>
      <c r="JWB3"/>
      <c r="JWC3"/>
      <c r="JWD3"/>
      <c r="JWE3"/>
      <c r="JWF3"/>
      <c r="JWG3"/>
      <c r="JWH3"/>
      <c r="JWI3"/>
      <c r="JWJ3"/>
      <c r="JWK3"/>
      <c r="JWL3"/>
      <c r="JWM3"/>
      <c r="JWN3"/>
      <c r="JWO3"/>
      <c r="JWP3"/>
      <c r="JWQ3"/>
      <c r="JWR3"/>
      <c r="JWS3"/>
      <c r="JWT3"/>
      <c r="JWU3"/>
      <c r="JWV3"/>
      <c r="JWW3"/>
      <c r="JWX3"/>
      <c r="JWY3"/>
      <c r="JWZ3"/>
      <c r="JXA3"/>
      <c r="JXB3"/>
      <c r="JXC3"/>
      <c r="JXD3"/>
      <c r="JXE3"/>
      <c r="JXF3"/>
      <c r="JXG3"/>
      <c r="JXH3"/>
      <c r="JXI3"/>
      <c r="JXJ3"/>
      <c r="JXK3"/>
      <c r="JXL3"/>
      <c r="JXM3"/>
      <c r="JXN3"/>
      <c r="JXO3"/>
      <c r="JXP3"/>
      <c r="JXQ3"/>
      <c r="JXR3"/>
      <c r="JXS3"/>
      <c r="JXT3"/>
      <c r="JXU3"/>
      <c r="JXV3"/>
      <c r="JXW3"/>
      <c r="JXX3"/>
      <c r="JXY3"/>
      <c r="JXZ3"/>
      <c r="JYA3"/>
      <c r="JYB3"/>
      <c r="JYC3"/>
      <c r="JYD3"/>
      <c r="JYE3"/>
      <c r="JYF3"/>
      <c r="JYG3"/>
      <c r="JYH3"/>
      <c r="JYI3"/>
      <c r="JYJ3"/>
      <c r="JYK3"/>
      <c r="JYL3"/>
      <c r="JYM3"/>
      <c r="JYN3"/>
      <c r="JYO3"/>
      <c r="JYP3"/>
      <c r="JYQ3"/>
      <c r="JYR3"/>
      <c r="JYS3"/>
      <c r="JYT3"/>
      <c r="JYU3"/>
      <c r="JYV3"/>
      <c r="JYW3"/>
      <c r="JYX3"/>
      <c r="JYY3"/>
      <c r="JYZ3"/>
      <c r="JZA3"/>
      <c r="JZB3"/>
      <c r="JZC3"/>
      <c r="JZD3"/>
      <c r="JZE3"/>
      <c r="JZF3"/>
      <c r="JZG3"/>
      <c r="JZH3"/>
      <c r="JZI3"/>
      <c r="JZJ3"/>
      <c r="JZK3"/>
      <c r="JZL3"/>
      <c r="JZM3"/>
      <c r="JZN3"/>
      <c r="JZO3"/>
      <c r="JZP3"/>
      <c r="JZQ3"/>
      <c r="JZR3"/>
      <c r="JZS3"/>
      <c r="JZT3"/>
      <c r="JZU3"/>
      <c r="JZV3"/>
      <c r="JZW3"/>
      <c r="JZX3"/>
      <c r="JZY3"/>
      <c r="JZZ3"/>
      <c r="KAA3"/>
      <c r="KAB3"/>
      <c r="KAC3"/>
      <c r="KAD3"/>
      <c r="KAE3"/>
      <c r="KAF3"/>
      <c r="KAG3"/>
      <c r="KAH3"/>
      <c r="KAI3"/>
      <c r="KAJ3"/>
      <c r="KAK3"/>
      <c r="KAL3"/>
      <c r="KAM3"/>
      <c r="KAN3"/>
      <c r="KAO3"/>
      <c r="KAP3"/>
      <c r="KAQ3"/>
      <c r="KAR3"/>
      <c r="KAS3"/>
      <c r="KAT3"/>
      <c r="KAU3"/>
      <c r="KAV3"/>
      <c r="KAW3"/>
      <c r="KAX3"/>
      <c r="KAY3"/>
      <c r="KAZ3"/>
      <c r="KBA3"/>
      <c r="KBB3"/>
      <c r="KBC3"/>
      <c r="KBD3"/>
      <c r="KBE3"/>
      <c r="KBF3"/>
      <c r="KBG3"/>
      <c r="KBH3"/>
      <c r="KBI3"/>
      <c r="KBJ3"/>
      <c r="KBK3"/>
      <c r="KBL3"/>
      <c r="KBM3"/>
      <c r="KBN3"/>
      <c r="KBO3"/>
      <c r="KBP3"/>
      <c r="KBQ3"/>
      <c r="KBR3"/>
      <c r="KBS3"/>
      <c r="KBT3"/>
      <c r="KBU3"/>
      <c r="KBV3"/>
      <c r="KBW3"/>
      <c r="KBX3"/>
      <c r="KBY3"/>
      <c r="KBZ3"/>
      <c r="KCA3"/>
      <c r="KCB3"/>
      <c r="KCC3"/>
      <c r="KCD3"/>
      <c r="KCE3"/>
      <c r="KCF3"/>
      <c r="KCG3"/>
      <c r="KCH3"/>
      <c r="KCI3"/>
      <c r="KCJ3"/>
      <c r="KCK3"/>
      <c r="KCL3"/>
      <c r="KCM3"/>
      <c r="KCN3"/>
      <c r="KCO3"/>
      <c r="KCP3"/>
      <c r="KCQ3"/>
      <c r="KCR3"/>
      <c r="KCS3"/>
      <c r="KCT3"/>
      <c r="KCU3"/>
      <c r="KCV3"/>
      <c r="KCW3"/>
      <c r="KCX3"/>
      <c r="KCY3"/>
      <c r="KCZ3"/>
      <c r="KDA3"/>
      <c r="KDB3"/>
      <c r="KDC3"/>
      <c r="KDD3"/>
      <c r="KDE3"/>
      <c r="KDF3"/>
      <c r="KDG3"/>
      <c r="KDH3"/>
      <c r="KDI3"/>
      <c r="KDJ3"/>
      <c r="KDK3"/>
      <c r="KDL3"/>
      <c r="KDM3"/>
      <c r="KDN3"/>
      <c r="KDO3"/>
      <c r="KDP3"/>
      <c r="KDQ3"/>
      <c r="KDR3"/>
      <c r="KDS3"/>
      <c r="KDT3"/>
      <c r="KDU3"/>
      <c r="KDV3"/>
      <c r="KDW3"/>
      <c r="KDX3"/>
      <c r="KDY3"/>
      <c r="KDZ3"/>
      <c r="KEA3"/>
      <c r="KEB3"/>
      <c r="KEC3"/>
      <c r="KED3"/>
      <c r="KEE3"/>
      <c r="KEF3"/>
      <c r="KEG3"/>
      <c r="KEH3"/>
      <c r="KEI3"/>
      <c r="KEJ3"/>
      <c r="KEK3"/>
      <c r="KEL3"/>
      <c r="KEM3"/>
      <c r="KEN3"/>
      <c r="KEO3"/>
      <c r="KEP3"/>
      <c r="KEQ3"/>
      <c r="KER3"/>
      <c r="KES3"/>
      <c r="KET3"/>
      <c r="KEU3"/>
      <c r="KEV3"/>
      <c r="KEW3"/>
      <c r="KEX3"/>
      <c r="KEY3"/>
      <c r="KEZ3"/>
      <c r="KFA3"/>
      <c r="KFB3"/>
      <c r="KFC3"/>
      <c r="KFD3"/>
      <c r="KFE3"/>
      <c r="KFF3"/>
      <c r="KFG3"/>
      <c r="KFH3"/>
      <c r="KFI3"/>
      <c r="KFJ3"/>
      <c r="KFK3"/>
      <c r="KFL3"/>
      <c r="KFM3"/>
      <c r="KFN3"/>
      <c r="KFO3"/>
      <c r="KFP3"/>
      <c r="KFQ3"/>
      <c r="KFR3"/>
      <c r="KFS3"/>
      <c r="KFT3"/>
      <c r="KFU3"/>
      <c r="KFV3"/>
      <c r="KFW3"/>
      <c r="KFX3"/>
      <c r="KFY3"/>
      <c r="KFZ3"/>
      <c r="KGA3"/>
      <c r="KGB3"/>
      <c r="KGC3"/>
      <c r="KGD3"/>
      <c r="KGE3"/>
      <c r="KGF3"/>
      <c r="KGG3"/>
      <c r="KGH3"/>
      <c r="KGI3"/>
      <c r="KGJ3"/>
      <c r="KGK3"/>
      <c r="KGL3"/>
      <c r="KGM3"/>
      <c r="KGN3"/>
      <c r="KGO3"/>
      <c r="KGP3"/>
      <c r="KGQ3"/>
      <c r="KGR3"/>
      <c r="KGS3"/>
      <c r="KGT3"/>
      <c r="KGU3"/>
      <c r="KGV3"/>
      <c r="KGW3"/>
      <c r="KGX3"/>
      <c r="KGY3"/>
      <c r="KGZ3"/>
      <c r="KHA3"/>
      <c r="KHB3"/>
      <c r="KHC3"/>
      <c r="KHD3"/>
      <c r="KHE3"/>
      <c r="KHF3"/>
      <c r="KHG3"/>
      <c r="KHH3"/>
      <c r="KHI3"/>
      <c r="KHJ3"/>
      <c r="KHK3"/>
      <c r="KHL3"/>
      <c r="KHM3"/>
      <c r="KHN3"/>
      <c r="KHO3"/>
      <c r="KHP3"/>
      <c r="KHQ3"/>
      <c r="KHR3"/>
      <c r="KHS3"/>
      <c r="KHT3"/>
      <c r="KHU3"/>
      <c r="KHV3"/>
      <c r="KHW3"/>
      <c r="KHX3"/>
      <c r="KHY3"/>
      <c r="KHZ3"/>
      <c r="KIA3"/>
      <c r="KIB3"/>
      <c r="KIC3"/>
      <c r="KID3"/>
      <c r="KIE3"/>
      <c r="KIF3"/>
      <c r="KIG3"/>
      <c r="KIH3"/>
      <c r="KII3"/>
      <c r="KIJ3"/>
      <c r="KIK3"/>
      <c r="KIL3"/>
      <c r="KIM3"/>
      <c r="KIN3"/>
      <c r="KIO3"/>
      <c r="KIP3"/>
      <c r="KIQ3"/>
      <c r="KIR3"/>
      <c r="KIS3"/>
      <c r="KIT3"/>
      <c r="KIU3"/>
      <c r="KIV3"/>
      <c r="KIW3"/>
      <c r="KIX3"/>
      <c r="KIY3"/>
      <c r="KIZ3"/>
      <c r="KJA3"/>
      <c r="KJB3"/>
      <c r="KJC3"/>
      <c r="KJD3"/>
      <c r="KJE3"/>
      <c r="KJF3"/>
      <c r="KJG3"/>
      <c r="KJH3"/>
      <c r="KJI3"/>
      <c r="KJJ3"/>
      <c r="KJK3"/>
      <c r="KJL3"/>
      <c r="KJM3"/>
      <c r="KJN3"/>
      <c r="KJO3"/>
      <c r="KJP3"/>
      <c r="KJQ3"/>
      <c r="KJR3"/>
      <c r="KJS3"/>
      <c r="KJT3"/>
      <c r="KJU3"/>
      <c r="KJV3"/>
      <c r="KJW3"/>
      <c r="KJX3"/>
      <c r="KJY3"/>
      <c r="KJZ3"/>
      <c r="KKA3"/>
      <c r="KKB3"/>
      <c r="KKC3"/>
      <c r="KKD3"/>
      <c r="KKE3"/>
      <c r="KKF3"/>
      <c r="KKG3"/>
      <c r="KKH3"/>
      <c r="KKI3"/>
      <c r="KKJ3"/>
      <c r="KKK3"/>
      <c r="KKL3"/>
      <c r="KKM3"/>
      <c r="KKN3"/>
      <c r="KKO3"/>
      <c r="KKP3"/>
      <c r="KKQ3"/>
      <c r="KKR3"/>
      <c r="KKS3"/>
      <c r="KKT3"/>
      <c r="KKU3"/>
      <c r="KKV3"/>
      <c r="KKW3"/>
      <c r="KKX3"/>
      <c r="KKY3"/>
      <c r="KKZ3"/>
      <c r="KLA3"/>
      <c r="KLB3"/>
      <c r="KLC3"/>
      <c r="KLD3"/>
      <c r="KLE3"/>
      <c r="KLF3"/>
      <c r="KLG3"/>
      <c r="KLH3"/>
      <c r="KLI3"/>
      <c r="KLJ3"/>
      <c r="KLK3"/>
      <c r="KLL3"/>
      <c r="KLM3"/>
      <c r="KLN3"/>
      <c r="KLO3"/>
      <c r="KLP3"/>
      <c r="KLQ3"/>
      <c r="KLR3"/>
      <c r="KLS3"/>
      <c r="KLT3"/>
      <c r="KLU3"/>
      <c r="KLV3"/>
      <c r="KLW3"/>
      <c r="KLX3"/>
      <c r="KLY3"/>
      <c r="KLZ3"/>
      <c r="KMA3"/>
      <c r="KMB3"/>
      <c r="KMC3"/>
      <c r="KMD3"/>
      <c r="KME3"/>
      <c r="KMF3"/>
      <c r="KMG3"/>
      <c r="KMH3"/>
      <c r="KMI3"/>
      <c r="KMJ3"/>
      <c r="KMK3"/>
      <c r="KML3"/>
      <c r="KMM3"/>
      <c r="KMN3"/>
      <c r="KMO3"/>
      <c r="KMP3"/>
      <c r="KMQ3"/>
      <c r="KMR3"/>
      <c r="KMS3"/>
      <c r="KMT3"/>
      <c r="KMU3"/>
      <c r="KMV3"/>
      <c r="KMW3"/>
      <c r="KMX3"/>
      <c r="KMY3"/>
      <c r="KMZ3"/>
      <c r="KNA3"/>
      <c r="KNB3"/>
      <c r="KNC3"/>
      <c r="KND3"/>
      <c r="KNE3"/>
      <c r="KNF3"/>
      <c r="KNG3"/>
      <c r="KNH3"/>
      <c r="KNI3"/>
      <c r="KNJ3"/>
      <c r="KNK3"/>
      <c r="KNL3"/>
      <c r="KNM3"/>
      <c r="KNN3"/>
      <c r="KNO3"/>
      <c r="KNP3"/>
      <c r="KNQ3"/>
      <c r="KNR3"/>
      <c r="KNS3"/>
      <c r="KNT3"/>
      <c r="KNU3"/>
      <c r="KNV3"/>
      <c r="KNW3"/>
      <c r="KNX3"/>
      <c r="KNY3"/>
      <c r="KNZ3"/>
      <c r="KOA3"/>
      <c r="KOB3"/>
      <c r="KOC3"/>
      <c r="KOD3"/>
      <c r="KOE3"/>
      <c r="KOF3"/>
      <c r="KOG3"/>
      <c r="KOH3"/>
      <c r="KOI3"/>
      <c r="KOJ3"/>
      <c r="KOK3"/>
      <c r="KOL3"/>
      <c r="KOM3"/>
      <c r="KON3"/>
      <c r="KOO3"/>
      <c r="KOP3"/>
      <c r="KOQ3"/>
      <c r="KOR3"/>
      <c r="KOS3"/>
      <c r="KOT3"/>
      <c r="KOU3"/>
      <c r="KOV3"/>
      <c r="KOW3"/>
      <c r="KOX3"/>
      <c r="KOY3"/>
      <c r="KOZ3"/>
      <c r="KPA3"/>
      <c r="KPB3"/>
      <c r="KPC3"/>
      <c r="KPD3"/>
      <c r="KPE3"/>
      <c r="KPF3"/>
      <c r="KPG3"/>
      <c r="KPH3"/>
      <c r="KPI3"/>
      <c r="KPJ3"/>
      <c r="KPK3"/>
      <c r="KPL3"/>
      <c r="KPM3"/>
      <c r="KPN3"/>
      <c r="KPO3"/>
      <c r="KPP3"/>
      <c r="KPQ3"/>
      <c r="KPR3"/>
      <c r="KPS3"/>
      <c r="KPT3"/>
      <c r="KPU3"/>
      <c r="KPV3"/>
      <c r="KPW3"/>
      <c r="KPX3"/>
      <c r="KPY3"/>
      <c r="KPZ3"/>
      <c r="KQA3"/>
      <c r="KQB3"/>
      <c r="KQC3"/>
      <c r="KQD3"/>
      <c r="KQE3"/>
      <c r="KQF3"/>
      <c r="KQG3"/>
      <c r="KQH3"/>
      <c r="KQI3"/>
      <c r="KQJ3"/>
      <c r="KQK3"/>
      <c r="KQL3"/>
      <c r="KQM3"/>
      <c r="KQN3"/>
      <c r="KQO3"/>
      <c r="KQP3"/>
      <c r="KQQ3"/>
      <c r="KQR3"/>
      <c r="KQS3"/>
      <c r="KQT3"/>
      <c r="KQU3"/>
      <c r="KQV3"/>
      <c r="KQW3"/>
      <c r="KQX3"/>
      <c r="KQY3"/>
      <c r="KQZ3"/>
      <c r="KRA3"/>
      <c r="KRB3"/>
      <c r="KRC3"/>
      <c r="KRD3"/>
      <c r="KRE3"/>
      <c r="KRF3"/>
      <c r="KRG3"/>
      <c r="KRH3"/>
      <c r="KRI3"/>
      <c r="KRJ3"/>
      <c r="KRK3"/>
      <c r="KRL3"/>
      <c r="KRM3"/>
      <c r="KRN3"/>
      <c r="KRO3"/>
      <c r="KRP3"/>
      <c r="KRQ3"/>
      <c r="KRR3"/>
      <c r="KRS3"/>
      <c r="KRT3"/>
      <c r="KRU3"/>
      <c r="KRV3"/>
      <c r="KRW3"/>
      <c r="KRX3"/>
      <c r="KRY3"/>
      <c r="KRZ3"/>
      <c r="KSA3"/>
      <c r="KSB3"/>
      <c r="KSC3"/>
      <c r="KSD3"/>
      <c r="KSE3"/>
      <c r="KSF3"/>
      <c r="KSG3"/>
      <c r="KSH3"/>
      <c r="KSI3"/>
      <c r="KSJ3"/>
      <c r="KSK3"/>
      <c r="KSL3"/>
      <c r="KSM3"/>
      <c r="KSN3"/>
      <c r="KSO3"/>
      <c r="KSP3"/>
      <c r="KSQ3"/>
      <c r="KSR3"/>
      <c r="KSS3"/>
      <c r="KST3"/>
      <c r="KSU3"/>
      <c r="KSV3"/>
      <c r="KSW3"/>
      <c r="KSX3"/>
      <c r="KSY3"/>
      <c r="KSZ3"/>
      <c r="KTA3"/>
      <c r="KTB3"/>
      <c r="KTC3"/>
      <c r="KTD3"/>
      <c r="KTE3"/>
      <c r="KTF3"/>
      <c r="KTG3"/>
      <c r="KTH3"/>
      <c r="KTI3"/>
      <c r="KTJ3"/>
      <c r="KTK3"/>
      <c r="KTL3"/>
      <c r="KTM3"/>
      <c r="KTN3"/>
      <c r="KTO3"/>
      <c r="KTP3"/>
      <c r="KTQ3"/>
      <c r="KTR3"/>
      <c r="KTS3"/>
      <c r="KTT3"/>
      <c r="KTU3"/>
      <c r="KTV3"/>
      <c r="KTW3"/>
      <c r="KTX3"/>
      <c r="KTY3"/>
      <c r="KTZ3"/>
      <c r="KUA3"/>
      <c r="KUB3"/>
      <c r="KUC3"/>
      <c r="KUD3"/>
      <c r="KUE3"/>
      <c r="KUF3"/>
      <c r="KUG3"/>
      <c r="KUH3"/>
      <c r="KUI3"/>
      <c r="KUJ3"/>
      <c r="KUK3"/>
      <c r="KUL3"/>
      <c r="KUM3"/>
      <c r="KUN3"/>
      <c r="KUO3"/>
      <c r="KUP3"/>
      <c r="KUQ3"/>
      <c r="KUR3"/>
      <c r="KUS3"/>
      <c r="KUT3"/>
      <c r="KUU3"/>
      <c r="KUV3"/>
      <c r="KUW3"/>
      <c r="KUX3"/>
      <c r="KUY3"/>
      <c r="KUZ3"/>
      <c r="KVA3"/>
      <c r="KVB3"/>
      <c r="KVC3"/>
      <c r="KVD3"/>
      <c r="KVE3"/>
      <c r="KVF3"/>
      <c r="KVG3"/>
      <c r="KVH3"/>
      <c r="KVI3"/>
      <c r="KVJ3"/>
      <c r="KVK3"/>
      <c r="KVL3"/>
      <c r="KVM3"/>
      <c r="KVN3"/>
      <c r="KVO3"/>
      <c r="KVP3"/>
      <c r="KVQ3"/>
      <c r="KVR3"/>
      <c r="KVS3"/>
      <c r="KVT3"/>
      <c r="KVU3"/>
      <c r="KVV3"/>
      <c r="KVW3"/>
      <c r="KVX3"/>
      <c r="KVY3"/>
      <c r="KVZ3"/>
      <c r="KWA3"/>
      <c r="KWB3"/>
      <c r="KWC3"/>
      <c r="KWD3"/>
      <c r="KWE3"/>
      <c r="KWF3"/>
      <c r="KWG3"/>
      <c r="KWH3"/>
      <c r="KWI3"/>
      <c r="KWJ3"/>
      <c r="KWK3"/>
      <c r="KWL3"/>
      <c r="KWM3"/>
      <c r="KWN3"/>
      <c r="KWO3"/>
      <c r="KWP3"/>
      <c r="KWQ3"/>
      <c r="KWR3"/>
      <c r="KWS3"/>
      <c r="KWT3"/>
      <c r="KWU3"/>
      <c r="KWV3"/>
      <c r="KWW3"/>
      <c r="KWX3"/>
      <c r="KWY3"/>
      <c r="KWZ3"/>
      <c r="KXA3"/>
      <c r="KXB3"/>
      <c r="KXC3"/>
      <c r="KXD3"/>
      <c r="KXE3"/>
      <c r="KXF3"/>
      <c r="KXG3"/>
      <c r="KXH3"/>
      <c r="KXI3"/>
      <c r="KXJ3"/>
      <c r="KXK3"/>
      <c r="KXL3"/>
      <c r="KXM3"/>
      <c r="KXN3"/>
      <c r="KXO3"/>
      <c r="KXP3"/>
      <c r="KXQ3"/>
      <c r="KXR3"/>
      <c r="KXS3"/>
      <c r="KXT3"/>
      <c r="KXU3"/>
      <c r="KXV3"/>
      <c r="KXW3"/>
      <c r="KXX3"/>
      <c r="KXY3"/>
      <c r="KXZ3"/>
      <c r="KYA3"/>
      <c r="KYB3"/>
      <c r="KYC3"/>
      <c r="KYD3"/>
      <c r="KYE3"/>
      <c r="KYF3"/>
      <c r="KYG3"/>
      <c r="KYH3"/>
      <c r="KYI3"/>
      <c r="KYJ3"/>
      <c r="KYK3"/>
      <c r="KYL3"/>
      <c r="KYM3"/>
      <c r="KYN3"/>
      <c r="KYO3"/>
      <c r="KYP3"/>
      <c r="KYQ3"/>
      <c r="KYR3"/>
      <c r="KYS3"/>
      <c r="KYT3"/>
      <c r="KYU3"/>
      <c r="KYV3"/>
      <c r="KYW3"/>
      <c r="KYX3"/>
      <c r="KYY3"/>
      <c r="KYZ3"/>
      <c r="KZA3"/>
      <c r="KZB3"/>
      <c r="KZC3"/>
      <c r="KZD3"/>
      <c r="KZE3"/>
      <c r="KZF3"/>
      <c r="KZG3"/>
      <c r="KZH3"/>
      <c r="KZI3"/>
      <c r="KZJ3"/>
      <c r="KZK3"/>
      <c r="KZL3"/>
      <c r="KZM3"/>
      <c r="KZN3"/>
      <c r="KZO3"/>
      <c r="KZP3"/>
      <c r="KZQ3"/>
      <c r="KZR3"/>
      <c r="KZS3"/>
      <c r="KZT3"/>
      <c r="KZU3"/>
      <c r="KZV3"/>
      <c r="KZW3"/>
      <c r="KZX3"/>
      <c r="KZY3"/>
      <c r="KZZ3"/>
      <c r="LAA3"/>
      <c r="LAB3"/>
      <c r="LAC3"/>
      <c r="LAD3"/>
      <c r="LAE3"/>
      <c r="LAF3"/>
      <c r="LAG3"/>
      <c r="LAH3"/>
      <c r="LAI3"/>
      <c r="LAJ3"/>
      <c r="LAK3"/>
      <c r="LAL3"/>
      <c r="LAM3"/>
      <c r="LAN3"/>
      <c r="LAO3"/>
      <c r="LAP3"/>
      <c r="LAQ3"/>
      <c r="LAR3"/>
      <c r="LAS3"/>
      <c r="LAT3"/>
      <c r="LAU3"/>
      <c r="LAV3"/>
      <c r="LAW3"/>
      <c r="LAX3"/>
      <c r="LAY3"/>
      <c r="LAZ3"/>
      <c r="LBA3"/>
      <c r="LBB3"/>
      <c r="LBC3"/>
      <c r="LBD3"/>
      <c r="LBE3"/>
      <c r="LBF3"/>
      <c r="LBG3"/>
      <c r="LBH3"/>
      <c r="LBI3"/>
      <c r="LBJ3"/>
      <c r="LBK3"/>
      <c r="LBL3"/>
      <c r="LBM3"/>
      <c r="LBN3"/>
      <c r="LBO3"/>
      <c r="LBP3"/>
      <c r="LBQ3"/>
      <c r="LBR3"/>
      <c r="LBS3"/>
      <c r="LBT3"/>
      <c r="LBU3"/>
      <c r="LBV3"/>
      <c r="LBW3"/>
      <c r="LBX3"/>
      <c r="LBY3"/>
      <c r="LBZ3"/>
      <c r="LCA3"/>
      <c r="LCB3"/>
      <c r="LCC3"/>
      <c r="LCD3"/>
      <c r="LCE3"/>
      <c r="LCF3"/>
      <c r="LCG3"/>
      <c r="LCH3"/>
      <c r="LCI3"/>
      <c r="LCJ3"/>
      <c r="LCK3"/>
      <c r="LCL3"/>
      <c r="LCM3"/>
      <c r="LCN3"/>
      <c r="LCO3"/>
      <c r="LCP3"/>
      <c r="LCQ3"/>
      <c r="LCR3"/>
      <c r="LCS3"/>
      <c r="LCT3"/>
      <c r="LCU3"/>
      <c r="LCV3"/>
      <c r="LCW3"/>
      <c r="LCX3"/>
      <c r="LCY3"/>
      <c r="LCZ3"/>
      <c r="LDA3"/>
      <c r="LDB3"/>
      <c r="LDC3"/>
      <c r="LDD3"/>
      <c r="LDE3"/>
      <c r="LDF3"/>
      <c r="LDG3"/>
      <c r="LDH3"/>
      <c r="LDI3"/>
      <c r="LDJ3"/>
      <c r="LDK3"/>
      <c r="LDL3"/>
      <c r="LDM3"/>
      <c r="LDN3"/>
      <c r="LDO3"/>
      <c r="LDP3"/>
      <c r="LDQ3"/>
      <c r="LDR3"/>
      <c r="LDS3"/>
      <c r="LDT3"/>
      <c r="LDU3"/>
      <c r="LDV3"/>
      <c r="LDW3"/>
      <c r="LDX3"/>
      <c r="LDY3"/>
      <c r="LDZ3"/>
      <c r="LEA3"/>
      <c r="LEB3"/>
      <c r="LEC3"/>
      <c r="LED3"/>
      <c r="LEE3"/>
      <c r="LEF3"/>
      <c r="LEG3"/>
      <c r="LEH3"/>
      <c r="LEI3"/>
      <c r="LEJ3"/>
      <c r="LEK3"/>
      <c r="LEL3"/>
      <c r="LEM3"/>
      <c r="LEN3"/>
      <c r="LEO3"/>
      <c r="LEP3"/>
      <c r="LEQ3"/>
      <c r="LER3"/>
      <c r="LES3"/>
      <c r="LET3"/>
      <c r="LEU3"/>
      <c r="LEV3"/>
      <c r="LEW3"/>
      <c r="LEX3"/>
      <c r="LEY3"/>
      <c r="LEZ3"/>
      <c r="LFA3"/>
      <c r="LFB3"/>
      <c r="LFC3"/>
      <c r="LFD3"/>
      <c r="LFE3"/>
      <c r="LFF3"/>
      <c r="LFG3"/>
      <c r="LFH3"/>
      <c r="LFI3"/>
      <c r="LFJ3"/>
      <c r="LFK3"/>
      <c r="LFL3"/>
      <c r="LFM3"/>
      <c r="LFN3"/>
      <c r="LFO3"/>
      <c r="LFP3"/>
      <c r="LFQ3"/>
      <c r="LFR3"/>
      <c r="LFS3"/>
      <c r="LFT3"/>
      <c r="LFU3"/>
      <c r="LFV3"/>
      <c r="LFW3"/>
      <c r="LFX3"/>
      <c r="LFY3"/>
      <c r="LFZ3"/>
      <c r="LGA3"/>
      <c r="LGB3"/>
      <c r="LGC3"/>
      <c r="LGD3"/>
      <c r="LGE3"/>
      <c r="LGF3"/>
      <c r="LGG3"/>
      <c r="LGH3"/>
      <c r="LGI3"/>
      <c r="LGJ3"/>
      <c r="LGK3"/>
      <c r="LGL3"/>
      <c r="LGM3"/>
      <c r="LGN3"/>
      <c r="LGO3"/>
      <c r="LGP3"/>
      <c r="LGQ3"/>
      <c r="LGR3"/>
      <c r="LGS3"/>
      <c r="LGT3"/>
      <c r="LGU3"/>
      <c r="LGV3"/>
      <c r="LGW3"/>
      <c r="LGX3"/>
      <c r="LGY3"/>
      <c r="LGZ3"/>
      <c r="LHA3"/>
      <c r="LHB3"/>
      <c r="LHC3"/>
      <c r="LHD3"/>
      <c r="LHE3"/>
      <c r="LHF3"/>
      <c r="LHG3"/>
      <c r="LHH3"/>
      <c r="LHI3"/>
      <c r="LHJ3"/>
      <c r="LHK3"/>
      <c r="LHL3"/>
      <c r="LHM3"/>
      <c r="LHN3"/>
      <c r="LHO3"/>
      <c r="LHP3"/>
      <c r="LHQ3"/>
      <c r="LHR3"/>
      <c r="LHS3"/>
      <c r="LHT3"/>
      <c r="LHU3"/>
      <c r="LHV3"/>
      <c r="LHW3"/>
      <c r="LHX3"/>
      <c r="LHY3"/>
      <c r="LHZ3"/>
      <c r="LIA3"/>
      <c r="LIB3"/>
      <c r="LIC3"/>
      <c r="LID3"/>
      <c r="LIE3"/>
      <c r="LIF3"/>
      <c r="LIG3"/>
      <c r="LIH3"/>
      <c r="LII3"/>
      <c r="LIJ3"/>
      <c r="LIK3"/>
      <c r="LIL3"/>
      <c r="LIM3"/>
      <c r="LIN3"/>
      <c r="LIO3"/>
      <c r="LIP3"/>
      <c r="LIQ3"/>
      <c r="LIR3"/>
      <c r="LIS3"/>
      <c r="LIT3"/>
      <c r="LIU3"/>
      <c r="LIV3"/>
      <c r="LIW3"/>
      <c r="LIX3"/>
      <c r="LIY3"/>
      <c r="LIZ3"/>
      <c r="LJA3"/>
      <c r="LJB3"/>
      <c r="LJC3"/>
      <c r="LJD3"/>
      <c r="LJE3"/>
      <c r="LJF3"/>
      <c r="LJG3"/>
      <c r="LJH3"/>
      <c r="LJI3"/>
      <c r="LJJ3"/>
      <c r="LJK3"/>
      <c r="LJL3"/>
      <c r="LJM3"/>
      <c r="LJN3"/>
      <c r="LJO3"/>
      <c r="LJP3"/>
      <c r="LJQ3"/>
      <c r="LJR3"/>
      <c r="LJS3"/>
      <c r="LJT3"/>
      <c r="LJU3"/>
      <c r="LJV3"/>
      <c r="LJW3"/>
      <c r="LJX3"/>
      <c r="LJY3"/>
      <c r="LJZ3"/>
      <c r="LKA3"/>
      <c r="LKB3"/>
      <c r="LKC3"/>
      <c r="LKD3"/>
      <c r="LKE3"/>
      <c r="LKF3"/>
      <c r="LKG3"/>
      <c r="LKH3"/>
      <c r="LKI3"/>
      <c r="LKJ3"/>
      <c r="LKK3"/>
      <c r="LKL3"/>
      <c r="LKM3"/>
      <c r="LKN3"/>
      <c r="LKO3"/>
      <c r="LKP3"/>
      <c r="LKQ3"/>
      <c r="LKR3"/>
      <c r="LKS3"/>
      <c r="LKT3"/>
      <c r="LKU3"/>
      <c r="LKV3"/>
      <c r="LKW3"/>
      <c r="LKX3"/>
      <c r="LKY3"/>
      <c r="LKZ3"/>
      <c r="LLA3"/>
      <c r="LLB3"/>
      <c r="LLC3"/>
      <c r="LLD3"/>
      <c r="LLE3"/>
      <c r="LLF3"/>
      <c r="LLG3"/>
      <c r="LLH3"/>
      <c r="LLI3"/>
      <c r="LLJ3"/>
      <c r="LLK3"/>
      <c r="LLL3"/>
      <c r="LLM3"/>
      <c r="LLN3"/>
      <c r="LLO3"/>
      <c r="LLP3"/>
      <c r="LLQ3"/>
      <c r="LLR3"/>
      <c r="LLS3"/>
      <c r="LLT3"/>
      <c r="LLU3"/>
      <c r="LLV3"/>
      <c r="LLW3"/>
      <c r="LLX3"/>
      <c r="LLY3"/>
      <c r="LLZ3"/>
      <c r="LMA3"/>
      <c r="LMB3"/>
      <c r="LMC3"/>
      <c r="LMD3"/>
      <c r="LME3"/>
      <c r="LMF3"/>
      <c r="LMG3"/>
      <c r="LMH3"/>
      <c r="LMI3"/>
      <c r="LMJ3"/>
      <c r="LMK3"/>
      <c r="LML3"/>
      <c r="LMM3"/>
      <c r="LMN3"/>
      <c r="LMO3"/>
      <c r="LMP3"/>
      <c r="LMQ3"/>
      <c r="LMR3"/>
      <c r="LMS3"/>
      <c r="LMT3"/>
      <c r="LMU3"/>
      <c r="LMV3"/>
      <c r="LMW3"/>
      <c r="LMX3"/>
      <c r="LMY3"/>
      <c r="LMZ3"/>
      <c r="LNA3"/>
      <c r="LNB3"/>
      <c r="LNC3"/>
      <c r="LND3"/>
      <c r="LNE3"/>
      <c r="LNF3"/>
      <c r="LNG3"/>
      <c r="LNH3"/>
      <c r="LNI3"/>
      <c r="LNJ3"/>
      <c r="LNK3"/>
      <c r="LNL3"/>
      <c r="LNM3"/>
      <c r="LNN3"/>
      <c r="LNO3"/>
      <c r="LNP3"/>
      <c r="LNQ3"/>
      <c r="LNR3"/>
      <c r="LNS3"/>
      <c r="LNT3"/>
      <c r="LNU3"/>
      <c r="LNV3"/>
      <c r="LNW3"/>
      <c r="LNX3"/>
      <c r="LNY3"/>
      <c r="LNZ3"/>
      <c r="LOA3"/>
      <c r="LOB3"/>
      <c r="LOC3"/>
      <c r="LOD3"/>
      <c r="LOE3"/>
      <c r="LOF3"/>
      <c r="LOG3"/>
      <c r="LOH3"/>
      <c r="LOI3"/>
      <c r="LOJ3"/>
      <c r="LOK3"/>
      <c r="LOL3"/>
      <c r="LOM3"/>
      <c r="LON3"/>
      <c r="LOO3"/>
      <c r="LOP3"/>
      <c r="LOQ3"/>
      <c r="LOR3"/>
      <c r="LOS3"/>
      <c r="LOT3"/>
      <c r="LOU3"/>
      <c r="LOV3"/>
      <c r="LOW3"/>
      <c r="LOX3"/>
      <c r="LOY3"/>
      <c r="LOZ3"/>
      <c r="LPA3"/>
      <c r="LPB3"/>
      <c r="LPC3"/>
      <c r="LPD3"/>
      <c r="LPE3"/>
      <c r="LPF3"/>
      <c r="LPG3"/>
      <c r="LPH3"/>
      <c r="LPI3"/>
      <c r="LPJ3"/>
      <c r="LPK3"/>
      <c r="LPL3"/>
      <c r="LPM3"/>
      <c r="LPN3"/>
      <c r="LPO3"/>
      <c r="LPP3"/>
      <c r="LPQ3"/>
      <c r="LPR3"/>
      <c r="LPS3"/>
      <c r="LPT3"/>
      <c r="LPU3"/>
      <c r="LPV3"/>
      <c r="LPW3"/>
      <c r="LPX3"/>
      <c r="LPY3"/>
      <c r="LPZ3"/>
      <c r="LQA3"/>
      <c r="LQB3"/>
      <c r="LQC3"/>
      <c r="LQD3"/>
      <c r="LQE3"/>
      <c r="LQF3"/>
      <c r="LQG3"/>
      <c r="LQH3"/>
      <c r="LQI3"/>
      <c r="LQJ3"/>
      <c r="LQK3"/>
      <c r="LQL3"/>
      <c r="LQM3"/>
      <c r="LQN3"/>
      <c r="LQO3"/>
      <c r="LQP3"/>
      <c r="LQQ3"/>
      <c r="LQR3"/>
      <c r="LQS3"/>
      <c r="LQT3"/>
      <c r="LQU3"/>
      <c r="LQV3"/>
      <c r="LQW3"/>
      <c r="LQX3"/>
      <c r="LQY3"/>
      <c r="LQZ3"/>
      <c r="LRA3"/>
      <c r="LRB3"/>
      <c r="LRC3"/>
      <c r="LRD3"/>
      <c r="LRE3"/>
      <c r="LRF3"/>
      <c r="LRG3"/>
      <c r="LRH3"/>
      <c r="LRI3"/>
      <c r="LRJ3"/>
      <c r="LRK3"/>
      <c r="LRL3"/>
      <c r="LRM3"/>
      <c r="LRN3"/>
      <c r="LRO3"/>
      <c r="LRP3"/>
      <c r="LRQ3"/>
      <c r="LRR3"/>
      <c r="LRS3"/>
      <c r="LRT3"/>
      <c r="LRU3"/>
      <c r="LRV3"/>
      <c r="LRW3"/>
      <c r="LRX3"/>
      <c r="LRY3"/>
      <c r="LRZ3"/>
      <c r="LSA3"/>
      <c r="LSB3"/>
      <c r="LSC3"/>
      <c r="LSD3"/>
      <c r="LSE3"/>
      <c r="LSF3"/>
      <c r="LSG3"/>
      <c r="LSH3"/>
      <c r="LSI3"/>
      <c r="LSJ3"/>
      <c r="LSK3"/>
      <c r="LSL3"/>
      <c r="LSM3"/>
      <c r="LSN3"/>
      <c r="LSO3"/>
      <c r="LSP3"/>
      <c r="LSQ3"/>
      <c r="LSR3"/>
      <c r="LSS3"/>
      <c r="LST3"/>
      <c r="LSU3"/>
      <c r="LSV3"/>
      <c r="LSW3"/>
      <c r="LSX3"/>
      <c r="LSY3"/>
      <c r="LSZ3"/>
      <c r="LTA3"/>
      <c r="LTB3"/>
      <c r="LTC3"/>
      <c r="LTD3"/>
      <c r="LTE3"/>
      <c r="LTF3"/>
      <c r="LTG3"/>
      <c r="LTH3"/>
      <c r="LTI3"/>
      <c r="LTJ3"/>
      <c r="LTK3"/>
      <c r="LTL3"/>
      <c r="LTM3"/>
      <c r="LTN3"/>
      <c r="LTO3"/>
      <c r="LTP3"/>
      <c r="LTQ3"/>
      <c r="LTR3"/>
      <c r="LTS3"/>
      <c r="LTT3"/>
      <c r="LTU3"/>
      <c r="LTV3"/>
      <c r="LTW3"/>
      <c r="LTX3"/>
      <c r="LTY3"/>
      <c r="LTZ3"/>
      <c r="LUA3"/>
      <c r="LUB3"/>
      <c r="LUC3"/>
      <c r="LUD3"/>
      <c r="LUE3"/>
      <c r="LUF3"/>
      <c r="LUG3"/>
      <c r="LUH3"/>
      <c r="LUI3"/>
      <c r="LUJ3"/>
      <c r="LUK3"/>
      <c r="LUL3"/>
      <c r="LUM3"/>
      <c r="LUN3"/>
      <c r="LUO3"/>
      <c r="LUP3"/>
      <c r="LUQ3"/>
      <c r="LUR3"/>
      <c r="LUS3"/>
      <c r="LUT3"/>
      <c r="LUU3"/>
      <c r="LUV3"/>
      <c r="LUW3"/>
      <c r="LUX3"/>
      <c r="LUY3"/>
      <c r="LUZ3"/>
      <c r="LVA3"/>
      <c r="LVB3"/>
      <c r="LVC3"/>
      <c r="LVD3"/>
      <c r="LVE3"/>
      <c r="LVF3"/>
      <c r="LVG3"/>
      <c r="LVH3"/>
      <c r="LVI3"/>
      <c r="LVJ3"/>
      <c r="LVK3"/>
      <c r="LVL3"/>
      <c r="LVM3"/>
      <c r="LVN3"/>
      <c r="LVO3"/>
      <c r="LVP3"/>
      <c r="LVQ3"/>
      <c r="LVR3"/>
      <c r="LVS3"/>
      <c r="LVT3"/>
      <c r="LVU3"/>
      <c r="LVV3"/>
      <c r="LVW3"/>
      <c r="LVX3"/>
      <c r="LVY3"/>
      <c r="LVZ3"/>
      <c r="LWA3"/>
      <c r="LWB3"/>
      <c r="LWC3"/>
      <c r="LWD3"/>
      <c r="LWE3"/>
      <c r="LWF3"/>
      <c r="LWG3"/>
      <c r="LWH3"/>
      <c r="LWI3"/>
      <c r="LWJ3"/>
      <c r="LWK3"/>
      <c r="LWL3"/>
      <c r="LWM3"/>
      <c r="LWN3"/>
      <c r="LWO3"/>
      <c r="LWP3"/>
      <c r="LWQ3"/>
      <c r="LWR3"/>
      <c r="LWS3"/>
      <c r="LWT3"/>
      <c r="LWU3"/>
      <c r="LWV3"/>
      <c r="LWW3"/>
      <c r="LWX3"/>
      <c r="LWY3"/>
      <c r="LWZ3"/>
      <c r="LXA3"/>
      <c r="LXB3"/>
      <c r="LXC3"/>
      <c r="LXD3"/>
      <c r="LXE3"/>
      <c r="LXF3"/>
      <c r="LXG3"/>
      <c r="LXH3"/>
      <c r="LXI3"/>
      <c r="LXJ3"/>
      <c r="LXK3"/>
      <c r="LXL3"/>
      <c r="LXM3"/>
      <c r="LXN3"/>
      <c r="LXO3"/>
      <c r="LXP3"/>
      <c r="LXQ3"/>
      <c r="LXR3"/>
      <c r="LXS3"/>
      <c r="LXT3"/>
      <c r="LXU3"/>
      <c r="LXV3"/>
      <c r="LXW3"/>
      <c r="LXX3"/>
      <c r="LXY3"/>
      <c r="LXZ3"/>
      <c r="LYA3"/>
      <c r="LYB3"/>
      <c r="LYC3"/>
      <c r="LYD3"/>
      <c r="LYE3"/>
      <c r="LYF3"/>
      <c r="LYG3"/>
      <c r="LYH3"/>
      <c r="LYI3"/>
      <c r="LYJ3"/>
      <c r="LYK3"/>
      <c r="LYL3"/>
      <c r="LYM3"/>
      <c r="LYN3"/>
      <c r="LYO3"/>
      <c r="LYP3"/>
      <c r="LYQ3"/>
      <c r="LYR3"/>
      <c r="LYS3"/>
      <c r="LYT3"/>
      <c r="LYU3"/>
      <c r="LYV3"/>
      <c r="LYW3"/>
      <c r="LYX3"/>
      <c r="LYY3"/>
      <c r="LYZ3"/>
      <c r="LZA3"/>
      <c r="LZB3"/>
      <c r="LZC3"/>
      <c r="LZD3"/>
      <c r="LZE3"/>
      <c r="LZF3"/>
      <c r="LZG3"/>
      <c r="LZH3"/>
      <c r="LZI3"/>
      <c r="LZJ3"/>
      <c r="LZK3"/>
      <c r="LZL3"/>
      <c r="LZM3"/>
      <c r="LZN3"/>
      <c r="LZO3"/>
      <c r="LZP3"/>
      <c r="LZQ3"/>
      <c r="LZR3"/>
      <c r="LZS3"/>
      <c r="LZT3"/>
      <c r="LZU3"/>
      <c r="LZV3"/>
      <c r="LZW3"/>
      <c r="LZX3"/>
      <c r="LZY3"/>
      <c r="LZZ3"/>
      <c r="MAA3"/>
      <c r="MAB3"/>
      <c r="MAC3"/>
      <c r="MAD3"/>
      <c r="MAE3"/>
      <c r="MAF3"/>
      <c r="MAG3"/>
      <c r="MAH3"/>
      <c r="MAI3"/>
      <c r="MAJ3"/>
      <c r="MAK3"/>
      <c r="MAL3"/>
      <c r="MAM3"/>
      <c r="MAN3"/>
      <c r="MAO3"/>
      <c r="MAP3"/>
      <c r="MAQ3"/>
      <c r="MAR3"/>
      <c r="MAS3"/>
      <c r="MAT3"/>
      <c r="MAU3"/>
      <c r="MAV3"/>
      <c r="MAW3"/>
      <c r="MAX3"/>
      <c r="MAY3"/>
      <c r="MAZ3"/>
      <c r="MBA3"/>
      <c r="MBB3"/>
      <c r="MBC3"/>
      <c r="MBD3"/>
      <c r="MBE3"/>
      <c r="MBF3"/>
      <c r="MBG3"/>
      <c r="MBH3"/>
      <c r="MBI3"/>
      <c r="MBJ3"/>
      <c r="MBK3"/>
      <c r="MBL3"/>
      <c r="MBM3"/>
      <c r="MBN3"/>
      <c r="MBO3"/>
      <c r="MBP3"/>
      <c r="MBQ3"/>
      <c r="MBR3"/>
      <c r="MBS3"/>
      <c r="MBT3"/>
      <c r="MBU3"/>
      <c r="MBV3"/>
      <c r="MBW3"/>
      <c r="MBX3"/>
      <c r="MBY3"/>
      <c r="MBZ3"/>
      <c r="MCA3"/>
      <c r="MCB3"/>
      <c r="MCC3"/>
      <c r="MCD3"/>
      <c r="MCE3"/>
      <c r="MCF3"/>
      <c r="MCG3"/>
      <c r="MCH3"/>
      <c r="MCI3"/>
      <c r="MCJ3"/>
      <c r="MCK3"/>
      <c r="MCL3"/>
      <c r="MCM3"/>
      <c r="MCN3"/>
      <c r="MCO3"/>
      <c r="MCP3"/>
      <c r="MCQ3"/>
      <c r="MCR3"/>
      <c r="MCS3"/>
      <c r="MCT3"/>
      <c r="MCU3"/>
      <c r="MCV3"/>
      <c r="MCW3"/>
      <c r="MCX3"/>
      <c r="MCY3"/>
      <c r="MCZ3"/>
      <c r="MDA3"/>
      <c r="MDB3"/>
      <c r="MDC3"/>
      <c r="MDD3"/>
      <c r="MDE3"/>
      <c r="MDF3"/>
      <c r="MDG3"/>
      <c r="MDH3"/>
      <c r="MDI3"/>
      <c r="MDJ3"/>
      <c r="MDK3"/>
      <c r="MDL3"/>
      <c r="MDM3"/>
      <c r="MDN3"/>
      <c r="MDO3"/>
      <c r="MDP3"/>
      <c r="MDQ3"/>
      <c r="MDR3"/>
      <c r="MDS3"/>
      <c r="MDT3"/>
      <c r="MDU3"/>
      <c r="MDV3"/>
      <c r="MDW3"/>
      <c r="MDX3"/>
      <c r="MDY3"/>
      <c r="MDZ3"/>
      <c r="MEA3"/>
      <c r="MEB3"/>
      <c r="MEC3"/>
      <c r="MED3"/>
      <c r="MEE3"/>
      <c r="MEF3"/>
      <c r="MEG3"/>
      <c r="MEH3"/>
      <c r="MEI3"/>
      <c r="MEJ3"/>
      <c r="MEK3"/>
      <c r="MEL3"/>
      <c r="MEM3"/>
      <c r="MEN3"/>
      <c r="MEO3"/>
      <c r="MEP3"/>
      <c r="MEQ3"/>
      <c r="MER3"/>
      <c r="MES3"/>
      <c r="MET3"/>
      <c r="MEU3"/>
      <c r="MEV3"/>
      <c r="MEW3"/>
      <c r="MEX3"/>
      <c r="MEY3"/>
      <c r="MEZ3"/>
      <c r="MFA3"/>
      <c r="MFB3"/>
      <c r="MFC3"/>
      <c r="MFD3"/>
      <c r="MFE3"/>
      <c r="MFF3"/>
      <c r="MFG3"/>
      <c r="MFH3"/>
      <c r="MFI3"/>
      <c r="MFJ3"/>
      <c r="MFK3"/>
      <c r="MFL3"/>
      <c r="MFM3"/>
      <c r="MFN3"/>
      <c r="MFO3"/>
      <c r="MFP3"/>
      <c r="MFQ3"/>
      <c r="MFR3"/>
      <c r="MFS3"/>
      <c r="MFT3"/>
      <c r="MFU3"/>
      <c r="MFV3"/>
      <c r="MFW3"/>
      <c r="MFX3"/>
      <c r="MFY3"/>
      <c r="MFZ3"/>
      <c r="MGA3"/>
      <c r="MGB3"/>
      <c r="MGC3"/>
      <c r="MGD3"/>
      <c r="MGE3"/>
      <c r="MGF3"/>
      <c r="MGG3"/>
      <c r="MGH3"/>
      <c r="MGI3"/>
      <c r="MGJ3"/>
      <c r="MGK3"/>
      <c r="MGL3"/>
      <c r="MGM3"/>
      <c r="MGN3"/>
      <c r="MGO3"/>
      <c r="MGP3"/>
      <c r="MGQ3"/>
      <c r="MGR3"/>
      <c r="MGS3"/>
      <c r="MGT3"/>
      <c r="MGU3"/>
      <c r="MGV3"/>
      <c r="MGW3"/>
      <c r="MGX3"/>
      <c r="MGY3"/>
      <c r="MGZ3"/>
      <c r="MHA3"/>
      <c r="MHB3"/>
      <c r="MHC3"/>
      <c r="MHD3"/>
      <c r="MHE3"/>
      <c r="MHF3"/>
      <c r="MHG3"/>
      <c r="MHH3"/>
      <c r="MHI3"/>
      <c r="MHJ3"/>
      <c r="MHK3"/>
      <c r="MHL3"/>
      <c r="MHM3"/>
      <c r="MHN3"/>
      <c r="MHO3"/>
      <c r="MHP3"/>
      <c r="MHQ3"/>
      <c r="MHR3"/>
      <c r="MHS3"/>
      <c r="MHT3"/>
      <c r="MHU3"/>
      <c r="MHV3"/>
      <c r="MHW3"/>
      <c r="MHX3"/>
      <c r="MHY3"/>
      <c r="MHZ3"/>
      <c r="MIA3"/>
      <c r="MIB3"/>
      <c r="MIC3"/>
      <c r="MID3"/>
      <c r="MIE3"/>
      <c r="MIF3"/>
      <c r="MIG3"/>
      <c r="MIH3"/>
      <c r="MII3"/>
      <c r="MIJ3"/>
      <c r="MIK3"/>
      <c r="MIL3"/>
      <c r="MIM3"/>
      <c r="MIN3"/>
      <c r="MIO3"/>
      <c r="MIP3"/>
      <c r="MIQ3"/>
      <c r="MIR3"/>
      <c r="MIS3"/>
      <c r="MIT3"/>
      <c r="MIU3"/>
      <c r="MIV3"/>
      <c r="MIW3"/>
      <c r="MIX3"/>
      <c r="MIY3"/>
      <c r="MIZ3"/>
      <c r="MJA3"/>
      <c r="MJB3"/>
      <c r="MJC3"/>
      <c r="MJD3"/>
      <c r="MJE3"/>
      <c r="MJF3"/>
      <c r="MJG3"/>
      <c r="MJH3"/>
      <c r="MJI3"/>
      <c r="MJJ3"/>
      <c r="MJK3"/>
      <c r="MJL3"/>
      <c r="MJM3"/>
      <c r="MJN3"/>
      <c r="MJO3"/>
      <c r="MJP3"/>
      <c r="MJQ3"/>
      <c r="MJR3"/>
      <c r="MJS3"/>
      <c r="MJT3"/>
      <c r="MJU3"/>
      <c r="MJV3"/>
      <c r="MJW3"/>
      <c r="MJX3"/>
      <c r="MJY3"/>
      <c r="MJZ3"/>
      <c r="MKA3"/>
      <c r="MKB3"/>
      <c r="MKC3"/>
      <c r="MKD3"/>
      <c r="MKE3"/>
      <c r="MKF3"/>
      <c r="MKG3"/>
      <c r="MKH3"/>
      <c r="MKI3"/>
      <c r="MKJ3"/>
      <c r="MKK3"/>
      <c r="MKL3"/>
      <c r="MKM3"/>
      <c r="MKN3"/>
      <c r="MKO3"/>
      <c r="MKP3"/>
      <c r="MKQ3"/>
      <c r="MKR3"/>
      <c r="MKS3"/>
      <c r="MKT3"/>
      <c r="MKU3"/>
      <c r="MKV3"/>
      <c r="MKW3"/>
      <c r="MKX3"/>
      <c r="MKY3"/>
      <c r="MKZ3"/>
      <c r="MLA3"/>
      <c r="MLB3"/>
      <c r="MLC3"/>
      <c r="MLD3"/>
      <c r="MLE3"/>
      <c r="MLF3"/>
      <c r="MLG3"/>
      <c r="MLH3"/>
      <c r="MLI3"/>
      <c r="MLJ3"/>
      <c r="MLK3"/>
      <c r="MLL3"/>
      <c r="MLM3"/>
      <c r="MLN3"/>
      <c r="MLO3"/>
      <c r="MLP3"/>
      <c r="MLQ3"/>
      <c r="MLR3"/>
      <c r="MLS3"/>
      <c r="MLT3"/>
      <c r="MLU3"/>
      <c r="MLV3"/>
      <c r="MLW3"/>
      <c r="MLX3"/>
      <c r="MLY3"/>
      <c r="MLZ3"/>
      <c r="MMA3"/>
      <c r="MMB3"/>
      <c r="MMC3"/>
      <c r="MMD3"/>
      <c r="MME3"/>
      <c r="MMF3"/>
      <c r="MMG3"/>
      <c r="MMH3"/>
      <c r="MMI3"/>
      <c r="MMJ3"/>
      <c r="MMK3"/>
      <c r="MML3"/>
      <c r="MMM3"/>
      <c r="MMN3"/>
      <c r="MMO3"/>
      <c r="MMP3"/>
      <c r="MMQ3"/>
      <c r="MMR3"/>
      <c r="MMS3"/>
      <c r="MMT3"/>
      <c r="MMU3"/>
      <c r="MMV3"/>
      <c r="MMW3"/>
      <c r="MMX3"/>
      <c r="MMY3"/>
      <c r="MMZ3"/>
      <c r="MNA3"/>
      <c r="MNB3"/>
      <c r="MNC3"/>
      <c r="MND3"/>
      <c r="MNE3"/>
      <c r="MNF3"/>
      <c r="MNG3"/>
      <c r="MNH3"/>
      <c r="MNI3"/>
      <c r="MNJ3"/>
      <c r="MNK3"/>
      <c r="MNL3"/>
      <c r="MNM3"/>
      <c r="MNN3"/>
      <c r="MNO3"/>
      <c r="MNP3"/>
      <c r="MNQ3"/>
      <c r="MNR3"/>
      <c r="MNS3"/>
      <c r="MNT3"/>
      <c r="MNU3"/>
      <c r="MNV3"/>
      <c r="MNW3"/>
      <c r="MNX3"/>
      <c r="MNY3"/>
      <c r="MNZ3"/>
      <c r="MOA3"/>
      <c r="MOB3"/>
      <c r="MOC3"/>
      <c r="MOD3"/>
      <c r="MOE3"/>
      <c r="MOF3"/>
      <c r="MOG3"/>
      <c r="MOH3"/>
      <c r="MOI3"/>
      <c r="MOJ3"/>
      <c r="MOK3"/>
      <c r="MOL3"/>
      <c r="MOM3"/>
      <c r="MON3"/>
      <c r="MOO3"/>
      <c r="MOP3"/>
      <c r="MOQ3"/>
      <c r="MOR3"/>
      <c r="MOS3"/>
      <c r="MOT3"/>
      <c r="MOU3"/>
      <c r="MOV3"/>
      <c r="MOW3"/>
      <c r="MOX3"/>
      <c r="MOY3"/>
      <c r="MOZ3"/>
      <c r="MPA3"/>
      <c r="MPB3"/>
      <c r="MPC3"/>
      <c r="MPD3"/>
      <c r="MPE3"/>
      <c r="MPF3"/>
      <c r="MPG3"/>
      <c r="MPH3"/>
      <c r="MPI3"/>
      <c r="MPJ3"/>
      <c r="MPK3"/>
      <c r="MPL3"/>
      <c r="MPM3"/>
      <c r="MPN3"/>
      <c r="MPO3"/>
      <c r="MPP3"/>
      <c r="MPQ3"/>
      <c r="MPR3"/>
      <c r="MPS3"/>
      <c r="MPT3"/>
      <c r="MPU3"/>
      <c r="MPV3"/>
      <c r="MPW3"/>
      <c r="MPX3"/>
      <c r="MPY3"/>
      <c r="MPZ3"/>
      <c r="MQA3"/>
      <c r="MQB3"/>
      <c r="MQC3"/>
      <c r="MQD3"/>
      <c r="MQE3"/>
      <c r="MQF3"/>
      <c r="MQG3"/>
      <c r="MQH3"/>
      <c r="MQI3"/>
      <c r="MQJ3"/>
      <c r="MQK3"/>
      <c r="MQL3"/>
      <c r="MQM3"/>
      <c r="MQN3"/>
      <c r="MQO3"/>
      <c r="MQP3"/>
      <c r="MQQ3"/>
      <c r="MQR3"/>
      <c r="MQS3"/>
      <c r="MQT3"/>
      <c r="MQU3"/>
      <c r="MQV3"/>
      <c r="MQW3"/>
      <c r="MQX3"/>
      <c r="MQY3"/>
      <c r="MQZ3"/>
      <c r="MRA3"/>
      <c r="MRB3"/>
      <c r="MRC3"/>
      <c r="MRD3"/>
      <c r="MRE3"/>
      <c r="MRF3"/>
      <c r="MRG3"/>
      <c r="MRH3"/>
      <c r="MRI3"/>
      <c r="MRJ3"/>
      <c r="MRK3"/>
      <c r="MRL3"/>
      <c r="MRM3"/>
      <c r="MRN3"/>
      <c r="MRO3"/>
      <c r="MRP3"/>
      <c r="MRQ3"/>
      <c r="MRR3"/>
      <c r="MRS3"/>
      <c r="MRT3"/>
      <c r="MRU3"/>
      <c r="MRV3"/>
      <c r="MRW3"/>
      <c r="MRX3"/>
      <c r="MRY3"/>
      <c r="MRZ3"/>
      <c r="MSA3"/>
      <c r="MSB3"/>
      <c r="MSC3"/>
      <c r="MSD3"/>
      <c r="MSE3"/>
      <c r="MSF3"/>
      <c r="MSG3"/>
      <c r="MSH3"/>
      <c r="MSI3"/>
      <c r="MSJ3"/>
      <c r="MSK3"/>
      <c r="MSL3"/>
      <c r="MSM3"/>
      <c r="MSN3"/>
      <c r="MSO3"/>
      <c r="MSP3"/>
      <c r="MSQ3"/>
      <c r="MSR3"/>
      <c r="MSS3"/>
      <c r="MST3"/>
      <c r="MSU3"/>
      <c r="MSV3"/>
      <c r="MSW3"/>
      <c r="MSX3"/>
      <c r="MSY3"/>
      <c r="MSZ3"/>
      <c r="MTA3"/>
      <c r="MTB3"/>
      <c r="MTC3"/>
      <c r="MTD3"/>
      <c r="MTE3"/>
      <c r="MTF3"/>
      <c r="MTG3"/>
      <c r="MTH3"/>
      <c r="MTI3"/>
      <c r="MTJ3"/>
      <c r="MTK3"/>
      <c r="MTL3"/>
      <c r="MTM3"/>
      <c r="MTN3"/>
      <c r="MTO3"/>
      <c r="MTP3"/>
      <c r="MTQ3"/>
      <c r="MTR3"/>
      <c r="MTS3"/>
      <c r="MTT3"/>
      <c r="MTU3"/>
      <c r="MTV3"/>
      <c r="MTW3"/>
      <c r="MTX3"/>
      <c r="MTY3"/>
      <c r="MTZ3"/>
      <c r="MUA3"/>
      <c r="MUB3"/>
      <c r="MUC3"/>
      <c r="MUD3"/>
      <c r="MUE3"/>
      <c r="MUF3"/>
      <c r="MUG3"/>
      <c r="MUH3"/>
      <c r="MUI3"/>
      <c r="MUJ3"/>
      <c r="MUK3"/>
      <c r="MUL3"/>
      <c r="MUM3"/>
      <c r="MUN3"/>
      <c r="MUO3"/>
      <c r="MUP3"/>
      <c r="MUQ3"/>
      <c r="MUR3"/>
      <c r="MUS3"/>
      <c r="MUT3"/>
      <c r="MUU3"/>
      <c r="MUV3"/>
      <c r="MUW3"/>
      <c r="MUX3"/>
      <c r="MUY3"/>
      <c r="MUZ3"/>
      <c r="MVA3"/>
      <c r="MVB3"/>
      <c r="MVC3"/>
      <c r="MVD3"/>
      <c r="MVE3"/>
      <c r="MVF3"/>
      <c r="MVG3"/>
      <c r="MVH3"/>
      <c r="MVI3"/>
      <c r="MVJ3"/>
      <c r="MVK3"/>
      <c r="MVL3"/>
      <c r="MVM3"/>
      <c r="MVN3"/>
      <c r="MVO3"/>
      <c r="MVP3"/>
      <c r="MVQ3"/>
      <c r="MVR3"/>
      <c r="MVS3"/>
      <c r="MVT3"/>
      <c r="MVU3"/>
      <c r="MVV3"/>
      <c r="MVW3"/>
      <c r="MVX3"/>
      <c r="MVY3"/>
      <c r="MVZ3"/>
      <c r="MWA3"/>
      <c r="MWB3"/>
      <c r="MWC3"/>
      <c r="MWD3"/>
      <c r="MWE3"/>
      <c r="MWF3"/>
      <c r="MWG3"/>
      <c r="MWH3"/>
      <c r="MWI3"/>
      <c r="MWJ3"/>
      <c r="MWK3"/>
      <c r="MWL3"/>
      <c r="MWM3"/>
      <c r="MWN3"/>
      <c r="MWO3"/>
      <c r="MWP3"/>
      <c r="MWQ3"/>
      <c r="MWR3"/>
      <c r="MWS3"/>
      <c r="MWT3"/>
      <c r="MWU3"/>
      <c r="MWV3"/>
      <c r="MWW3"/>
      <c r="MWX3"/>
      <c r="MWY3"/>
      <c r="MWZ3"/>
      <c r="MXA3"/>
      <c r="MXB3"/>
      <c r="MXC3"/>
      <c r="MXD3"/>
      <c r="MXE3"/>
      <c r="MXF3"/>
      <c r="MXG3"/>
      <c r="MXH3"/>
      <c r="MXI3"/>
      <c r="MXJ3"/>
      <c r="MXK3"/>
      <c r="MXL3"/>
      <c r="MXM3"/>
      <c r="MXN3"/>
      <c r="MXO3"/>
      <c r="MXP3"/>
      <c r="MXQ3"/>
      <c r="MXR3"/>
      <c r="MXS3"/>
      <c r="MXT3"/>
      <c r="MXU3"/>
      <c r="MXV3"/>
      <c r="MXW3"/>
      <c r="MXX3"/>
      <c r="MXY3"/>
      <c r="MXZ3"/>
      <c r="MYA3"/>
      <c r="MYB3"/>
      <c r="MYC3"/>
      <c r="MYD3"/>
      <c r="MYE3"/>
      <c r="MYF3"/>
      <c r="MYG3"/>
      <c r="MYH3"/>
      <c r="MYI3"/>
      <c r="MYJ3"/>
      <c r="MYK3"/>
      <c r="MYL3"/>
      <c r="MYM3"/>
      <c r="MYN3"/>
      <c r="MYO3"/>
      <c r="MYP3"/>
      <c r="MYQ3"/>
      <c r="MYR3"/>
      <c r="MYS3"/>
      <c r="MYT3"/>
      <c r="MYU3"/>
      <c r="MYV3"/>
      <c r="MYW3"/>
      <c r="MYX3"/>
      <c r="MYY3"/>
      <c r="MYZ3"/>
      <c r="MZA3"/>
      <c r="MZB3"/>
      <c r="MZC3"/>
      <c r="MZD3"/>
      <c r="MZE3"/>
      <c r="MZF3"/>
      <c r="MZG3"/>
      <c r="MZH3"/>
      <c r="MZI3"/>
      <c r="MZJ3"/>
      <c r="MZK3"/>
      <c r="MZL3"/>
      <c r="MZM3"/>
      <c r="MZN3"/>
      <c r="MZO3"/>
      <c r="MZP3"/>
      <c r="MZQ3"/>
      <c r="MZR3"/>
      <c r="MZS3"/>
      <c r="MZT3"/>
      <c r="MZU3"/>
      <c r="MZV3"/>
      <c r="MZW3"/>
      <c r="MZX3"/>
      <c r="MZY3"/>
      <c r="MZZ3"/>
      <c r="NAA3"/>
      <c r="NAB3"/>
      <c r="NAC3"/>
      <c r="NAD3"/>
      <c r="NAE3"/>
      <c r="NAF3"/>
      <c r="NAG3"/>
      <c r="NAH3"/>
      <c r="NAI3"/>
      <c r="NAJ3"/>
      <c r="NAK3"/>
      <c r="NAL3"/>
      <c r="NAM3"/>
      <c r="NAN3"/>
      <c r="NAO3"/>
      <c r="NAP3"/>
      <c r="NAQ3"/>
      <c r="NAR3"/>
      <c r="NAS3"/>
      <c r="NAT3"/>
      <c r="NAU3"/>
      <c r="NAV3"/>
      <c r="NAW3"/>
      <c r="NAX3"/>
      <c r="NAY3"/>
      <c r="NAZ3"/>
      <c r="NBA3"/>
      <c r="NBB3"/>
      <c r="NBC3"/>
      <c r="NBD3"/>
      <c r="NBE3"/>
      <c r="NBF3"/>
      <c r="NBG3"/>
      <c r="NBH3"/>
      <c r="NBI3"/>
      <c r="NBJ3"/>
      <c r="NBK3"/>
      <c r="NBL3"/>
      <c r="NBM3"/>
      <c r="NBN3"/>
      <c r="NBO3"/>
      <c r="NBP3"/>
      <c r="NBQ3"/>
      <c r="NBR3"/>
      <c r="NBS3"/>
      <c r="NBT3"/>
      <c r="NBU3"/>
      <c r="NBV3"/>
      <c r="NBW3"/>
      <c r="NBX3"/>
      <c r="NBY3"/>
      <c r="NBZ3"/>
      <c r="NCA3"/>
      <c r="NCB3"/>
      <c r="NCC3"/>
      <c r="NCD3"/>
      <c r="NCE3"/>
      <c r="NCF3"/>
      <c r="NCG3"/>
      <c r="NCH3"/>
      <c r="NCI3"/>
      <c r="NCJ3"/>
      <c r="NCK3"/>
      <c r="NCL3"/>
      <c r="NCM3"/>
      <c r="NCN3"/>
      <c r="NCO3"/>
      <c r="NCP3"/>
      <c r="NCQ3"/>
      <c r="NCR3"/>
      <c r="NCS3"/>
      <c r="NCT3"/>
      <c r="NCU3"/>
      <c r="NCV3"/>
      <c r="NCW3"/>
      <c r="NCX3"/>
      <c r="NCY3"/>
      <c r="NCZ3"/>
      <c r="NDA3"/>
      <c r="NDB3"/>
      <c r="NDC3"/>
      <c r="NDD3"/>
      <c r="NDE3"/>
      <c r="NDF3"/>
      <c r="NDG3"/>
      <c r="NDH3"/>
      <c r="NDI3"/>
      <c r="NDJ3"/>
      <c r="NDK3"/>
      <c r="NDL3"/>
      <c r="NDM3"/>
      <c r="NDN3"/>
      <c r="NDO3"/>
      <c r="NDP3"/>
      <c r="NDQ3"/>
      <c r="NDR3"/>
      <c r="NDS3"/>
      <c r="NDT3"/>
      <c r="NDU3"/>
      <c r="NDV3"/>
      <c r="NDW3"/>
      <c r="NDX3"/>
      <c r="NDY3"/>
      <c r="NDZ3"/>
      <c r="NEA3"/>
      <c r="NEB3"/>
      <c r="NEC3"/>
      <c r="NED3"/>
      <c r="NEE3"/>
      <c r="NEF3"/>
      <c r="NEG3"/>
      <c r="NEH3"/>
      <c r="NEI3"/>
      <c r="NEJ3"/>
      <c r="NEK3"/>
      <c r="NEL3"/>
      <c r="NEM3"/>
      <c r="NEN3"/>
      <c r="NEO3"/>
      <c r="NEP3"/>
      <c r="NEQ3"/>
      <c r="NER3"/>
      <c r="NES3"/>
      <c r="NET3"/>
      <c r="NEU3"/>
      <c r="NEV3"/>
      <c r="NEW3"/>
      <c r="NEX3"/>
      <c r="NEY3"/>
      <c r="NEZ3"/>
      <c r="NFA3"/>
      <c r="NFB3"/>
      <c r="NFC3"/>
      <c r="NFD3"/>
      <c r="NFE3"/>
      <c r="NFF3"/>
      <c r="NFG3"/>
      <c r="NFH3"/>
      <c r="NFI3"/>
      <c r="NFJ3"/>
      <c r="NFK3"/>
      <c r="NFL3"/>
      <c r="NFM3"/>
      <c r="NFN3"/>
      <c r="NFO3"/>
      <c r="NFP3"/>
      <c r="NFQ3"/>
      <c r="NFR3"/>
      <c r="NFS3"/>
      <c r="NFT3"/>
      <c r="NFU3"/>
      <c r="NFV3"/>
      <c r="NFW3"/>
      <c r="NFX3"/>
      <c r="NFY3"/>
      <c r="NFZ3"/>
      <c r="NGA3"/>
      <c r="NGB3"/>
      <c r="NGC3"/>
      <c r="NGD3"/>
      <c r="NGE3"/>
      <c r="NGF3"/>
      <c r="NGG3"/>
      <c r="NGH3"/>
      <c r="NGI3"/>
      <c r="NGJ3"/>
      <c r="NGK3"/>
      <c r="NGL3"/>
      <c r="NGM3"/>
      <c r="NGN3"/>
      <c r="NGO3"/>
      <c r="NGP3"/>
      <c r="NGQ3"/>
      <c r="NGR3"/>
      <c r="NGS3"/>
      <c r="NGT3"/>
      <c r="NGU3"/>
      <c r="NGV3"/>
      <c r="NGW3"/>
      <c r="NGX3"/>
      <c r="NGY3"/>
      <c r="NGZ3"/>
      <c r="NHA3"/>
      <c r="NHB3"/>
      <c r="NHC3"/>
      <c r="NHD3"/>
      <c r="NHE3"/>
      <c r="NHF3"/>
      <c r="NHG3"/>
      <c r="NHH3"/>
      <c r="NHI3"/>
      <c r="NHJ3"/>
      <c r="NHK3"/>
      <c r="NHL3"/>
      <c r="NHM3"/>
      <c r="NHN3"/>
      <c r="NHO3"/>
      <c r="NHP3"/>
      <c r="NHQ3"/>
      <c r="NHR3"/>
      <c r="NHS3"/>
      <c r="NHT3"/>
      <c r="NHU3"/>
      <c r="NHV3"/>
      <c r="NHW3"/>
      <c r="NHX3"/>
      <c r="NHY3"/>
      <c r="NHZ3"/>
      <c r="NIA3"/>
      <c r="NIB3"/>
      <c r="NIC3"/>
      <c r="NID3"/>
      <c r="NIE3"/>
      <c r="NIF3"/>
      <c r="NIG3"/>
      <c r="NIH3"/>
      <c r="NII3"/>
      <c r="NIJ3"/>
      <c r="NIK3"/>
      <c r="NIL3"/>
      <c r="NIM3"/>
      <c r="NIN3"/>
      <c r="NIO3"/>
      <c r="NIP3"/>
      <c r="NIQ3"/>
      <c r="NIR3"/>
      <c r="NIS3"/>
      <c r="NIT3"/>
      <c r="NIU3"/>
      <c r="NIV3"/>
      <c r="NIW3"/>
      <c r="NIX3"/>
      <c r="NIY3"/>
      <c r="NIZ3"/>
      <c r="NJA3"/>
      <c r="NJB3"/>
      <c r="NJC3"/>
      <c r="NJD3"/>
      <c r="NJE3"/>
      <c r="NJF3"/>
      <c r="NJG3"/>
      <c r="NJH3"/>
      <c r="NJI3"/>
      <c r="NJJ3"/>
      <c r="NJK3"/>
      <c r="NJL3"/>
      <c r="NJM3"/>
      <c r="NJN3"/>
      <c r="NJO3"/>
      <c r="NJP3"/>
      <c r="NJQ3"/>
      <c r="NJR3"/>
      <c r="NJS3"/>
      <c r="NJT3"/>
      <c r="NJU3"/>
      <c r="NJV3"/>
      <c r="NJW3"/>
      <c r="NJX3"/>
      <c r="NJY3"/>
      <c r="NJZ3"/>
      <c r="NKA3"/>
      <c r="NKB3"/>
      <c r="NKC3"/>
      <c r="NKD3"/>
      <c r="NKE3"/>
      <c r="NKF3"/>
      <c r="NKG3"/>
      <c r="NKH3"/>
      <c r="NKI3"/>
      <c r="NKJ3"/>
      <c r="NKK3"/>
      <c r="NKL3"/>
      <c r="NKM3"/>
      <c r="NKN3"/>
      <c r="NKO3"/>
      <c r="NKP3"/>
      <c r="NKQ3"/>
      <c r="NKR3"/>
      <c r="NKS3"/>
      <c r="NKT3"/>
      <c r="NKU3"/>
      <c r="NKV3"/>
      <c r="NKW3"/>
      <c r="NKX3"/>
      <c r="NKY3"/>
      <c r="NKZ3"/>
      <c r="NLA3"/>
      <c r="NLB3"/>
      <c r="NLC3"/>
      <c r="NLD3"/>
      <c r="NLE3"/>
      <c r="NLF3"/>
      <c r="NLG3"/>
      <c r="NLH3"/>
      <c r="NLI3"/>
      <c r="NLJ3"/>
      <c r="NLK3"/>
      <c r="NLL3"/>
      <c r="NLM3"/>
      <c r="NLN3"/>
      <c r="NLO3"/>
      <c r="NLP3"/>
      <c r="NLQ3"/>
      <c r="NLR3"/>
      <c r="NLS3"/>
      <c r="NLT3"/>
      <c r="NLU3"/>
      <c r="NLV3"/>
      <c r="NLW3"/>
      <c r="NLX3"/>
      <c r="NLY3"/>
      <c r="NLZ3"/>
      <c r="NMA3"/>
      <c r="NMB3"/>
      <c r="NMC3"/>
      <c r="NMD3"/>
      <c r="NME3"/>
      <c r="NMF3"/>
      <c r="NMG3"/>
      <c r="NMH3"/>
      <c r="NMI3"/>
      <c r="NMJ3"/>
      <c r="NMK3"/>
      <c r="NML3"/>
      <c r="NMM3"/>
      <c r="NMN3"/>
      <c r="NMO3"/>
      <c r="NMP3"/>
      <c r="NMQ3"/>
      <c r="NMR3"/>
      <c r="NMS3"/>
      <c r="NMT3"/>
      <c r="NMU3"/>
      <c r="NMV3"/>
      <c r="NMW3"/>
      <c r="NMX3"/>
      <c r="NMY3"/>
      <c r="NMZ3"/>
      <c r="NNA3"/>
      <c r="NNB3"/>
      <c r="NNC3"/>
      <c r="NND3"/>
      <c r="NNE3"/>
      <c r="NNF3"/>
      <c r="NNG3"/>
      <c r="NNH3"/>
      <c r="NNI3"/>
      <c r="NNJ3"/>
      <c r="NNK3"/>
      <c r="NNL3"/>
      <c r="NNM3"/>
      <c r="NNN3"/>
      <c r="NNO3"/>
      <c r="NNP3"/>
      <c r="NNQ3"/>
      <c r="NNR3"/>
      <c r="NNS3"/>
      <c r="NNT3"/>
      <c r="NNU3"/>
      <c r="NNV3"/>
      <c r="NNW3"/>
      <c r="NNX3"/>
      <c r="NNY3"/>
      <c r="NNZ3"/>
      <c r="NOA3"/>
      <c r="NOB3"/>
      <c r="NOC3"/>
      <c r="NOD3"/>
      <c r="NOE3"/>
      <c r="NOF3"/>
      <c r="NOG3"/>
      <c r="NOH3"/>
      <c r="NOI3"/>
      <c r="NOJ3"/>
      <c r="NOK3"/>
      <c r="NOL3"/>
      <c r="NOM3"/>
      <c r="NON3"/>
      <c r="NOO3"/>
      <c r="NOP3"/>
      <c r="NOQ3"/>
      <c r="NOR3"/>
      <c r="NOS3"/>
      <c r="NOT3"/>
      <c r="NOU3"/>
      <c r="NOV3"/>
      <c r="NOW3"/>
      <c r="NOX3"/>
      <c r="NOY3"/>
      <c r="NOZ3"/>
      <c r="NPA3"/>
      <c r="NPB3"/>
      <c r="NPC3"/>
      <c r="NPD3"/>
      <c r="NPE3"/>
      <c r="NPF3"/>
      <c r="NPG3"/>
      <c r="NPH3"/>
      <c r="NPI3"/>
      <c r="NPJ3"/>
      <c r="NPK3"/>
      <c r="NPL3"/>
      <c r="NPM3"/>
      <c r="NPN3"/>
      <c r="NPO3"/>
      <c r="NPP3"/>
      <c r="NPQ3"/>
      <c r="NPR3"/>
      <c r="NPS3"/>
      <c r="NPT3"/>
      <c r="NPU3"/>
      <c r="NPV3"/>
      <c r="NPW3"/>
      <c r="NPX3"/>
      <c r="NPY3"/>
      <c r="NPZ3"/>
      <c r="NQA3"/>
      <c r="NQB3"/>
      <c r="NQC3"/>
      <c r="NQD3"/>
      <c r="NQE3"/>
      <c r="NQF3"/>
      <c r="NQG3"/>
      <c r="NQH3"/>
      <c r="NQI3"/>
      <c r="NQJ3"/>
      <c r="NQK3"/>
      <c r="NQL3"/>
      <c r="NQM3"/>
      <c r="NQN3"/>
      <c r="NQO3"/>
      <c r="NQP3"/>
      <c r="NQQ3"/>
      <c r="NQR3"/>
      <c r="NQS3"/>
      <c r="NQT3"/>
      <c r="NQU3"/>
      <c r="NQV3"/>
      <c r="NQW3"/>
      <c r="NQX3"/>
      <c r="NQY3"/>
      <c r="NQZ3"/>
      <c r="NRA3"/>
      <c r="NRB3"/>
      <c r="NRC3"/>
      <c r="NRD3"/>
      <c r="NRE3"/>
      <c r="NRF3"/>
      <c r="NRG3"/>
      <c r="NRH3"/>
      <c r="NRI3"/>
      <c r="NRJ3"/>
      <c r="NRK3"/>
      <c r="NRL3"/>
      <c r="NRM3"/>
      <c r="NRN3"/>
      <c r="NRO3"/>
      <c r="NRP3"/>
      <c r="NRQ3"/>
      <c r="NRR3"/>
      <c r="NRS3"/>
      <c r="NRT3"/>
      <c r="NRU3"/>
      <c r="NRV3"/>
      <c r="NRW3"/>
      <c r="NRX3"/>
      <c r="NRY3"/>
      <c r="NRZ3"/>
      <c r="NSA3"/>
      <c r="NSB3"/>
      <c r="NSC3"/>
      <c r="NSD3"/>
      <c r="NSE3"/>
      <c r="NSF3"/>
      <c r="NSG3"/>
      <c r="NSH3"/>
      <c r="NSI3"/>
      <c r="NSJ3"/>
      <c r="NSK3"/>
      <c r="NSL3"/>
      <c r="NSM3"/>
      <c r="NSN3"/>
      <c r="NSO3"/>
      <c r="NSP3"/>
      <c r="NSQ3"/>
      <c r="NSR3"/>
      <c r="NSS3"/>
      <c r="NST3"/>
      <c r="NSU3"/>
      <c r="NSV3"/>
      <c r="NSW3"/>
      <c r="NSX3"/>
      <c r="NSY3"/>
      <c r="NSZ3"/>
      <c r="NTA3"/>
      <c r="NTB3"/>
      <c r="NTC3"/>
      <c r="NTD3"/>
      <c r="NTE3"/>
      <c r="NTF3"/>
      <c r="NTG3"/>
      <c r="NTH3"/>
      <c r="NTI3"/>
      <c r="NTJ3"/>
      <c r="NTK3"/>
      <c r="NTL3"/>
      <c r="NTM3"/>
      <c r="NTN3"/>
      <c r="NTO3"/>
      <c r="NTP3"/>
      <c r="NTQ3"/>
      <c r="NTR3"/>
      <c r="NTS3"/>
      <c r="NTT3"/>
      <c r="NTU3"/>
      <c r="NTV3"/>
      <c r="NTW3"/>
      <c r="NTX3"/>
      <c r="NTY3"/>
      <c r="NTZ3"/>
      <c r="NUA3"/>
      <c r="NUB3"/>
      <c r="NUC3"/>
      <c r="NUD3"/>
      <c r="NUE3"/>
      <c r="NUF3"/>
      <c r="NUG3"/>
      <c r="NUH3"/>
      <c r="NUI3"/>
      <c r="NUJ3"/>
      <c r="NUK3"/>
      <c r="NUL3"/>
      <c r="NUM3"/>
      <c r="NUN3"/>
      <c r="NUO3"/>
      <c r="NUP3"/>
      <c r="NUQ3"/>
      <c r="NUR3"/>
      <c r="NUS3"/>
      <c r="NUT3"/>
      <c r="NUU3"/>
      <c r="NUV3"/>
      <c r="NUW3"/>
      <c r="NUX3"/>
      <c r="NUY3"/>
      <c r="NUZ3"/>
      <c r="NVA3"/>
      <c r="NVB3"/>
      <c r="NVC3"/>
      <c r="NVD3"/>
      <c r="NVE3"/>
      <c r="NVF3"/>
      <c r="NVG3"/>
      <c r="NVH3"/>
      <c r="NVI3"/>
      <c r="NVJ3"/>
      <c r="NVK3"/>
      <c r="NVL3"/>
      <c r="NVM3"/>
      <c r="NVN3"/>
      <c r="NVO3"/>
      <c r="NVP3"/>
      <c r="NVQ3"/>
      <c r="NVR3"/>
      <c r="NVS3"/>
      <c r="NVT3"/>
      <c r="NVU3"/>
      <c r="NVV3"/>
      <c r="NVW3"/>
      <c r="NVX3"/>
      <c r="NVY3"/>
      <c r="NVZ3"/>
      <c r="NWA3"/>
      <c r="NWB3"/>
      <c r="NWC3"/>
      <c r="NWD3"/>
      <c r="NWE3"/>
      <c r="NWF3"/>
      <c r="NWG3"/>
      <c r="NWH3"/>
      <c r="NWI3"/>
      <c r="NWJ3"/>
      <c r="NWK3"/>
      <c r="NWL3"/>
      <c r="NWM3"/>
      <c r="NWN3"/>
      <c r="NWO3"/>
      <c r="NWP3"/>
      <c r="NWQ3"/>
      <c r="NWR3"/>
      <c r="NWS3"/>
      <c r="NWT3"/>
      <c r="NWU3"/>
      <c r="NWV3"/>
      <c r="NWW3"/>
      <c r="NWX3"/>
      <c r="NWY3"/>
      <c r="NWZ3"/>
      <c r="NXA3"/>
      <c r="NXB3"/>
      <c r="NXC3"/>
      <c r="NXD3"/>
      <c r="NXE3"/>
      <c r="NXF3"/>
      <c r="NXG3"/>
      <c r="NXH3"/>
      <c r="NXI3"/>
      <c r="NXJ3"/>
      <c r="NXK3"/>
      <c r="NXL3"/>
      <c r="NXM3"/>
      <c r="NXN3"/>
      <c r="NXO3"/>
      <c r="NXP3"/>
      <c r="NXQ3"/>
      <c r="NXR3"/>
      <c r="NXS3"/>
      <c r="NXT3"/>
      <c r="NXU3"/>
      <c r="NXV3"/>
      <c r="NXW3"/>
      <c r="NXX3"/>
      <c r="NXY3"/>
      <c r="NXZ3"/>
      <c r="NYA3"/>
      <c r="NYB3"/>
      <c r="NYC3"/>
      <c r="NYD3"/>
      <c r="NYE3"/>
      <c r="NYF3"/>
      <c r="NYG3"/>
      <c r="NYH3"/>
      <c r="NYI3"/>
      <c r="NYJ3"/>
      <c r="NYK3"/>
      <c r="NYL3"/>
      <c r="NYM3"/>
      <c r="NYN3"/>
      <c r="NYO3"/>
      <c r="NYP3"/>
      <c r="NYQ3"/>
      <c r="NYR3"/>
      <c r="NYS3"/>
      <c r="NYT3"/>
      <c r="NYU3"/>
      <c r="NYV3"/>
      <c r="NYW3"/>
      <c r="NYX3"/>
      <c r="NYY3"/>
      <c r="NYZ3"/>
      <c r="NZA3"/>
      <c r="NZB3"/>
      <c r="NZC3"/>
      <c r="NZD3"/>
      <c r="NZE3"/>
      <c r="NZF3"/>
      <c r="NZG3"/>
      <c r="NZH3"/>
      <c r="NZI3"/>
      <c r="NZJ3"/>
      <c r="NZK3"/>
      <c r="NZL3"/>
      <c r="NZM3"/>
      <c r="NZN3"/>
      <c r="NZO3"/>
      <c r="NZP3"/>
      <c r="NZQ3"/>
      <c r="NZR3"/>
      <c r="NZS3"/>
      <c r="NZT3"/>
      <c r="NZU3"/>
      <c r="NZV3"/>
      <c r="NZW3"/>
      <c r="NZX3"/>
      <c r="NZY3"/>
      <c r="NZZ3"/>
      <c r="OAA3"/>
      <c r="OAB3"/>
      <c r="OAC3"/>
      <c r="OAD3"/>
      <c r="OAE3"/>
      <c r="OAF3"/>
      <c r="OAG3"/>
      <c r="OAH3"/>
      <c r="OAI3"/>
      <c r="OAJ3"/>
      <c r="OAK3"/>
      <c r="OAL3"/>
      <c r="OAM3"/>
      <c r="OAN3"/>
      <c r="OAO3"/>
      <c r="OAP3"/>
      <c r="OAQ3"/>
      <c r="OAR3"/>
      <c r="OAS3"/>
      <c r="OAT3"/>
      <c r="OAU3"/>
      <c r="OAV3"/>
      <c r="OAW3"/>
      <c r="OAX3"/>
      <c r="OAY3"/>
      <c r="OAZ3"/>
      <c r="OBA3"/>
      <c r="OBB3"/>
      <c r="OBC3"/>
      <c r="OBD3"/>
      <c r="OBE3"/>
      <c r="OBF3"/>
      <c r="OBG3"/>
      <c r="OBH3"/>
      <c r="OBI3"/>
      <c r="OBJ3"/>
      <c r="OBK3"/>
      <c r="OBL3"/>
      <c r="OBM3"/>
      <c r="OBN3"/>
      <c r="OBO3"/>
      <c r="OBP3"/>
      <c r="OBQ3"/>
      <c r="OBR3"/>
      <c r="OBS3"/>
      <c r="OBT3"/>
      <c r="OBU3"/>
      <c r="OBV3"/>
      <c r="OBW3"/>
      <c r="OBX3"/>
      <c r="OBY3"/>
      <c r="OBZ3"/>
      <c r="OCA3"/>
      <c r="OCB3"/>
      <c r="OCC3"/>
      <c r="OCD3"/>
      <c r="OCE3"/>
      <c r="OCF3"/>
      <c r="OCG3"/>
      <c r="OCH3"/>
      <c r="OCI3"/>
      <c r="OCJ3"/>
      <c r="OCK3"/>
      <c r="OCL3"/>
      <c r="OCM3"/>
      <c r="OCN3"/>
      <c r="OCO3"/>
      <c r="OCP3"/>
      <c r="OCQ3"/>
      <c r="OCR3"/>
      <c r="OCS3"/>
      <c r="OCT3"/>
      <c r="OCU3"/>
      <c r="OCV3"/>
      <c r="OCW3"/>
      <c r="OCX3"/>
      <c r="OCY3"/>
      <c r="OCZ3"/>
      <c r="ODA3"/>
      <c r="ODB3"/>
      <c r="ODC3"/>
      <c r="ODD3"/>
      <c r="ODE3"/>
      <c r="ODF3"/>
      <c r="ODG3"/>
      <c r="ODH3"/>
      <c r="ODI3"/>
      <c r="ODJ3"/>
      <c r="ODK3"/>
      <c r="ODL3"/>
      <c r="ODM3"/>
      <c r="ODN3"/>
      <c r="ODO3"/>
      <c r="ODP3"/>
      <c r="ODQ3"/>
      <c r="ODR3"/>
      <c r="ODS3"/>
      <c r="ODT3"/>
      <c r="ODU3"/>
      <c r="ODV3"/>
      <c r="ODW3"/>
      <c r="ODX3"/>
      <c r="ODY3"/>
      <c r="ODZ3"/>
      <c r="OEA3"/>
      <c r="OEB3"/>
      <c r="OEC3"/>
      <c r="OED3"/>
      <c r="OEE3"/>
      <c r="OEF3"/>
      <c r="OEG3"/>
      <c r="OEH3"/>
      <c r="OEI3"/>
      <c r="OEJ3"/>
      <c r="OEK3"/>
      <c r="OEL3"/>
      <c r="OEM3"/>
      <c r="OEN3"/>
      <c r="OEO3"/>
      <c r="OEP3"/>
      <c r="OEQ3"/>
      <c r="OER3"/>
      <c r="OES3"/>
      <c r="OET3"/>
      <c r="OEU3"/>
      <c r="OEV3"/>
      <c r="OEW3"/>
      <c r="OEX3"/>
      <c r="OEY3"/>
      <c r="OEZ3"/>
      <c r="OFA3"/>
      <c r="OFB3"/>
      <c r="OFC3"/>
      <c r="OFD3"/>
      <c r="OFE3"/>
      <c r="OFF3"/>
      <c r="OFG3"/>
      <c r="OFH3"/>
      <c r="OFI3"/>
      <c r="OFJ3"/>
      <c r="OFK3"/>
      <c r="OFL3"/>
      <c r="OFM3"/>
      <c r="OFN3"/>
      <c r="OFO3"/>
      <c r="OFP3"/>
      <c r="OFQ3"/>
      <c r="OFR3"/>
      <c r="OFS3"/>
      <c r="OFT3"/>
      <c r="OFU3"/>
      <c r="OFV3"/>
      <c r="OFW3"/>
      <c r="OFX3"/>
      <c r="OFY3"/>
      <c r="OFZ3"/>
      <c r="OGA3"/>
      <c r="OGB3"/>
      <c r="OGC3"/>
      <c r="OGD3"/>
      <c r="OGE3"/>
      <c r="OGF3"/>
      <c r="OGG3"/>
      <c r="OGH3"/>
      <c r="OGI3"/>
      <c r="OGJ3"/>
      <c r="OGK3"/>
      <c r="OGL3"/>
      <c r="OGM3"/>
      <c r="OGN3"/>
      <c r="OGO3"/>
      <c r="OGP3"/>
      <c r="OGQ3"/>
      <c r="OGR3"/>
      <c r="OGS3"/>
      <c r="OGT3"/>
      <c r="OGU3"/>
      <c r="OGV3"/>
      <c r="OGW3"/>
      <c r="OGX3"/>
      <c r="OGY3"/>
      <c r="OGZ3"/>
      <c r="OHA3"/>
      <c r="OHB3"/>
      <c r="OHC3"/>
      <c r="OHD3"/>
      <c r="OHE3"/>
      <c r="OHF3"/>
      <c r="OHG3"/>
      <c r="OHH3"/>
      <c r="OHI3"/>
      <c r="OHJ3"/>
      <c r="OHK3"/>
      <c r="OHL3"/>
      <c r="OHM3"/>
      <c r="OHN3"/>
      <c r="OHO3"/>
      <c r="OHP3"/>
      <c r="OHQ3"/>
      <c r="OHR3"/>
      <c r="OHS3"/>
      <c r="OHT3"/>
      <c r="OHU3"/>
      <c r="OHV3"/>
      <c r="OHW3"/>
      <c r="OHX3"/>
      <c r="OHY3"/>
      <c r="OHZ3"/>
      <c r="OIA3"/>
      <c r="OIB3"/>
      <c r="OIC3"/>
      <c r="OID3"/>
      <c r="OIE3"/>
      <c r="OIF3"/>
      <c r="OIG3"/>
      <c r="OIH3"/>
      <c r="OII3"/>
      <c r="OIJ3"/>
      <c r="OIK3"/>
      <c r="OIL3"/>
      <c r="OIM3"/>
      <c r="OIN3"/>
      <c r="OIO3"/>
      <c r="OIP3"/>
      <c r="OIQ3"/>
      <c r="OIR3"/>
      <c r="OIS3"/>
      <c r="OIT3"/>
      <c r="OIU3"/>
      <c r="OIV3"/>
      <c r="OIW3"/>
      <c r="OIX3"/>
      <c r="OIY3"/>
      <c r="OIZ3"/>
      <c r="OJA3"/>
      <c r="OJB3"/>
      <c r="OJC3"/>
      <c r="OJD3"/>
      <c r="OJE3"/>
      <c r="OJF3"/>
      <c r="OJG3"/>
      <c r="OJH3"/>
      <c r="OJI3"/>
      <c r="OJJ3"/>
      <c r="OJK3"/>
      <c r="OJL3"/>
      <c r="OJM3"/>
      <c r="OJN3"/>
      <c r="OJO3"/>
      <c r="OJP3"/>
      <c r="OJQ3"/>
      <c r="OJR3"/>
      <c r="OJS3"/>
      <c r="OJT3"/>
      <c r="OJU3"/>
      <c r="OJV3"/>
      <c r="OJW3"/>
      <c r="OJX3"/>
      <c r="OJY3"/>
      <c r="OJZ3"/>
      <c r="OKA3"/>
      <c r="OKB3"/>
      <c r="OKC3"/>
      <c r="OKD3"/>
      <c r="OKE3"/>
      <c r="OKF3"/>
      <c r="OKG3"/>
      <c r="OKH3"/>
      <c r="OKI3"/>
      <c r="OKJ3"/>
      <c r="OKK3"/>
      <c r="OKL3"/>
      <c r="OKM3"/>
      <c r="OKN3"/>
      <c r="OKO3"/>
      <c r="OKP3"/>
      <c r="OKQ3"/>
      <c r="OKR3"/>
      <c r="OKS3"/>
      <c r="OKT3"/>
      <c r="OKU3"/>
      <c r="OKV3"/>
      <c r="OKW3"/>
      <c r="OKX3"/>
      <c r="OKY3"/>
      <c r="OKZ3"/>
      <c r="OLA3"/>
      <c r="OLB3"/>
      <c r="OLC3"/>
      <c r="OLD3"/>
      <c r="OLE3"/>
      <c r="OLF3"/>
      <c r="OLG3"/>
      <c r="OLH3"/>
      <c r="OLI3"/>
      <c r="OLJ3"/>
      <c r="OLK3"/>
      <c r="OLL3"/>
      <c r="OLM3"/>
      <c r="OLN3"/>
      <c r="OLO3"/>
      <c r="OLP3"/>
      <c r="OLQ3"/>
      <c r="OLR3"/>
      <c r="OLS3"/>
      <c r="OLT3"/>
      <c r="OLU3"/>
      <c r="OLV3"/>
      <c r="OLW3"/>
      <c r="OLX3"/>
      <c r="OLY3"/>
      <c r="OLZ3"/>
      <c r="OMA3"/>
      <c r="OMB3"/>
      <c r="OMC3"/>
      <c r="OMD3"/>
      <c r="OME3"/>
      <c r="OMF3"/>
      <c r="OMG3"/>
      <c r="OMH3"/>
      <c r="OMI3"/>
      <c r="OMJ3"/>
      <c r="OMK3"/>
      <c r="OML3"/>
      <c r="OMM3"/>
      <c r="OMN3"/>
      <c r="OMO3"/>
      <c r="OMP3"/>
      <c r="OMQ3"/>
      <c r="OMR3"/>
      <c r="OMS3"/>
      <c r="OMT3"/>
      <c r="OMU3"/>
      <c r="OMV3"/>
      <c r="OMW3"/>
      <c r="OMX3"/>
      <c r="OMY3"/>
      <c r="OMZ3"/>
      <c r="ONA3"/>
      <c r="ONB3"/>
      <c r="ONC3"/>
      <c r="OND3"/>
      <c r="ONE3"/>
      <c r="ONF3"/>
      <c r="ONG3"/>
      <c r="ONH3"/>
      <c r="ONI3"/>
      <c r="ONJ3"/>
      <c r="ONK3"/>
      <c r="ONL3"/>
      <c r="ONM3"/>
      <c r="ONN3"/>
      <c r="ONO3"/>
      <c r="ONP3"/>
      <c r="ONQ3"/>
      <c r="ONR3"/>
      <c r="ONS3"/>
      <c r="ONT3"/>
      <c r="ONU3"/>
      <c r="ONV3"/>
      <c r="ONW3"/>
      <c r="ONX3"/>
      <c r="ONY3"/>
      <c r="ONZ3"/>
      <c r="OOA3"/>
      <c r="OOB3"/>
      <c r="OOC3"/>
      <c r="OOD3"/>
      <c r="OOE3"/>
      <c r="OOF3"/>
      <c r="OOG3"/>
      <c r="OOH3"/>
      <c r="OOI3"/>
      <c r="OOJ3"/>
      <c r="OOK3"/>
      <c r="OOL3"/>
      <c r="OOM3"/>
      <c r="OON3"/>
      <c r="OOO3"/>
      <c r="OOP3"/>
      <c r="OOQ3"/>
      <c r="OOR3"/>
      <c r="OOS3"/>
      <c r="OOT3"/>
      <c r="OOU3"/>
      <c r="OOV3"/>
      <c r="OOW3"/>
      <c r="OOX3"/>
      <c r="OOY3"/>
      <c r="OOZ3"/>
      <c r="OPA3"/>
      <c r="OPB3"/>
      <c r="OPC3"/>
      <c r="OPD3"/>
      <c r="OPE3"/>
      <c r="OPF3"/>
      <c r="OPG3"/>
      <c r="OPH3"/>
      <c r="OPI3"/>
      <c r="OPJ3"/>
      <c r="OPK3"/>
      <c r="OPL3"/>
      <c r="OPM3"/>
      <c r="OPN3"/>
      <c r="OPO3"/>
      <c r="OPP3"/>
      <c r="OPQ3"/>
      <c r="OPR3"/>
      <c r="OPS3"/>
      <c r="OPT3"/>
      <c r="OPU3"/>
      <c r="OPV3"/>
      <c r="OPW3"/>
      <c r="OPX3"/>
      <c r="OPY3"/>
      <c r="OPZ3"/>
      <c r="OQA3"/>
      <c r="OQB3"/>
      <c r="OQC3"/>
      <c r="OQD3"/>
      <c r="OQE3"/>
      <c r="OQF3"/>
      <c r="OQG3"/>
      <c r="OQH3"/>
      <c r="OQI3"/>
      <c r="OQJ3"/>
      <c r="OQK3"/>
      <c r="OQL3"/>
      <c r="OQM3"/>
      <c r="OQN3"/>
      <c r="OQO3"/>
      <c r="OQP3"/>
      <c r="OQQ3"/>
      <c r="OQR3"/>
      <c r="OQS3"/>
      <c r="OQT3"/>
      <c r="OQU3"/>
      <c r="OQV3"/>
      <c r="OQW3"/>
      <c r="OQX3"/>
      <c r="OQY3"/>
      <c r="OQZ3"/>
      <c r="ORA3"/>
      <c r="ORB3"/>
      <c r="ORC3"/>
      <c r="ORD3"/>
      <c r="ORE3"/>
      <c r="ORF3"/>
      <c r="ORG3"/>
      <c r="ORH3"/>
      <c r="ORI3"/>
      <c r="ORJ3"/>
      <c r="ORK3"/>
      <c r="ORL3"/>
      <c r="ORM3"/>
      <c r="ORN3"/>
      <c r="ORO3"/>
      <c r="ORP3"/>
      <c r="ORQ3"/>
      <c r="ORR3"/>
      <c r="ORS3"/>
      <c r="ORT3"/>
      <c r="ORU3"/>
      <c r="ORV3"/>
      <c r="ORW3"/>
      <c r="ORX3"/>
      <c r="ORY3"/>
      <c r="ORZ3"/>
      <c r="OSA3"/>
      <c r="OSB3"/>
      <c r="OSC3"/>
      <c r="OSD3"/>
      <c r="OSE3"/>
      <c r="OSF3"/>
      <c r="OSG3"/>
      <c r="OSH3"/>
      <c r="OSI3"/>
      <c r="OSJ3"/>
      <c r="OSK3"/>
      <c r="OSL3"/>
      <c r="OSM3"/>
      <c r="OSN3"/>
      <c r="OSO3"/>
      <c r="OSP3"/>
      <c r="OSQ3"/>
      <c r="OSR3"/>
      <c r="OSS3"/>
      <c r="OST3"/>
      <c r="OSU3"/>
      <c r="OSV3"/>
      <c r="OSW3"/>
      <c r="OSX3"/>
      <c r="OSY3"/>
      <c r="OSZ3"/>
      <c r="OTA3"/>
      <c r="OTB3"/>
      <c r="OTC3"/>
      <c r="OTD3"/>
      <c r="OTE3"/>
      <c r="OTF3"/>
      <c r="OTG3"/>
      <c r="OTH3"/>
      <c r="OTI3"/>
      <c r="OTJ3"/>
      <c r="OTK3"/>
      <c r="OTL3"/>
      <c r="OTM3"/>
      <c r="OTN3"/>
      <c r="OTO3"/>
      <c r="OTP3"/>
      <c r="OTQ3"/>
      <c r="OTR3"/>
      <c r="OTS3"/>
      <c r="OTT3"/>
      <c r="OTU3"/>
      <c r="OTV3"/>
      <c r="OTW3"/>
      <c r="OTX3"/>
      <c r="OTY3"/>
      <c r="OTZ3"/>
      <c r="OUA3"/>
      <c r="OUB3"/>
      <c r="OUC3"/>
      <c r="OUD3"/>
      <c r="OUE3"/>
      <c r="OUF3"/>
      <c r="OUG3"/>
      <c r="OUH3"/>
      <c r="OUI3"/>
      <c r="OUJ3"/>
      <c r="OUK3"/>
      <c r="OUL3"/>
      <c r="OUM3"/>
      <c r="OUN3"/>
      <c r="OUO3"/>
      <c r="OUP3"/>
      <c r="OUQ3"/>
      <c r="OUR3"/>
      <c r="OUS3"/>
      <c r="OUT3"/>
      <c r="OUU3"/>
      <c r="OUV3"/>
      <c r="OUW3"/>
      <c r="OUX3"/>
      <c r="OUY3"/>
      <c r="OUZ3"/>
      <c r="OVA3"/>
      <c r="OVB3"/>
      <c r="OVC3"/>
      <c r="OVD3"/>
      <c r="OVE3"/>
      <c r="OVF3"/>
      <c r="OVG3"/>
      <c r="OVH3"/>
      <c r="OVI3"/>
      <c r="OVJ3"/>
      <c r="OVK3"/>
      <c r="OVL3"/>
      <c r="OVM3"/>
      <c r="OVN3"/>
      <c r="OVO3"/>
      <c r="OVP3"/>
      <c r="OVQ3"/>
      <c r="OVR3"/>
      <c r="OVS3"/>
      <c r="OVT3"/>
      <c r="OVU3"/>
      <c r="OVV3"/>
      <c r="OVW3"/>
      <c r="OVX3"/>
      <c r="OVY3"/>
      <c r="OVZ3"/>
      <c r="OWA3"/>
      <c r="OWB3"/>
      <c r="OWC3"/>
      <c r="OWD3"/>
      <c r="OWE3"/>
      <c r="OWF3"/>
      <c r="OWG3"/>
      <c r="OWH3"/>
      <c r="OWI3"/>
      <c r="OWJ3"/>
      <c r="OWK3"/>
      <c r="OWL3"/>
      <c r="OWM3"/>
      <c r="OWN3"/>
      <c r="OWO3"/>
      <c r="OWP3"/>
      <c r="OWQ3"/>
      <c r="OWR3"/>
      <c r="OWS3"/>
      <c r="OWT3"/>
      <c r="OWU3"/>
      <c r="OWV3"/>
      <c r="OWW3"/>
      <c r="OWX3"/>
      <c r="OWY3"/>
      <c r="OWZ3"/>
      <c r="OXA3"/>
      <c r="OXB3"/>
      <c r="OXC3"/>
      <c r="OXD3"/>
      <c r="OXE3"/>
      <c r="OXF3"/>
      <c r="OXG3"/>
      <c r="OXH3"/>
      <c r="OXI3"/>
      <c r="OXJ3"/>
      <c r="OXK3"/>
      <c r="OXL3"/>
      <c r="OXM3"/>
      <c r="OXN3"/>
      <c r="OXO3"/>
      <c r="OXP3"/>
      <c r="OXQ3"/>
      <c r="OXR3"/>
      <c r="OXS3"/>
      <c r="OXT3"/>
      <c r="OXU3"/>
      <c r="OXV3"/>
      <c r="OXW3"/>
      <c r="OXX3"/>
      <c r="OXY3"/>
      <c r="OXZ3"/>
      <c r="OYA3"/>
      <c r="OYB3"/>
      <c r="OYC3"/>
      <c r="OYD3"/>
      <c r="OYE3"/>
      <c r="OYF3"/>
      <c r="OYG3"/>
      <c r="OYH3"/>
      <c r="OYI3"/>
      <c r="OYJ3"/>
      <c r="OYK3"/>
      <c r="OYL3"/>
      <c r="OYM3"/>
      <c r="OYN3"/>
      <c r="OYO3"/>
      <c r="OYP3"/>
      <c r="OYQ3"/>
      <c r="OYR3"/>
      <c r="OYS3"/>
      <c r="OYT3"/>
      <c r="OYU3"/>
      <c r="OYV3"/>
      <c r="OYW3"/>
      <c r="OYX3"/>
      <c r="OYY3"/>
      <c r="OYZ3"/>
      <c r="OZA3"/>
      <c r="OZB3"/>
      <c r="OZC3"/>
      <c r="OZD3"/>
      <c r="OZE3"/>
      <c r="OZF3"/>
      <c r="OZG3"/>
      <c r="OZH3"/>
      <c r="OZI3"/>
      <c r="OZJ3"/>
      <c r="OZK3"/>
      <c r="OZL3"/>
      <c r="OZM3"/>
      <c r="OZN3"/>
      <c r="OZO3"/>
      <c r="OZP3"/>
      <c r="OZQ3"/>
      <c r="OZR3"/>
      <c r="OZS3"/>
      <c r="OZT3"/>
      <c r="OZU3"/>
      <c r="OZV3"/>
      <c r="OZW3"/>
      <c r="OZX3"/>
      <c r="OZY3"/>
      <c r="OZZ3"/>
      <c r="PAA3"/>
      <c r="PAB3"/>
      <c r="PAC3"/>
      <c r="PAD3"/>
      <c r="PAE3"/>
      <c r="PAF3"/>
      <c r="PAG3"/>
      <c r="PAH3"/>
      <c r="PAI3"/>
      <c r="PAJ3"/>
      <c r="PAK3"/>
      <c r="PAL3"/>
      <c r="PAM3"/>
      <c r="PAN3"/>
      <c r="PAO3"/>
      <c r="PAP3"/>
      <c r="PAQ3"/>
      <c r="PAR3"/>
      <c r="PAS3"/>
      <c r="PAT3"/>
      <c r="PAU3"/>
      <c r="PAV3"/>
      <c r="PAW3"/>
      <c r="PAX3"/>
      <c r="PAY3"/>
      <c r="PAZ3"/>
      <c r="PBA3"/>
      <c r="PBB3"/>
      <c r="PBC3"/>
      <c r="PBD3"/>
      <c r="PBE3"/>
      <c r="PBF3"/>
      <c r="PBG3"/>
      <c r="PBH3"/>
      <c r="PBI3"/>
      <c r="PBJ3"/>
      <c r="PBK3"/>
      <c r="PBL3"/>
      <c r="PBM3"/>
      <c r="PBN3"/>
      <c r="PBO3"/>
      <c r="PBP3"/>
      <c r="PBQ3"/>
      <c r="PBR3"/>
      <c r="PBS3"/>
      <c r="PBT3"/>
      <c r="PBU3"/>
      <c r="PBV3"/>
      <c r="PBW3"/>
      <c r="PBX3"/>
      <c r="PBY3"/>
      <c r="PBZ3"/>
      <c r="PCA3"/>
      <c r="PCB3"/>
      <c r="PCC3"/>
      <c r="PCD3"/>
      <c r="PCE3"/>
      <c r="PCF3"/>
      <c r="PCG3"/>
      <c r="PCH3"/>
      <c r="PCI3"/>
      <c r="PCJ3"/>
      <c r="PCK3"/>
      <c r="PCL3"/>
      <c r="PCM3"/>
      <c r="PCN3"/>
      <c r="PCO3"/>
      <c r="PCP3"/>
      <c r="PCQ3"/>
      <c r="PCR3"/>
      <c r="PCS3"/>
      <c r="PCT3"/>
      <c r="PCU3"/>
      <c r="PCV3"/>
      <c r="PCW3"/>
      <c r="PCX3"/>
      <c r="PCY3"/>
      <c r="PCZ3"/>
      <c r="PDA3"/>
      <c r="PDB3"/>
      <c r="PDC3"/>
      <c r="PDD3"/>
      <c r="PDE3"/>
      <c r="PDF3"/>
      <c r="PDG3"/>
      <c r="PDH3"/>
      <c r="PDI3"/>
      <c r="PDJ3"/>
      <c r="PDK3"/>
      <c r="PDL3"/>
      <c r="PDM3"/>
      <c r="PDN3"/>
      <c r="PDO3"/>
      <c r="PDP3"/>
      <c r="PDQ3"/>
      <c r="PDR3"/>
      <c r="PDS3"/>
      <c r="PDT3"/>
      <c r="PDU3"/>
      <c r="PDV3"/>
      <c r="PDW3"/>
      <c r="PDX3"/>
      <c r="PDY3"/>
      <c r="PDZ3"/>
      <c r="PEA3"/>
      <c r="PEB3"/>
      <c r="PEC3"/>
      <c r="PED3"/>
      <c r="PEE3"/>
      <c r="PEF3"/>
      <c r="PEG3"/>
      <c r="PEH3"/>
      <c r="PEI3"/>
      <c r="PEJ3"/>
      <c r="PEK3"/>
      <c r="PEL3"/>
      <c r="PEM3"/>
      <c r="PEN3"/>
      <c r="PEO3"/>
      <c r="PEP3"/>
      <c r="PEQ3"/>
      <c r="PER3"/>
      <c r="PES3"/>
      <c r="PET3"/>
      <c r="PEU3"/>
      <c r="PEV3"/>
      <c r="PEW3"/>
      <c r="PEX3"/>
      <c r="PEY3"/>
      <c r="PEZ3"/>
      <c r="PFA3"/>
      <c r="PFB3"/>
      <c r="PFC3"/>
      <c r="PFD3"/>
      <c r="PFE3"/>
      <c r="PFF3"/>
      <c r="PFG3"/>
      <c r="PFH3"/>
      <c r="PFI3"/>
      <c r="PFJ3"/>
      <c r="PFK3"/>
      <c r="PFL3"/>
      <c r="PFM3"/>
      <c r="PFN3"/>
      <c r="PFO3"/>
      <c r="PFP3"/>
      <c r="PFQ3"/>
      <c r="PFR3"/>
      <c r="PFS3"/>
      <c r="PFT3"/>
      <c r="PFU3"/>
      <c r="PFV3"/>
      <c r="PFW3"/>
      <c r="PFX3"/>
      <c r="PFY3"/>
      <c r="PFZ3"/>
      <c r="PGA3"/>
      <c r="PGB3"/>
      <c r="PGC3"/>
      <c r="PGD3"/>
      <c r="PGE3"/>
      <c r="PGF3"/>
      <c r="PGG3"/>
      <c r="PGH3"/>
      <c r="PGI3"/>
      <c r="PGJ3"/>
      <c r="PGK3"/>
      <c r="PGL3"/>
      <c r="PGM3"/>
      <c r="PGN3"/>
      <c r="PGO3"/>
      <c r="PGP3"/>
      <c r="PGQ3"/>
      <c r="PGR3"/>
      <c r="PGS3"/>
      <c r="PGT3"/>
      <c r="PGU3"/>
      <c r="PGV3"/>
      <c r="PGW3"/>
      <c r="PGX3"/>
      <c r="PGY3"/>
      <c r="PGZ3"/>
      <c r="PHA3"/>
      <c r="PHB3"/>
      <c r="PHC3"/>
      <c r="PHD3"/>
      <c r="PHE3"/>
      <c r="PHF3"/>
      <c r="PHG3"/>
      <c r="PHH3"/>
      <c r="PHI3"/>
      <c r="PHJ3"/>
      <c r="PHK3"/>
      <c r="PHL3"/>
      <c r="PHM3"/>
      <c r="PHN3"/>
      <c r="PHO3"/>
      <c r="PHP3"/>
      <c r="PHQ3"/>
      <c r="PHR3"/>
      <c r="PHS3"/>
      <c r="PHT3"/>
      <c r="PHU3"/>
      <c r="PHV3"/>
      <c r="PHW3"/>
      <c r="PHX3"/>
      <c r="PHY3"/>
      <c r="PHZ3"/>
      <c r="PIA3"/>
      <c r="PIB3"/>
      <c r="PIC3"/>
      <c r="PID3"/>
      <c r="PIE3"/>
      <c r="PIF3"/>
      <c r="PIG3"/>
      <c r="PIH3"/>
      <c r="PII3"/>
      <c r="PIJ3"/>
      <c r="PIK3"/>
      <c r="PIL3"/>
      <c r="PIM3"/>
      <c r="PIN3"/>
      <c r="PIO3"/>
      <c r="PIP3"/>
      <c r="PIQ3"/>
      <c r="PIR3"/>
      <c r="PIS3"/>
      <c r="PIT3"/>
      <c r="PIU3"/>
      <c r="PIV3"/>
      <c r="PIW3"/>
      <c r="PIX3"/>
      <c r="PIY3"/>
      <c r="PIZ3"/>
      <c r="PJA3"/>
      <c r="PJB3"/>
      <c r="PJC3"/>
      <c r="PJD3"/>
      <c r="PJE3"/>
      <c r="PJF3"/>
      <c r="PJG3"/>
      <c r="PJH3"/>
      <c r="PJI3"/>
      <c r="PJJ3"/>
      <c r="PJK3"/>
      <c r="PJL3"/>
      <c r="PJM3"/>
      <c r="PJN3"/>
      <c r="PJO3"/>
      <c r="PJP3"/>
      <c r="PJQ3"/>
      <c r="PJR3"/>
      <c r="PJS3"/>
      <c r="PJT3"/>
      <c r="PJU3"/>
      <c r="PJV3"/>
      <c r="PJW3"/>
      <c r="PJX3"/>
      <c r="PJY3"/>
      <c r="PJZ3"/>
      <c r="PKA3"/>
      <c r="PKB3"/>
      <c r="PKC3"/>
      <c r="PKD3"/>
      <c r="PKE3"/>
      <c r="PKF3"/>
      <c r="PKG3"/>
      <c r="PKH3"/>
      <c r="PKI3"/>
      <c r="PKJ3"/>
      <c r="PKK3"/>
      <c r="PKL3"/>
      <c r="PKM3"/>
      <c r="PKN3"/>
      <c r="PKO3"/>
      <c r="PKP3"/>
      <c r="PKQ3"/>
      <c r="PKR3"/>
      <c r="PKS3"/>
      <c r="PKT3"/>
      <c r="PKU3"/>
      <c r="PKV3"/>
      <c r="PKW3"/>
      <c r="PKX3"/>
      <c r="PKY3"/>
      <c r="PKZ3"/>
      <c r="PLA3"/>
      <c r="PLB3"/>
      <c r="PLC3"/>
      <c r="PLD3"/>
      <c r="PLE3"/>
      <c r="PLF3"/>
      <c r="PLG3"/>
      <c r="PLH3"/>
      <c r="PLI3"/>
      <c r="PLJ3"/>
      <c r="PLK3"/>
      <c r="PLL3"/>
      <c r="PLM3"/>
      <c r="PLN3"/>
      <c r="PLO3"/>
      <c r="PLP3"/>
      <c r="PLQ3"/>
      <c r="PLR3"/>
      <c r="PLS3"/>
      <c r="PLT3"/>
      <c r="PLU3"/>
      <c r="PLV3"/>
      <c r="PLW3"/>
      <c r="PLX3"/>
      <c r="PLY3"/>
      <c r="PLZ3"/>
      <c r="PMA3"/>
      <c r="PMB3"/>
      <c r="PMC3"/>
      <c r="PMD3"/>
      <c r="PME3"/>
      <c r="PMF3"/>
      <c r="PMG3"/>
      <c r="PMH3"/>
      <c r="PMI3"/>
      <c r="PMJ3"/>
      <c r="PMK3"/>
      <c r="PML3"/>
      <c r="PMM3"/>
      <c r="PMN3"/>
      <c r="PMO3"/>
      <c r="PMP3"/>
      <c r="PMQ3"/>
      <c r="PMR3"/>
      <c r="PMS3"/>
      <c r="PMT3"/>
      <c r="PMU3"/>
      <c r="PMV3"/>
      <c r="PMW3"/>
      <c r="PMX3"/>
      <c r="PMY3"/>
      <c r="PMZ3"/>
      <c r="PNA3"/>
      <c r="PNB3"/>
      <c r="PNC3"/>
      <c r="PND3"/>
      <c r="PNE3"/>
      <c r="PNF3"/>
      <c r="PNG3"/>
      <c r="PNH3"/>
      <c r="PNI3"/>
      <c r="PNJ3"/>
      <c r="PNK3"/>
      <c r="PNL3"/>
      <c r="PNM3"/>
      <c r="PNN3"/>
      <c r="PNO3"/>
      <c r="PNP3"/>
      <c r="PNQ3"/>
      <c r="PNR3"/>
      <c r="PNS3"/>
      <c r="PNT3"/>
      <c r="PNU3"/>
      <c r="PNV3"/>
      <c r="PNW3"/>
      <c r="PNX3"/>
      <c r="PNY3"/>
      <c r="PNZ3"/>
      <c r="POA3"/>
      <c r="POB3"/>
      <c r="POC3"/>
      <c r="POD3"/>
      <c r="POE3"/>
      <c r="POF3"/>
      <c r="POG3"/>
      <c r="POH3"/>
      <c r="POI3"/>
      <c r="POJ3"/>
      <c r="POK3"/>
      <c r="POL3"/>
      <c r="POM3"/>
      <c r="PON3"/>
      <c r="POO3"/>
      <c r="POP3"/>
      <c r="POQ3"/>
      <c r="POR3"/>
      <c r="POS3"/>
      <c r="POT3"/>
      <c r="POU3"/>
      <c r="POV3"/>
      <c r="POW3"/>
      <c r="POX3"/>
      <c r="POY3"/>
      <c r="POZ3"/>
      <c r="PPA3"/>
      <c r="PPB3"/>
      <c r="PPC3"/>
      <c r="PPD3"/>
      <c r="PPE3"/>
      <c r="PPF3"/>
      <c r="PPG3"/>
      <c r="PPH3"/>
      <c r="PPI3"/>
      <c r="PPJ3"/>
      <c r="PPK3"/>
      <c r="PPL3"/>
      <c r="PPM3"/>
      <c r="PPN3"/>
      <c r="PPO3"/>
      <c r="PPP3"/>
      <c r="PPQ3"/>
      <c r="PPR3"/>
      <c r="PPS3"/>
      <c r="PPT3"/>
      <c r="PPU3"/>
      <c r="PPV3"/>
      <c r="PPW3"/>
      <c r="PPX3"/>
      <c r="PPY3"/>
      <c r="PPZ3"/>
      <c r="PQA3"/>
      <c r="PQB3"/>
      <c r="PQC3"/>
      <c r="PQD3"/>
      <c r="PQE3"/>
      <c r="PQF3"/>
      <c r="PQG3"/>
      <c r="PQH3"/>
      <c r="PQI3"/>
      <c r="PQJ3"/>
      <c r="PQK3"/>
      <c r="PQL3"/>
      <c r="PQM3"/>
      <c r="PQN3"/>
      <c r="PQO3"/>
      <c r="PQP3"/>
      <c r="PQQ3"/>
      <c r="PQR3"/>
      <c r="PQS3"/>
      <c r="PQT3"/>
      <c r="PQU3"/>
      <c r="PQV3"/>
      <c r="PQW3"/>
      <c r="PQX3"/>
      <c r="PQY3"/>
      <c r="PQZ3"/>
      <c r="PRA3"/>
      <c r="PRB3"/>
      <c r="PRC3"/>
      <c r="PRD3"/>
      <c r="PRE3"/>
      <c r="PRF3"/>
      <c r="PRG3"/>
      <c r="PRH3"/>
      <c r="PRI3"/>
      <c r="PRJ3"/>
      <c r="PRK3"/>
      <c r="PRL3"/>
      <c r="PRM3"/>
      <c r="PRN3"/>
      <c r="PRO3"/>
      <c r="PRP3"/>
      <c r="PRQ3"/>
      <c r="PRR3"/>
      <c r="PRS3"/>
      <c r="PRT3"/>
      <c r="PRU3"/>
      <c r="PRV3"/>
      <c r="PRW3"/>
      <c r="PRX3"/>
      <c r="PRY3"/>
      <c r="PRZ3"/>
      <c r="PSA3"/>
      <c r="PSB3"/>
      <c r="PSC3"/>
      <c r="PSD3"/>
      <c r="PSE3"/>
      <c r="PSF3"/>
      <c r="PSG3"/>
      <c r="PSH3"/>
      <c r="PSI3"/>
      <c r="PSJ3"/>
      <c r="PSK3"/>
      <c r="PSL3"/>
      <c r="PSM3"/>
      <c r="PSN3"/>
      <c r="PSO3"/>
      <c r="PSP3"/>
      <c r="PSQ3"/>
      <c r="PSR3"/>
      <c r="PSS3"/>
      <c r="PST3"/>
      <c r="PSU3"/>
      <c r="PSV3"/>
      <c r="PSW3"/>
      <c r="PSX3"/>
      <c r="PSY3"/>
      <c r="PSZ3"/>
      <c r="PTA3"/>
      <c r="PTB3"/>
      <c r="PTC3"/>
      <c r="PTD3"/>
      <c r="PTE3"/>
      <c r="PTF3"/>
      <c r="PTG3"/>
      <c r="PTH3"/>
      <c r="PTI3"/>
      <c r="PTJ3"/>
      <c r="PTK3"/>
      <c r="PTL3"/>
      <c r="PTM3"/>
      <c r="PTN3"/>
      <c r="PTO3"/>
      <c r="PTP3"/>
      <c r="PTQ3"/>
      <c r="PTR3"/>
      <c r="PTS3"/>
      <c r="PTT3"/>
      <c r="PTU3"/>
      <c r="PTV3"/>
      <c r="PTW3"/>
      <c r="PTX3"/>
      <c r="PTY3"/>
      <c r="PTZ3"/>
      <c r="PUA3"/>
      <c r="PUB3"/>
      <c r="PUC3"/>
      <c r="PUD3"/>
      <c r="PUE3"/>
      <c r="PUF3"/>
      <c r="PUG3"/>
      <c r="PUH3"/>
      <c r="PUI3"/>
      <c r="PUJ3"/>
      <c r="PUK3"/>
      <c r="PUL3"/>
      <c r="PUM3"/>
      <c r="PUN3"/>
      <c r="PUO3"/>
      <c r="PUP3"/>
      <c r="PUQ3"/>
      <c r="PUR3"/>
      <c r="PUS3"/>
      <c r="PUT3"/>
      <c r="PUU3"/>
      <c r="PUV3"/>
      <c r="PUW3"/>
      <c r="PUX3"/>
      <c r="PUY3"/>
      <c r="PUZ3"/>
      <c r="PVA3"/>
      <c r="PVB3"/>
      <c r="PVC3"/>
      <c r="PVD3"/>
      <c r="PVE3"/>
      <c r="PVF3"/>
      <c r="PVG3"/>
      <c r="PVH3"/>
      <c r="PVI3"/>
      <c r="PVJ3"/>
      <c r="PVK3"/>
      <c r="PVL3"/>
      <c r="PVM3"/>
      <c r="PVN3"/>
      <c r="PVO3"/>
      <c r="PVP3"/>
      <c r="PVQ3"/>
      <c r="PVR3"/>
      <c r="PVS3"/>
      <c r="PVT3"/>
      <c r="PVU3"/>
      <c r="PVV3"/>
      <c r="PVW3"/>
      <c r="PVX3"/>
      <c r="PVY3"/>
      <c r="PVZ3"/>
      <c r="PWA3"/>
      <c r="PWB3"/>
      <c r="PWC3"/>
      <c r="PWD3"/>
      <c r="PWE3"/>
      <c r="PWF3"/>
      <c r="PWG3"/>
      <c r="PWH3"/>
      <c r="PWI3"/>
      <c r="PWJ3"/>
      <c r="PWK3"/>
      <c r="PWL3"/>
      <c r="PWM3"/>
      <c r="PWN3"/>
      <c r="PWO3"/>
      <c r="PWP3"/>
      <c r="PWQ3"/>
      <c r="PWR3"/>
      <c r="PWS3"/>
      <c r="PWT3"/>
      <c r="PWU3"/>
      <c r="PWV3"/>
      <c r="PWW3"/>
      <c r="PWX3"/>
      <c r="PWY3"/>
      <c r="PWZ3"/>
      <c r="PXA3"/>
      <c r="PXB3"/>
      <c r="PXC3"/>
      <c r="PXD3"/>
      <c r="PXE3"/>
      <c r="PXF3"/>
      <c r="PXG3"/>
      <c r="PXH3"/>
      <c r="PXI3"/>
      <c r="PXJ3"/>
      <c r="PXK3"/>
      <c r="PXL3"/>
      <c r="PXM3"/>
      <c r="PXN3"/>
      <c r="PXO3"/>
      <c r="PXP3"/>
      <c r="PXQ3"/>
      <c r="PXR3"/>
      <c r="PXS3"/>
      <c r="PXT3"/>
      <c r="PXU3"/>
      <c r="PXV3"/>
      <c r="PXW3"/>
      <c r="PXX3"/>
      <c r="PXY3"/>
      <c r="PXZ3"/>
      <c r="PYA3"/>
      <c r="PYB3"/>
      <c r="PYC3"/>
      <c r="PYD3"/>
      <c r="PYE3"/>
      <c r="PYF3"/>
      <c r="PYG3"/>
      <c r="PYH3"/>
      <c r="PYI3"/>
      <c r="PYJ3"/>
      <c r="PYK3"/>
      <c r="PYL3"/>
      <c r="PYM3"/>
      <c r="PYN3"/>
      <c r="PYO3"/>
      <c r="PYP3"/>
      <c r="PYQ3"/>
      <c r="PYR3"/>
      <c r="PYS3"/>
      <c r="PYT3"/>
      <c r="PYU3"/>
      <c r="PYV3"/>
      <c r="PYW3"/>
      <c r="PYX3"/>
      <c r="PYY3"/>
      <c r="PYZ3"/>
      <c r="PZA3"/>
      <c r="PZB3"/>
      <c r="PZC3"/>
      <c r="PZD3"/>
      <c r="PZE3"/>
      <c r="PZF3"/>
      <c r="PZG3"/>
      <c r="PZH3"/>
      <c r="PZI3"/>
      <c r="PZJ3"/>
      <c r="PZK3"/>
      <c r="PZL3"/>
      <c r="PZM3"/>
      <c r="PZN3"/>
      <c r="PZO3"/>
      <c r="PZP3"/>
      <c r="PZQ3"/>
      <c r="PZR3"/>
      <c r="PZS3"/>
      <c r="PZT3"/>
      <c r="PZU3"/>
      <c r="PZV3"/>
      <c r="PZW3"/>
      <c r="PZX3"/>
      <c r="PZY3"/>
      <c r="PZZ3"/>
      <c r="QAA3"/>
      <c r="QAB3"/>
      <c r="QAC3"/>
      <c r="QAD3"/>
      <c r="QAE3"/>
      <c r="QAF3"/>
      <c r="QAG3"/>
      <c r="QAH3"/>
      <c r="QAI3"/>
      <c r="QAJ3"/>
      <c r="QAK3"/>
      <c r="QAL3"/>
      <c r="QAM3"/>
      <c r="QAN3"/>
      <c r="QAO3"/>
      <c r="QAP3"/>
      <c r="QAQ3"/>
      <c r="QAR3"/>
      <c r="QAS3"/>
      <c r="QAT3"/>
      <c r="QAU3"/>
      <c r="QAV3"/>
      <c r="QAW3"/>
      <c r="QAX3"/>
      <c r="QAY3"/>
      <c r="QAZ3"/>
      <c r="QBA3"/>
      <c r="QBB3"/>
      <c r="QBC3"/>
      <c r="QBD3"/>
      <c r="QBE3"/>
      <c r="QBF3"/>
      <c r="QBG3"/>
      <c r="QBH3"/>
      <c r="QBI3"/>
      <c r="QBJ3"/>
      <c r="QBK3"/>
      <c r="QBL3"/>
      <c r="QBM3"/>
      <c r="QBN3"/>
      <c r="QBO3"/>
      <c r="QBP3"/>
      <c r="QBQ3"/>
      <c r="QBR3"/>
      <c r="QBS3"/>
      <c r="QBT3"/>
      <c r="QBU3"/>
      <c r="QBV3"/>
      <c r="QBW3"/>
      <c r="QBX3"/>
      <c r="QBY3"/>
      <c r="QBZ3"/>
      <c r="QCA3"/>
      <c r="QCB3"/>
      <c r="QCC3"/>
      <c r="QCD3"/>
      <c r="QCE3"/>
      <c r="QCF3"/>
      <c r="QCG3"/>
      <c r="QCH3"/>
      <c r="QCI3"/>
      <c r="QCJ3"/>
      <c r="QCK3"/>
      <c r="QCL3"/>
      <c r="QCM3"/>
      <c r="QCN3"/>
      <c r="QCO3"/>
      <c r="QCP3"/>
      <c r="QCQ3"/>
      <c r="QCR3"/>
      <c r="QCS3"/>
      <c r="QCT3"/>
      <c r="QCU3"/>
      <c r="QCV3"/>
      <c r="QCW3"/>
      <c r="QCX3"/>
      <c r="QCY3"/>
      <c r="QCZ3"/>
      <c r="QDA3"/>
      <c r="QDB3"/>
      <c r="QDC3"/>
      <c r="QDD3"/>
      <c r="QDE3"/>
      <c r="QDF3"/>
      <c r="QDG3"/>
      <c r="QDH3"/>
      <c r="QDI3"/>
      <c r="QDJ3"/>
      <c r="QDK3"/>
      <c r="QDL3"/>
      <c r="QDM3"/>
      <c r="QDN3"/>
      <c r="QDO3"/>
      <c r="QDP3"/>
      <c r="QDQ3"/>
      <c r="QDR3"/>
      <c r="QDS3"/>
      <c r="QDT3"/>
      <c r="QDU3"/>
      <c r="QDV3"/>
      <c r="QDW3"/>
      <c r="QDX3"/>
      <c r="QDY3"/>
      <c r="QDZ3"/>
      <c r="QEA3"/>
      <c r="QEB3"/>
      <c r="QEC3"/>
      <c r="QED3"/>
      <c r="QEE3"/>
      <c r="QEF3"/>
      <c r="QEG3"/>
      <c r="QEH3"/>
      <c r="QEI3"/>
      <c r="QEJ3"/>
      <c r="QEK3"/>
      <c r="QEL3"/>
      <c r="QEM3"/>
      <c r="QEN3"/>
      <c r="QEO3"/>
      <c r="QEP3"/>
      <c r="QEQ3"/>
      <c r="QER3"/>
      <c r="QES3"/>
      <c r="QET3"/>
      <c r="QEU3"/>
      <c r="QEV3"/>
      <c r="QEW3"/>
      <c r="QEX3"/>
      <c r="QEY3"/>
      <c r="QEZ3"/>
      <c r="QFA3"/>
      <c r="QFB3"/>
      <c r="QFC3"/>
      <c r="QFD3"/>
      <c r="QFE3"/>
      <c r="QFF3"/>
      <c r="QFG3"/>
      <c r="QFH3"/>
      <c r="QFI3"/>
      <c r="QFJ3"/>
      <c r="QFK3"/>
      <c r="QFL3"/>
      <c r="QFM3"/>
      <c r="QFN3"/>
      <c r="QFO3"/>
      <c r="QFP3"/>
      <c r="QFQ3"/>
      <c r="QFR3"/>
      <c r="QFS3"/>
      <c r="QFT3"/>
      <c r="QFU3"/>
      <c r="QFV3"/>
      <c r="QFW3"/>
      <c r="QFX3"/>
      <c r="QFY3"/>
      <c r="QFZ3"/>
      <c r="QGA3"/>
      <c r="QGB3"/>
      <c r="QGC3"/>
      <c r="QGD3"/>
      <c r="QGE3"/>
      <c r="QGF3"/>
      <c r="QGG3"/>
      <c r="QGH3"/>
      <c r="QGI3"/>
      <c r="QGJ3"/>
      <c r="QGK3"/>
      <c r="QGL3"/>
      <c r="QGM3"/>
      <c r="QGN3"/>
      <c r="QGO3"/>
      <c r="QGP3"/>
      <c r="QGQ3"/>
      <c r="QGR3"/>
      <c r="QGS3"/>
      <c r="QGT3"/>
      <c r="QGU3"/>
      <c r="QGV3"/>
      <c r="QGW3"/>
      <c r="QGX3"/>
      <c r="QGY3"/>
      <c r="QGZ3"/>
      <c r="QHA3"/>
      <c r="QHB3"/>
      <c r="QHC3"/>
      <c r="QHD3"/>
      <c r="QHE3"/>
      <c r="QHF3"/>
      <c r="QHG3"/>
      <c r="QHH3"/>
      <c r="QHI3"/>
      <c r="QHJ3"/>
      <c r="QHK3"/>
      <c r="QHL3"/>
      <c r="QHM3"/>
      <c r="QHN3"/>
      <c r="QHO3"/>
      <c r="QHP3"/>
      <c r="QHQ3"/>
      <c r="QHR3"/>
      <c r="QHS3"/>
      <c r="QHT3"/>
      <c r="QHU3"/>
      <c r="QHV3"/>
      <c r="QHW3"/>
      <c r="QHX3"/>
      <c r="QHY3"/>
      <c r="QHZ3"/>
      <c r="QIA3"/>
      <c r="QIB3"/>
      <c r="QIC3"/>
      <c r="QID3"/>
      <c r="QIE3"/>
      <c r="QIF3"/>
      <c r="QIG3"/>
      <c r="QIH3"/>
      <c r="QII3"/>
      <c r="QIJ3"/>
      <c r="QIK3"/>
      <c r="QIL3"/>
      <c r="QIM3"/>
      <c r="QIN3"/>
      <c r="QIO3"/>
      <c r="QIP3"/>
      <c r="QIQ3"/>
      <c r="QIR3"/>
      <c r="QIS3"/>
      <c r="QIT3"/>
      <c r="QIU3"/>
      <c r="QIV3"/>
      <c r="QIW3"/>
      <c r="QIX3"/>
      <c r="QIY3"/>
      <c r="QIZ3"/>
      <c r="QJA3"/>
      <c r="QJB3"/>
      <c r="QJC3"/>
      <c r="QJD3"/>
      <c r="QJE3"/>
      <c r="QJF3"/>
      <c r="QJG3"/>
      <c r="QJH3"/>
      <c r="QJI3"/>
      <c r="QJJ3"/>
      <c r="QJK3"/>
      <c r="QJL3"/>
      <c r="QJM3"/>
      <c r="QJN3"/>
      <c r="QJO3"/>
      <c r="QJP3"/>
      <c r="QJQ3"/>
      <c r="QJR3"/>
      <c r="QJS3"/>
      <c r="QJT3"/>
      <c r="QJU3"/>
      <c r="QJV3"/>
      <c r="QJW3"/>
      <c r="QJX3"/>
      <c r="QJY3"/>
      <c r="QJZ3"/>
      <c r="QKA3"/>
      <c r="QKB3"/>
      <c r="QKC3"/>
      <c r="QKD3"/>
      <c r="QKE3"/>
      <c r="QKF3"/>
      <c r="QKG3"/>
      <c r="QKH3"/>
      <c r="QKI3"/>
      <c r="QKJ3"/>
      <c r="QKK3"/>
      <c r="QKL3"/>
      <c r="QKM3"/>
      <c r="QKN3"/>
      <c r="QKO3"/>
      <c r="QKP3"/>
      <c r="QKQ3"/>
      <c r="QKR3"/>
      <c r="QKS3"/>
      <c r="QKT3"/>
      <c r="QKU3"/>
      <c r="QKV3"/>
      <c r="QKW3"/>
      <c r="QKX3"/>
      <c r="QKY3"/>
      <c r="QKZ3"/>
      <c r="QLA3"/>
      <c r="QLB3"/>
      <c r="QLC3"/>
      <c r="QLD3"/>
      <c r="QLE3"/>
      <c r="QLF3"/>
      <c r="QLG3"/>
      <c r="QLH3"/>
      <c r="QLI3"/>
      <c r="QLJ3"/>
      <c r="QLK3"/>
      <c r="QLL3"/>
      <c r="QLM3"/>
      <c r="QLN3"/>
      <c r="QLO3"/>
      <c r="QLP3"/>
      <c r="QLQ3"/>
      <c r="QLR3"/>
      <c r="QLS3"/>
      <c r="QLT3"/>
      <c r="QLU3"/>
      <c r="QLV3"/>
      <c r="QLW3"/>
      <c r="QLX3"/>
      <c r="QLY3"/>
      <c r="QLZ3"/>
      <c r="QMA3"/>
      <c r="QMB3"/>
      <c r="QMC3"/>
      <c r="QMD3"/>
      <c r="QME3"/>
      <c r="QMF3"/>
      <c r="QMG3"/>
      <c r="QMH3"/>
      <c r="QMI3"/>
      <c r="QMJ3"/>
      <c r="QMK3"/>
      <c r="QML3"/>
      <c r="QMM3"/>
      <c r="QMN3"/>
      <c r="QMO3"/>
      <c r="QMP3"/>
      <c r="QMQ3"/>
      <c r="QMR3"/>
      <c r="QMS3"/>
      <c r="QMT3"/>
      <c r="QMU3"/>
      <c r="QMV3"/>
      <c r="QMW3"/>
      <c r="QMX3"/>
      <c r="QMY3"/>
      <c r="QMZ3"/>
      <c r="QNA3"/>
      <c r="QNB3"/>
      <c r="QNC3"/>
      <c r="QND3"/>
      <c r="QNE3"/>
      <c r="QNF3"/>
      <c r="QNG3"/>
      <c r="QNH3"/>
      <c r="QNI3"/>
      <c r="QNJ3"/>
      <c r="QNK3"/>
      <c r="QNL3"/>
      <c r="QNM3"/>
      <c r="QNN3"/>
      <c r="QNO3"/>
      <c r="QNP3"/>
      <c r="QNQ3"/>
      <c r="QNR3"/>
      <c r="QNS3"/>
      <c r="QNT3"/>
      <c r="QNU3"/>
      <c r="QNV3"/>
      <c r="QNW3"/>
      <c r="QNX3"/>
      <c r="QNY3"/>
      <c r="QNZ3"/>
      <c r="QOA3"/>
      <c r="QOB3"/>
      <c r="QOC3"/>
      <c r="QOD3"/>
      <c r="QOE3"/>
      <c r="QOF3"/>
      <c r="QOG3"/>
      <c r="QOH3"/>
      <c r="QOI3"/>
      <c r="QOJ3"/>
      <c r="QOK3"/>
      <c r="QOL3"/>
      <c r="QOM3"/>
      <c r="QON3"/>
      <c r="QOO3"/>
      <c r="QOP3"/>
      <c r="QOQ3"/>
      <c r="QOR3"/>
      <c r="QOS3"/>
      <c r="QOT3"/>
      <c r="QOU3"/>
      <c r="QOV3"/>
      <c r="QOW3"/>
      <c r="QOX3"/>
      <c r="QOY3"/>
      <c r="QOZ3"/>
      <c r="QPA3"/>
      <c r="QPB3"/>
      <c r="QPC3"/>
      <c r="QPD3"/>
      <c r="QPE3"/>
      <c r="QPF3"/>
      <c r="QPG3"/>
      <c r="QPH3"/>
      <c r="QPI3"/>
      <c r="QPJ3"/>
      <c r="QPK3"/>
      <c r="QPL3"/>
      <c r="QPM3"/>
      <c r="QPN3"/>
      <c r="QPO3"/>
      <c r="QPP3"/>
      <c r="QPQ3"/>
      <c r="QPR3"/>
      <c r="QPS3"/>
      <c r="QPT3"/>
      <c r="QPU3"/>
      <c r="QPV3"/>
      <c r="QPW3"/>
      <c r="QPX3"/>
      <c r="QPY3"/>
      <c r="QPZ3"/>
      <c r="QQA3"/>
      <c r="QQB3"/>
      <c r="QQC3"/>
      <c r="QQD3"/>
      <c r="QQE3"/>
      <c r="QQF3"/>
      <c r="QQG3"/>
      <c r="QQH3"/>
      <c r="QQI3"/>
      <c r="QQJ3"/>
      <c r="QQK3"/>
      <c r="QQL3"/>
      <c r="QQM3"/>
      <c r="QQN3"/>
      <c r="QQO3"/>
      <c r="QQP3"/>
      <c r="QQQ3"/>
      <c r="QQR3"/>
      <c r="QQS3"/>
      <c r="QQT3"/>
      <c r="QQU3"/>
      <c r="QQV3"/>
      <c r="QQW3"/>
      <c r="QQX3"/>
      <c r="QQY3"/>
      <c r="QQZ3"/>
      <c r="QRA3"/>
      <c r="QRB3"/>
      <c r="QRC3"/>
      <c r="QRD3"/>
      <c r="QRE3"/>
      <c r="QRF3"/>
      <c r="QRG3"/>
      <c r="QRH3"/>
      <c r="QRI3"/>
      <c r="QRJ3"/>
      <c r="QRK3"/>
      <c r="QRL3"/>
      <c r="QRM3"/>
      <c r="QRN3"/>
      <c r="QRO3"/>
      <c r="QRP3"/>
      <c r="QRQ3"/>
      <c r="QRR3"/>
      <c r="QRS3"/>
      <c r="QRT3"/>
      <c r="QRU3"/>
      <c r="QRV3"/>
      <c r="QRW3"/>
      <c r="QRX3"/>
      <c r="QRY3"/>
      <c r="QRZ3"/>
      <c r="QSA3"/>
      <c r="QSB3"/>
      <c r="QSC3"/>
      <c r="QSD3"/>
      <c r="QSE3"/>
      <c r="QSF3"/>
      <c r="QSG3"/>
      <c r="QSH3"/>
      <c r="QSI3"/>
      <c r="QSJ3"/>
      <c r="QSK3"/>
      <c r="QSL3"/>
      <c r="QSM3"/>
      <c r="QSN3"/>
      <c r="QSO3"/>
      <c r="QSP3"/>
      <c r="QSQ3"/>
      <c r="QSR3"/>
      <c r="QSS3"/>
      <c r="QST3"/>
      <c r="QSU3"/>
      <c r="QSV3"/>
      <c r="QSW3"/>
      <c r="QSX3"/>
      <c r="QSY3"/>
      <c r="QSZ3"/>
      <c r="QTA3"/>
      <c r="QTB3"/>
      <c r="QTC3"/>
      <c r="QTD3"/>
      <c r="QTE3"/>
      <c r="QTF3"/>
      <c r="QTG3"/>
      <c r="QTH3"/>
      <c r="QTI3"/>
      <c r="QTJ3"/>
      <c r="QTK3"/>
      <c r="QTL3"/>
      <c r="QTM3"/>
      <c r="QTN3"/>
      <c r="QTO3"/>
      <c r="QTP3"/>
      <c r="QTQ3"/>
      <c r="QTR3"/>
      <c r="QTS3"/>
      <c r="QTT3"/>
      <c r="QTU3"/>
      <c r="QTV3"/>
      <c r="QTW3"/>
      <c r="QTX3"/>
      <c r="QTY3"/>
      <c r="QTZ3"/>
      <c r="QUA3"/>
      <c r="QUB3"/>
      <c r="QUC3"/>
      <c r="QUD3"/>
      <c r="QUE3"/>
      <c r="QUF3"/>
      <c r="QUG3"/>
      <c r="QUH3"/>
      <c r="QUI3"/>
      <c r="QUJ3"/>
      <c r="QUK3"/>
      <c r="QUL3"/>
      <c r="QUM3"/>
      <c r="QUN3"/>
      <c r="QUO3"/>
      <c r="QUP3"/>
      <c r="QUQ3"/>
      <c r="QUR3"/>
      <c r="QUS3"/>
      <c r="QUT3"/>
      <c r="QUU3"/>
      <c r="QUV3"/>
      <c r="QUW3"/>
      <c r="QUX3"/>
      <c r="QUY3"/>
      <c r="QUZ3"/>
      <c r="QVA3"/>
      <c r="QVB3"/>
      <c r="QVC3"/>
      <c r="QVD3"/>
      <c r="QVE3"/>
      <c r="QVF3"/>
      <c r="QVG3"/>
      <c r="QVH3"/>
      <c r="QVI3"/>
      <c r="QVJ3"/>
      <c r="QVK3"/>
      <c r="QVL3"/>
      <c r="QVM3"/>
      <c r="QVN3"/>
      <c r="QVO3"/>
      <c r="QVP3"/>
      <c r="QVQ3"/>
      <c r="QVR3"/>
      <c r="QVS3"/>
      <c r="QVT3"/>
      <c r="QVU3"/>
      <c r="QVV3"/>
      <c r="QVW3"/>
      <c r="QVX3"/>
      <c r="QVY3"/>
      <c r="QVZ3"/>
      <c r="QWA3"/>
      <c r="QWB3"/>
      <c r="QWC3"/>
      <c r="QWD3"/>
      <c r="QWE3"/>
      <c r="QWF3"/>
      <c r="QWG3"/>
      <c r="QWH3"/>
      <c r="QWI3"/>
      <c r="QWJ3"/>
      <c r="QWK3"/>
      <c r="QWL3"/>
      <c r="QWM3"/>
      <c r="QWN3"/>
      <c r="QWO3"/>
      <c r="QWP3"/>
      <c r="QWQ3"/>
      <c r="QWR3"/>
      <c r="QWS3"/>
      <c r="QWT3"/>
      <c r="QWU3"/>
      <c r="QWV3"/>
      <c r="QWW3"/>
      <c r="QWX3"/>
      <c r="QWY3"/>
      <c r="QWZ3"/>
      <c r="QXA3"/>
      <c r="QXB3"/>
      <c r="QXC3"/>
      <c r="QXD3"/>
      <c r="QXE3"/>
      <c r="QXF3"/>
      <c r="QXG3"/>
      <c r="QXH3"/>
      <c r="QXI3"/>
      <c r="QXJ3"/>
      <c r="QXK3"/>
      <c r="QXL3"/>
      <c r="QXM3"/>
      <c r="QXN3"/>
      <c r="QXO3"/>
      <c r="QXP3"/>
      <c r="QXQ3"/>
      <c r="QXR3"/>
      <c r="QXS3"/>
      <c r="QXT3"/>
      <c r="QXU3"/>
      <c r="QXV3"/>
      <c r="QXW3"/>
      <c r="QXX3"/>
      <c r="QXY3"/>
      <c r="QXZ3"/>
      <c r="QYA3"/>
      <c r="QYB3"/>
      <c r="QYC3"/>
      <c r="QYD3"/>
      <c r="QYE3"/>
      <c r="QYF3"/>
      <c r="QYG3"/>
      <c r="QYH3"/>
      <c r="QYI3"/>
      <c r="QYJ3"/>
      <c r="QYK3"/>
      <c r="QYL3"/>
      <c r="QYM3"/>
      <c r="QYN3"/>
      <c r="QYO3"/>
      <c r="QYP3"/>
      <c r="QYQ3"/>
      <c r="QYR3"/>
      <c r="QYS3"/>
      <c r="QYT3"/>
      <c r="QYU3"/>
      <c r="QYV3"/>
      <c r="QYW3"/>
      <c r="QYX3"/>
      <c r="QYY3"/>
      <c r="QYZ3"/>
      <c r="QZA3"/>
      <c r="QZB3"/>
      <c r="QZC3"/>
      <c r="QZD3"/>
      <c r="QZE3"/>
      <c r="QZF3"/>
      <c r="QZG3"/>
      <c r="QZH3"/>
      <c r="QZI3"/>
      <c r="QZJ3"/>
      <c r="QZK3"/>
      <c r="QZL3"/>
      <c r="QZM3"/>
      <c r="QZN3"/>
      <c r="QZO3"/>
      <c r="QZP3"/>
      <c r="QZQ3"/>
      <c r="QZR3"/>
      <c r="QZS3"/>
      <c r="QZT3"/>
      <c r="QZU3"/>
      <c r="QZV3"/>
      <c r="QZW3"/>
      <c r="QZX3"/>
      <c r="QZY3"/>
      <c r="QZZ3"/>
      <c r="RAA3"/>
      <c r="RAB3"/>
      <c r="RAC3"/>
      <c r="RAD3"/>
      <c r="RAE3"/>
      <c r="RAF3"/>
      <c r="RAG3"/>
      <c r="RAH3"/>
      <c r="RAI3"/>
      <c r="RAJ3"/>
      <c r="RAK3"/>
      <c r="RAL3"/>
      <c r="RAM3"/>
      <c r="RAN3"/>
      <c r="RAO3"/>
      <c r="RAP3"/>
      <c r="RAQ3"/>
      <c r="RAR3"/>
      <c r="RAS3"/>
      <c r="RAT3"/>
      <c r="RAU3"/>
      <c r="RAV3"/>
      <c r="RAW3"/>
      <c r="RAX3"/>
      <c r="RAY3"/>
      <c r="RAZ3"/>
      <c r="RBA3"/>
      <c r="RBB3"/>
      <c r="RBC3"/>
      <c r="RBD3"/>
      <c r="RBE3"/>
      <c r="RBF3"/>
      <c r="RBG3"/>
      <c r="RBH3"/>
      <c r="RBI3"/>
      <c r="RBJ3"/>
      <c r="RBK3"/>
      <c r="RBL3"/>
      <c r="RBM3"/>
      <c r="RBN3"/>
      <c r="RBO3"/>
      <c r="RBP3"/>
      <c r="RBQ3"/>
      <c r="RBR3"/>
      <c r="RBS3"/>
      <c r="RBT3"/>
      <c r="RBU3"/>
      <c r="RBV3"/>
      <c r="RBW3"/>
      <c r="RBX3"/>
      <c r="RBY3"/>
      <c r="RBZ3"/>
      <c r="RCA3"/>
      <c r="RCB3"/>
      <c r="RCC3"/>
      <c r="RCD3"/>
      <c r="RCE3"/>
      <c r="RCF3"/>
      <c r="RCG3"/>
      <c r="RCH3"/>
      <c r="RCI3"/>
      <c r="RCJ3"/>
      <c r="RCK3"/>
      <c r="RCL3"/>
      <c r="RCM3"/>
      <c r="RCN3"/>
      <c r="RCO3"/>
      <c r="RCP3"/>
      <c r="RCQ3"/>
      <c r="RCR3"/>
      <c r="RCS3"/>
      <c r="RCT3"/>
      <c r="RCU3"/>
      <c r="RCV3"/>
      <c r="RCW3"/>
      <c r="RCX3"/>
      <c r="RCY3"/>
      <c r="RCZ3"/>
      <c r="RDA3"/>
      <c r="RDB3"/>
      <c r="RDC3"/>
      <c r="RDD3"/>
      <c r="RDE3"/>
      <c r="RDF3"/>
      <c r="RDG3"/>
      <c r="RDH3"/>
      <c r="RDI3"/>
      <c r="RDJ3"/>
      <c r="RDK3"/>
      <c r="RDL3"/>
      <c r="RDM3"/>
      <c r="RDN3"/>
      <c r="RDO3"/>
      <c r="RDP3"/>
      <c r="RDQ3"/>
      <c r="RDR3"/>
      <c r="RDS3"/>
      <c r="RDT3"/>
      <c r="RDU3"/>
      <c r="RDV3"/>
      <c r="RDW3"/>
      <c r="RDX3"/>
      <c r="RDY3"/>
      <c r="RDZ3"/>
      <c r="REA3"/>
      <c r="REB3"/>
      <c r="REC3"/>
      <c r="RED3"/>
      <c r="REE3"/>
      <c r="REF3"/>
      <c r="REG3"/>
      <c r="REH3"/>
      <c r="REI3"/>
      <c r="REJ3"/>
      <c r="REK3"/>
      <c r="REL3"/>
      <c r="REM3"/>
      <c r="REN3"/>
      <c r="REO3"/>
      <c r="REP3"/>
      <c r="REQ3"/>
      <c r="RER3"/>
      <c r="RES3"/>
      <c r="RET3"/>
      <c r="REU3"/>
      <c r="REV3"/>
      <c r="REW3"/>
      <c r="REX3"/>
      <c r="REY3"/>
      <c r="REZ3"/>
      <c r="RFA3"/>
      <c r="RFB3"/>
      <c r="RFC3"/>
      <c r="RFD3"/>
      <c r="RFE3"/>
      <c r="RFF3"/>
      <c r="RFG3"/>
      <c r="RFH3"/>
      <c r="RFI3"/>
      <c r="RFJ3"/>
      <c r="RFK3"/>
      <c r="RFL3"/>
      <c r="RFM3"/>
      <c r="RFN3"/>
      <c r="RFO3"/>
      <c r="RFP3"/>
      <c r="RFQ3"/>
      <c r="RFR3"/>
      <c r="RFS3"/>
      <c r="RFT3"/>
      <c r="RFU3"/>
      <c r="RFV3"/>
      <c r="RFW3"/>
      <c r="RFX3"/>
      <c r="RFY3"/>
      <c r="RFZ3"/>
      <c r="RGA3"/>
      <c r="RGB3"/>
      <c r="RGC3"/>
      <c r="RGD3"/>
      <c r="RGE3"/>
      <c r="RGF3"/>
      <c r="RGG3"/>
      <c r="RGH3"/>
      <c r="RGI3"/>
      <c r="RGJ3"/>
      <c r="RGK3"/>
      <c r="RGL3"/>
      <c r="RGM3"/>
      <c r="RGN3"/>
      <c r="RGO3"/>
      <c r="RGP3"/>
      <c r="RGQ3"/>
      <c r="RGR3"/>
      <c r="RGS3"/>
      <c r="RGT3"/>
      <c r="RGU3"/>
      <c r="RGV3"/>
      <c r="RGW3"/>
      <c r="RGX3"/>
      <c r="RGY3"/>
      <c r="RGZ3"/>
      <c r="RHA3"/>
      <c r="RHB3"/>
      <c r="RHC3"/>
      <c r="RHD3"/>
      <c r="RHE3"/>
      <c r="RHF3"/>
      <c r="RHG3"/>
      <c r="RHH3"/>
      <c r="RHI3"/>
      <c r="RHJ3"/>
      <c r="RHK3"/>
      <c r="RHL3"/>
      <c r="RHM3"/>
      <c r="RHN3"/>
      <c r="RHO3"/>
      <c r="RHP3"/>
      <c r="RHQ3"/>
      <c r="RHR3"/>
      <c r="RHS3"/>
      <c r="RHT3"/>
      <c r="RHU3"/>
      <c r="RHV3"/>
      <c r="RHW3"/>
      <c r="RHX3"/>
      <c r="RHY3"/>
      <c r="RHZ3"/>
      <c r="RIA3"/>
      <c r="RIB3"/>
      <c r="RIC3"/>
      <c r="RID3"/>
      <c r="RIE3"/>
      <c r="RIF3"/>
      <c r="RIG3"/>
      <c r="RIH3"/>
      <c r="RII3"/>
      <c r="RIJ3"/>
      <c r="RIK3"/>
      <c r="RIL3"/>
      <c r="RIM3"/>
      <c r="RIN3"/>
      <c r="RIO3"/>
      <c r="RIP3"/>
      <c r="RIQ3"/>
      <c r="RIR3"/>
      <c r="RIS3"/>
      <c r="RIT3"/>
      <c r="RIU3"/>
      <c r="RIV3"/>
      <c r="RIW3"/>
      <c r="RIX3"/>
      <c r="RIY3"/>
      <c r="RIZ3"/>
      <c r="RJA3"/>
      <c r="RJB3"/>
      <c r="RJC3"/>
      <c r="RJD3"/>
      <c r="RJE3"/>
      <c r="RJF3"/>
      <c r="RJG3"/>
      <c r="RJH3"/>
      <c r="RJI3"/>
      <c r="RJJ3"/>
      <c r="RJK3"/>
      <c r="RJL3"/>
      <c r="RJM3"/>
      <c r="RJN3"/>
      <c r="RJO3"/>
      <c r="RJP3"/>
      <c r="RJQ3"/>
      <c r="RJR3"/>
      <c r="RJS3"/>
      <c r="RJT3"/>
      <c r="RJU3"/>
      <c r="RJV3"/>
      <c r="RJW3"/>
      <c r="RJX3"/>
      <c r="RJY3"/>
      <c r="RJZ3"/>
      <c r="RKA3"/>
      <c r="RKB3"/>
      <c r="RKC3"/>
      <c r="RKD3"/>
      <c r="RKE3"/>
      <c r="RKF3"/>
      <c r="RKG3"/>
      <c r="RKH3"/>
      <c r="RKI3"/>
      <c r="RKJ3"/>
      <c r="RKK3"/>
      <c r="RKL3"/>
      <c r="RKM3"/>
      <c r="RKN3"/>
      <c r="RKO3"/>
      <c r="RKP3"/>
      <c r="RKQ3"/>
      <c r="RKR3"/>
      <c r="RKS3"/>
      <c r="RKT3"/>
      <c r="RKU3"/>
      <c r="RKV3"/>
      <c r="RKW3"/>
      <c r="RKX3"/>
      <c r="RKY3"/>
      <c r="RKZ3"/>
      <c r="RLA3"/>
      <c r="RLB3"/>
      <c r="RLC3"/>
      <c r="RLD3"/>
      <c r="RLE3"/>
      <c r="RLF3"/>
      <c r="RLG3"/>
      <c r="RLH3"/>
      <c r="RLI3"/>
      <c r="RLJ3"/>
      <c r="RLK3"/>
      <c r="RLL3"/>
      <c r="RLM3"/>
      <c r="RLN3"/>
      <c r="RLO3"/>
      <c r="RLP3"/>
      <c r="RLQ3"/>
      <c r="RLR3"/>
      <c r="RLS3"/>
      <c r="RLT3"/>
      <c r="RLU3"/>
      <c r="RLV3"/>
      <c r="RLW3"/>
      <c r="RLX3"/>
      <c r="RLY3"/>
      <c r="RLZ3"/>
      <c r="RMA3"/>
      <c r="RMB3"/>
      <c r="RMC3"/>
      <c r="RMD3"/>
      <c r="RME3"/>
      <c r="RMF3"/>
      <c r="RMG3"/>
      <c r="RMH3"/>
      <c r="RMI3"/>
      <c r="RMJ3"/>
      <c r="RMK3"/>
      <c r="RML3"/>
      <c r="RMM3"/>
      <c r="RMN3"/>
      <c r="RMO3"/>
      <c r="RMP3"/>
      <c r="RMQ3"/>
      <c r="RMR3"/>
      <c r="RMS3"/>
      <c r="RMT3"/>
      <c r="RMU3"/>
      <c r="RMV3"/>
      <c r="RMW3"/>
      <c r="RMX3"/>
      <c r="RMY3"/>
      <c r="RMZ3"/>
      <c r="RNA3"/>
      <c r="RNB3"/>
      <c r="RNC3"/>
      <c r="RND3"/>
      <c r="RNE3"/>
      <c r="RNF3"/>
      <c r="RNG3"/>
      <c r="RNH3"/>
      <c r="RNI3"/>
      <c r="RNJ3"/>
      <c r="RNK3"/>
      <c r="RNL3"/>
      <c r="RNM3"/>
      <c r="RNN3"/>
      <c r="RNO3"/>
      <c r="RNP3"/>
      <c r="RNQ3"/>
      <c r="RNR3"/>
      <c r="RNS3"/>
      <c r="RNT3"/>
      <c r="RNU3"/>
      <c r="RNV3"/>
      <c r="RNW3"/>
      <c r="RNX3"/>
      <c r="RNY3"/>
      <c r="RNZ3"/>
      <c r="ROA3"/>
      <c r="ROB3"/>
      <c r="ROC3"/>
      <c r="ROD3"/>
      <c r="ROE3"/>
      <c r="ROF3"/>
      <c r="ROG3"/>
      <c r="ROH3"/>
      <c r="ROI3"/>
      <c r="ROJ3"/>
      <c r="ROK3"/>
      <c r="ROL3"/>
      <c r="ROM3"/>
      <c r="RON3"/>
      <c r="ROO3"/>
      <c r="ROP3"/>
      <c r="ROQ3"/>
      <c r="ROR3"/>
      <c r="ROS3"/>
      <c r="ROT3"/>
      <c r="ROU3"/>
      <c r="ROV3"/>
      <c r="ROW3"/>
      <c r="ROX3"/>
      <c r="ROY3"/>
      <c r="ROZ3"/>
      <c r="RPA3"/>
      <c r="RPB3"/>
      <c r="RPC3"/>
      <c r="RPD3"/>
      <c r="RPE3"/>
      <c r="RPF3"/>
      <c r="RPG3"/>
      <c r="RPH3"/>
      <c r="RPI3"/>
      <c r="RPJ3"/>
      <c r="RPK3"/>
      <c r="RPL3"/>
      <c r="RPM3"/>
      <c r="RPN3"/>
      <c r="RPO3"/>
      <c r="RPP3"/>
      <c r="RPQ3"/>
      <c r="RPR3"/>
      <c r="RPS3"/>
      <c r="RPT3"/>
      <c r="RPU3"/>
      <c r="RPV3"/>
      <c r="RPW3"/>
      <c r="RPX3"/>
      <c r="RPY3"/>
      <c r="RPZ3"/>
      <c r="RQA3"/>
      <c r="RQB3"/>
      <c r="RQC3"/>
      <c r="RQD3"/>
      <c r="RQE3"/>
      <c r="RQF3"/>
      <c r="RQG3"/>
      <c r="RQH3"/>
      <c r="RQI3"/>
      <c r="RQJ3"/>
      <c r="RQK3"/>
      <c r="RQL3"/>
      <c r="RQM3"/>
      <c r="RQN3"/>
      <c r="RQO3"/>
      <c r="RQP3"/>
      <c r="RQQ3"/>
      <c r="RQR3"/>
      <c r="RQS3"/>
      <c r="RQT3"/>
      <c r="RQU3"/>
      <c r="RQV3"/>
      <c r="RQW3"/>
      <c r="RQX3"/>
      <c r="RQY3"/>
      <c r="RQZ3"/>
      <c r="RRA3"/>
      <c r="RRB3"/>
      <c r="RRC3"/>
      <c r="RRD3"/>
      <c r="RRE3"/>
      <c r="RRF3"/>
      <c r="RRG3"/>
      <c r="RRH3"/>
      <c r="RRI3"/>
      <c r="RRJ3"/>
      <c r="RRK3"/>
      <c r="RRL3"/>
      <c r="RRM3"/>
      <c r="RRN3"/>
      <c r="RRO3"/>
      <c r="RRP3"/>
      <c r="RRQ3"/>
      <c r="RRR3"/>
      <c r="RRS3"/>
      <c r="RRT3"/>
      <c r="RRU3"/>
      <c r="RRV3"/>
      <c r="RRW3"/>
      <c r="RRX3"/>
      <c r="RRY3"/>
      <c r="RRZ3"/>
      <c r="RSA3"/>
      <c r="RSB3"/>
      <c r="RSC3"/>
      <c r="RSD3"/>
      <c r="RSE3"/>
      <c r="RSF3"/>
      <c r="RSG3"/>
      <c r="RSH3"/>
      <c r="RSI3"/>
      <c r="RSJ3"/>
      <c r="RSK3"/>
      <c r="RSL3"/>
      <c r="RSM3"/>
      <c r="RSN3"/>
      <c r="RSO3"/>
      <c r="RSP3"/>
      <c r="RSQ3"/>
      <c r="RSR3"/>
      <c r="RSS3"/>
      <c r="RST3"/>
      <c r="RSU3"/>
      <c r="RSV3"/>
      <c r="RSW3"/>
      <c r="RSX3"/>
      <c r="RSY3"/>
      <c r="RSZ3"/>
      <c r="RTA3"/>
      <c r="RTB3"/>
      <c r="RTC3"/>
      <c r="RTD3"/>
      <c r="RTE3"/>
      <c r="RTF3"/>
      <c r="RTG3"/>
      <c r="RTH3"/>
      <c r="RTI3"/>
      <c r="RTJ3"/>
      <c r="RTK3"/>
      <c r="RTL3"/>
      <c r="RTM3"/>
      <c r="RTN3"/>
      <c r="RTO3"/>
      <c r="RTP3"/>
      <c r="RTQ3"/>
      <c r="RTR3"/>
      <c r="RTS3"/>
      <c r="RTT3"/>
      <c r="RTU3"/>
      <c r="RTV3"/>
      <c r="RTW3"/>
      <c r="RTX3"/>
      <c r="RTY3"/>
      <c r="RTZ3"/>
      <c r="RUA3"/>
      <c r="RUB3"/>
      <c r="RUC3"/>
      <c r="RUD3"/>
      <c r="RUE3"/>
      <c r="RUF3"/>
      <c r="RUG3"/>
      <c r="RUH3"/>
      <c r="RUI3"/>
      <c r="RUJ3"/>
      <c r="RUK3"/>
      <c r="RUL3"/>
      <c r="RUM3"/>
      <c r="RUN3"/>
      <c r="RUO3"/>
      <c r="RUP3"/>
      <c r="RUQ3"/>
      <c r="RUR3"/>
      <c r="RUS3"/>
      <c r="RUT3"/>
      <c r="RUU3"/>
      <c r="RUV3"/>
      <c r="RUW3"/>
      <c r="RUX3"/>
      <c r="RUY3"/>
      <c r="RUZ3"/>
      <c r="RVA3"/>
      <c r="RVB3"/>
      <c r="RVC3"/>
      <c r="RVD3"/>
      <c r="RVE3"/>
      <c r="RVF3"/>
      <c r="RVG3"/>
      <c r="RVH3"/>
      <c r="RVI3"/>
      <c r="RVJ3"/>
      <c r="RVK3"/>
      <c r="RVL3"/>
      <c r="RVM3"/>
      <c r="RVN3"/>
      <c r="RVO3"/>
      <c r="RVP3"/>
      <c r="RVQ3"/>
      <c r="RVR3"/>
      <c r="RVS3"/>
      <c r="RVT3"/>
      <c r="RVU3"/>
      <c r="RVV3"/>
      <c r="RVW3"/>
      <c r="RVX3"/>
      <c r="RVY3"/>
      <c r="RVZ3"/>
      <c r="RWA3"/>
      <c r="RWB3"/>
      <c r="RWC3"/>
      <c r="RWD3"/>
      <c r="RWE3"/>
      <c r="RWF3"/>
      <c r="RWG3"/>
      <c r="RWH3"/>
      <c r="RWI3"/>
      <c r="RWJ3"/>
      <c r="RWK3"/>
      <c r="RWL3"/>
      <c r="RWM3"/>
      <c r="RWN3"/>
      <c r="RWO3"/>
      <c r="RWP3"/>
      <c r="RWQ3"/>
      <c r="RWR3"/>
      <c r="RWS3"/>
      <c r="RWT3"/>
      <c r="RWU3"/>
      <c r="RWV3"/>
      <c r="RWW3"/>
      <c r="RWX3"/>
      <c r="RWY3"/>
      <c r="RWZ3"/>
      <c r="RXA3"/>
      <c r="RXB3"/>
      <c r="RXC3"/>
      <c r="RXD3"/>
      <c r="RXE3"/>
      <c r="RXF3"/>
      <c r="RXG3"/>
      <c r="RXH3"/>
      <c r="RXI3"/>
      <c r="RXJ3"/>
      <c r="RXK3"/>
      <c r="RXL3"/>
      <c r="RXM3"/>
      <c r="RXN3"/>
      <c r="RXO3"/>
      <c r="RXP3"/>
      <c r="RXQ3"/>
      <c r="RXR3"/>
      <c r="RXS3"/>
      <c r="RXT3"/>
      <c r="RXU3"/>
      <c r="RXV3"/>
      <c r="RXW3"/>
      <c r="RXX3"/>
      <c r="RXY3"/>
      <c r="RXZ3"/>
      <c r="RYA3"/>
      <c r="RYB3"/>
      <c r="RYC3"/>
      <c r="RYD3"/>
      <c r="RYE3"/>
      <c r="RYF3"/>
      <c r="RYG3"/>
      <c r="RYH3"/>
      <c r="RYI3"/>
      <c r="RYJ3"/>
      <c r="RYK3"/>
      <c r="RYL3"/>
      <c r="RYM3"/>
      <c r="RYN3"/>
      <c r="RYO3"/>
      <c r="RYP3"/>
      <c r="RYQ3"/>
      <c r="RYR3"/>
      <c r="RYS3"/>
      <c r="RYT3"/>
      <c r="RYU3"/>
      <c r="RYV3"/>
      <c r="RYW3"/>
      <c r="RYX3"/>
      <c r="RYY3"/>
      <c r="RYZ3"/>
      <c r="RZA3"/>
      <c r="RZB3"/>
      <c r="RZC3"/>
      <c r="RZD3"/>
      <c r="RZE3"/>
      <c r="RZF3"/>
      <c r="RZG3"/>
      <c r="RZH3"/>
      <c r="RZI3"/>
      <c r="RZJ3"/>
      <c r="RZK3"/>
      <c r="RZL3"/>
      <c r="RZM3"/>
      <c r="RZN3"/>
      <c r="RZO3"/>
      <c r="RZP3"/>
      <c r="RZQ3"/>
      <c r="RZR3"/>
      <c r="RZS3"/>
      <c r="RZT3"/>
      <c r="RZU3"/>
      <c r="RZV3"/>
      <c r="RZW3"/>
      <c r="RZX3"/>
      <c r="RZY3"/>
      <c r="RZZ3"/>
      <c r="SAA3"/>
      <c r="SAB3"/>
      <c r="SAC3"/>
      <c r="SAD3"/>
      <c r="SAE3"/>
      <c r="SAF3"/>
      <c r="SAG3"/>
      <c r="SAH3"/>
      <c r="SAI3"/>
      <c r="SAJ3"/>
      <c r="SAK3"/>
      <c r="SAL3"/>
      <c r="SAM3"/>
      <c r="SAN3"/>
      <c r="SAO3"/>
      <c r="SAP3"/>
      <c r="SAQ3"/>
      <c r="SAR3"/>
      <c r="SAS3"/>
      <c r="SAT3"/>
      <c r="SAU3"/>
      <c r="SAV3"/>
      <c r="SAW3"/>
      <c r="SAX3"/>
      <c r="SAY3"/>
      <c r="SAZ3"/>
      <c r="SBA3"/>
      <c r="SBB3"/>
      <c r="SBC3"/>
      <c r="SBD3"/>
      <c r="SBE3"/>
      <c r="SBF3"/>
      <c r="SBG3"/>
      <c r="SBH3"/>
      <c r="SBI3"/>
      <c r="SBJ3"/>
      <c r="SBK3"/>
      <c r="SBL3"/>
      <c r="SBM3"/>
      <c r="SBN3"/>
      <c r="SBO3"/>
      <c r="SBP3"/>
      <c r="SBQ3"/>
      <c r="SBR3"/>
      <c r="SBS3"/>
      <c r="SBT3"/>
      <c r="SBU3"/>
      <c r="SBV3"/>
      <c r="SBW3"/>
      <c r="SBX3"/>
      <c r="SBY3"/>
      <c r="SBZ3"/>
      <c r="SCA3"/>
      <c r="SCB3"/>
      <c r="SCC3"/>
      <c r="SCD3"/>
      <c r="SCE3"/>
      <c r="SCF3"/>
      <c r="SCG3"/>
      <c r="SCH3"/>
      <c r="SCI3"/>
      <c r="SCJ3"/>
      <c r="SCK3"/>
      <c r="SCL3"/>
      <c r="SCM3"/>
      <c r="SCN3"/>
      <c r="SCO3"/>
      <c r="SCP3"/>
      <c r="SCQ3"/>
      <c r="SCR3"/>
      <c r="SCS3"/>
      <c r="SCT3"/>
      <c r="SCU3"/>
      <c r="SCV3"/>
      <c r="SCW3"/>
      <c r="SCX3"/>
      <c r="SCY3"/>
      <c r="SCZ3"/>
      <c r="SDA3"/>
      <c r="SDB3"/>
      <c r="SDC3"/>
      <c r="SDD3"/>
      <c r="SDE3"/>
      <c r="SDF3"/>
      <c r="SDG3"/>
      <c r="SDH3"/>
      <c r="SDI3"/>
      <c r="SDJ3"/>
      <c r="SDK3"/>
      <c r="SDL3"/>
      <c r="SDM3"/>
      <c r="SDN3"/>
      <c r="SDO3"/>
      <c r="SDP3"/>
      <c r="SDQ3"/>
      <c r="SDR3"/>
      <c r="SDS3"/>
      <c r="SDT3"/>
      <c r="SDU3"/>
      <c r="SDV3"/>
      <c r="SDW3"/>
      <c r="SDX3"/>
      <c r="SDY3"/>
      <c r="SDZ3"/>
      <c r="SEA3"/>
      <c r="SEB3"/>
      <c r="SEC3"/>
      <c r="SED3"/>
      <c r="SEE3"/>
      <c r="SEF3"/>
      <c r="SEG3"/>
      <c r="SEH3"/>
      <c r="SEI3"/>
      <c r="SEJ3"/>
      <c r="SEK3"/>
      <c r="SEL3"/>
      <c r="SEM3"/>
      <c r="SEN3"/>
      <c r="SEO3"/>
      <c r="SEP3"/>
      <c r="SEQ3"/>
      <c r="SER3"/>
      <c r="SES3"/>
      <c r="SET3"/>
      <c r="SEU3"/>
      <c r="SEV3"/>
      <c r="SEW3"/>
      <c r="SEX3"/>
      <c r="SEY3"/>
      <c r="SEZ3"/>
      <c r="SFA3"/>
      <c r="SFB3"/>
      <c r="SFC3"/>
      <c r="SFD3"/>
      <c r="SFE3"/>
      <c r="SFF3"/>
      <c r="SFG3"/>
      <c r="SFH3"/>
      <c r="SFI3"/>
      <c r="SFJ3"/>
      <c r="SFK3"/>
      <c r="SFL3"/>
      <c r="SFM3"/>
      <c r="SFN3"/>
      <c r="SFO3"/>
      <c r="SFP3"/>
      <c r="SFQ3"/>
      <c r="SFR3"/>
      <c r="SFS3"/>
      <c r="SFT3"/>
      <c r="SFU3"/>
      <c r="SFV3"/>
      <c r="SFW3"/>
      <c r="SFX3"/>
      <c r="SFY3"/>
      <c r="SFZ3"/>
      <c r="SGA3"/>
      <c r="SGB3"/>
      <c r="SGC3"/>
      <c r="SGD3"/>
      <c r="SGE3"/>
      <c r="SGF3"/>
      <c r="SGG3"/>
      <c r="SGH3"/>
      <c r="SGI3"/>
      <c r="SGJ3"/>
      <c r="SGK3"/>
      <c r="SGL3"/>
      <c r="SGM3"/>
      <c r="SGN3"/>
      <c r="SGO3"/>
      <c r="SGP3"/>
      <c r="SGQ3"/>
      <c r="SGR3"/>
      <c r="SGS3"/>
      <c r="SGT3"/>
      <c r="SGU3"/>
      <c r="SGV3"/>
      <c r="SGW3"/>
      <c r="SGX3"/>
      <c r="SGY3"/>
      <c r="SGZ3"/>
      <c r="SHA3"/>
      <c r="SHB3"/>
      <c r="SHC3"/>
      <c r="SHD3"/>
      <c r="SHE3"/>
      <c r="SHF3"/>
      <c r="SHG3"/>
      <c r="SHH3"/>
      <c r="SHI3"/>
      <c r="SHJ3"/>
      <c r="SHK3"/>
      <c r="SHL3"/>
      <c r="SHM3"/>
      <c r="SHN3"/>
      <c r="SHO3"/>
      <c r="SHP3"/>
      <c r="SHQ3"/>
      <c r="SHR3"/>
      <c r="SHS3"/>
      <c r="SHT3"/>
      <c r="SHU3"/>
      <c r="SHV3"/>
      <c r="SHW3"/>
      <c r="SHX3"/>
      <c r="SHY3"/>
      <c r="SHZ3"/>
      <c r="SIA3"/>
      <c r="SIB3"/>
      <c r="SIC3"/>
      <c r="SID3"/>
      <c r="SIE3"/>
      <c r="SIF3"/>
      <c r="SIG3"/>
      <c r="SIH3"/>
      <c r="SII3"/>
      <c r="SIJ3"/>
      <c r="SIK3"/>
      <c r="SIL3"/>
      <c r="SIM3"/>
      <c r="SIN3"/>
      <c r="SIO3"/>
      <c r="SIP3"/>
      <c r="SIQ3"/>
      <c r="SIR3"/>
      <c r="SIS3"/>
      <c r="SIT3"/>
      <c r="SIU3"/>
      <c r="SIV3"/>
      <c r="SIW3"/>
      <c r="SIX3"/>
      <c r="SIY3"/>
      <c r="SIZ3"/>
      <c r="SJA3"/>
      <c r="SJB3"/>
      <c r="SJC3"/>
      <c r="SJD3"/>
      <c r="SJE3"/>
      <c r="SJF3"/>
      <c r="SJG3"/>
      <c r="SJH3"/>
      <c r="SJI3"/>
      <c r="SJJ3"/>
      <c r="SJK3"/>
      <c r="SJL3"/>
      <c r="SJM3"/>
      <c r="SJN3"/>
      <c r="SJO3"/>
      <c r="SJP3"/>
      <c r="SJQ3"/>
      <c r="SJR3"/>
      <c r="SJS3"/>
      <c r="SJT3"/>
      <c r="SJU3"/>
      <c r="SJV3"/>
      <c r="SJW3"/>
      <c r="SJX3"/>
      <c r="SJY3"/>
      <c r="SJZ3"/>
      <c r="SKA3"/>
      <c r="SKB3"/>
      <c r="SKC3"/>
      <c r="SKD3"/>
      <c r="SKE3"/>
      <c r="SKF3"/>
      <c r="SKG3"/>
      <c r="SKH3"/>
      <c r="SKI3"/>
      <c r="SKJ3"/>
      <c r="SKK3"/>
      <c r="SKL3"/>
      <c r="SKM3"/>
      <c r="SKN3"/>
      <c r="SKO3"/>
      <c r="SKP3"/>
      <c r="SKQ3"/>
      <c r="SKR3"/>
      <c r="SKS3"/>
      <c r="SKT3"/>
      <c r="SKU3"/>
      <c r="SKV3"/>
      <c r="SKW3"/>
      <c r="SKX3"/>
      <c r="SKY3"/>
      <c r="SKZ3"/>
      <c r="SLA3"/>
      <c r="SLB3"/>
      <c r="SLC3"/>
      <c r="SLD3"/>
      <c r="SLE3"/>
      <c r="SLF3"/>
      <c r="SLG3"/>
      <c r="SLH3"/>
      <c r="SLI3"/>
      <c r="SLJ3"/>
      <c r="SLK3"/>
      <c r="SLL3"/>
      <c r="SLM3"/>
      <c r="SLN3"/>
      <c r="SLO3"/>
      <c r="SLP3"/>
      <c r="SLQ3"/>
      <c r="SLR3"/>
      <c r="SLS3"/>
      <c r="SLT3"/>
      <c r="SLU3"/>
      <c r="SLV3"/>
      <c r="SLW3"/>
      <c r="SLX3"/>
      <c r="SLY3"/>
      <c r="SLZ3"/>
      <c r="SMA3"/>
      <c r="SMB3"/>
      <c r="SMC3"/>
      <c r="SMD3"/>
      <c r="SME3"/>
      <c r="SMF3"/>
      <c r="SMG3"/>
      <c r="SMH3"/>
      <c r="SMI3"/>
      <c r="SMJ3"/>
      <c r="SMK3"/>
      <c r="SML3"/>
      <c r="SMM3"/>
      <c r="SMN3"/>
      <c r="SMO3"/>
      <c r="SMP3"/>
      <c r="SMQ3"/>
      <c r="SMR3"/>
      <c r="SMS3"/>
      <c r="SMT3"/>
      <c r="SMU3"/>
      <c r="SMV3"/>
      <c r="SMW3"/>
      <c r="SMX3"/>
      <c r="SMY3"/>
      <c r="SMZ3"/>
      <c r="SNA3"/>
      <c r="SNB3"/>
      <c r="SNC3"/>
      <c r="SND3"/>
      <c r="SNE3"/>
      <c r="SNF3"/>
      <c r="SNG3"/>
      <c r="SNH3"/>
      <c r="SNI3"/>
      <c r="SNJ3"/>
      <c r="SNK3"/>
      <c r="SNL3"/>
      <c r="SNM3"/>
      <c r="SNN3"/>
      <c r="SNO3"/>
      <c r="SNP3"/>
      <c r="SNQ3"/>
      <c r="SNR3"/>
      <c r="SNS3"/>
      <c r="SNT3"/>
      <c r="SNU3"/>
      <c r="SNV3"/>
      <c r="SNW3"/>
      <c r="SNX3"/>
      <c r="SNY3"/>
      <c r="SNZ3"/>
      <c r="SOA3"/>
      <c r="SOB3"/>
      <c r="SOC3"/>
      <c r="SOD3"/>
      <c r="SOE3"/>
      <c r="SOF3"/>
      <c r="SOG3"/>
      <c r="SOH3"/>
      <c r="SOI3"/>
      <c r="SOJ3"/>
      <c r="SOK3"/>
      <c r="SOL3"/>
      <c r="SOM3"/>
      <c r="SON3"/>
      <c r="SOO3"/>
      <c r="SOP3"/>
      <c r="SOQ3"/>
      <c r="SOR3"/>
      <c r="SOS3"/>
      <c r="SOT3"/>
      <c r="SOU3"/>
      <c r="SOV3"/>
      <c r="SOW3"/>
      <c r="SOX3"/>
      <c r="SOY3"/>
      <c r="SOZ3"/>
      <c r="SPA3"/>
      <c r="SPB3"/>
      <c r="SPC3"/>
      <c r="SPD3"/>
      <c r="SPE3"/>
      <c r="SPF3"/>
      <c r="SPG3"/>
      <c r="SPH3"/>
      <c r="SPI3"/>
      <c r="SPJ3"/>
      <c r="SPK3"/>
      <c r="SPL3"/>
      <c r="SPM3"/>
      <c r="SPN3"/>
      <c r="SPO3"/>
      <c r="SPP3"/>
      <c r="SPQ3"/>
      <c r="SPR3"/>
      <c r="SPS3"/>
      <c r="SPT3"/>
      <c r="SPU3"/>
      <c r="SPV3"/>
      <c r="SPW3"/>
      <c r="SPX3"/>
      <c r="SPY3"/>
      <c r="SPZ3"/>
      <c r="SQA3"/>
      <c r="SQB3"/>
      <c r="SQC3"/>
      <c r="SQD3"/>
      <c r="SQE3"/>
      <c r="SQF3"/>
      <c r="SQG3"/>
      <c r="SQH3"/>
      <c r="SQI3"/>
      <c r="SQJ3"/>
      <c r="SQK3"/>
      <c r="SQL3"/>
      <c r="SQM3"/>
      <c r="SQN3"/>
      <c r="SQO3"/>
      <c r="SQP3"/>
      <c r="SQQ3"/>
      <c r="SQR3"/>
      <c r="SQS3"/>
      <c r="SQT3"/>
      <c r="SQU3"/>
      <c r="SQV3"/>
      <c r="SQW3"/>
      <c r="SQX3"/>
      <c r="SQY3"/>
      <c r="SQZ3"/>
      <c r="SRA3"/>
      <c r="SRB3"/>
      <c r="SRC3"/>
      <c r="SRD3"/>
      <c r="SRE3"/>
      <c r="SRF3"/>
      <c r="SRG3"/>
      <c r="SRH3"/>
      <c r="SRI3"/>
      <c r="SRJ3"/>
      <c r="SRK3"/>
      <c r="SRL3"/>
      <c r="SRM3"/>
      <c r="SRN3"/>
      <c r="SRO3"/>
      <c r="SRP3"/>
      <c r="SRQ3"/>
      <c r="SRR3"/>
      <c r="SRS3"/>
      <c r="SRT3"/>
      <c r="SRU3"/>
      <c r="SRV3"/>
      <c r="SRW3"/>
      <c r="SRX3"/>
      <c r="SRY3"/>
      <c r="SRZ3"/>
      <c r="SSA3"/>
      <c r="SSB3"/>
      <c r="SSC3"/>
      <c r="SSD3"/>
      <c r="SSE3"/>
      <c r="SSF3"/>
      <c r="SSG3"/>
      <c r="SSH3"/>
      <c r="SSI3"/>
      <c r="SSJ3"/>
      <c r="SSK3"/>
      <c r="SSL3"/>
      <c r="SSM3"/>
      <c r="SSN3"/>
      <c r="SSO3"/>
      <c r="SSP3"/>
      <c r="SSQ3"/>
      <c r="SSR3"/>
      <c r="SSS3"/>
      <c r="SST3"/>
      <c r="SSU3"/>
      <c r="SSV3"/>
      <c r="SSW3"/>
      <c r="SSX3"/>
      <c r="SSY3"/>
      <c r="SSZ3"/>
      <c r="STA3"/>
      <c r="STB3"/>
      <c r="STC3"/>
      <c r="STD3"/>
      <c r="STE3"/>
      <c r="STF3"/>
      <c r="STG3"/>
      <c r="STH3"/>
      <c r="STI3"/>
      <c r="STJ3"/>
      <c r="STK3"/>
      <c r="STL3"/>
      <c r="STM3"/>
      <c r="STN3"/>
      <c r="STO3"/>
      <c r="STP3"/>
      <c r="STQ3"/>
      <c r="STR3"/>
      <c r="STS3"/>
      <c r="STT3"/>
      <c r="STU3"/>
      <c r="STV3"/>
      <c r="STW3"/>
      <c r="STX3"/>
      <c r="STY3"/>
      <c r="STZ3"/>
      <c r="SUA3"/>
      <c r="SUB3"/>
      <c r="SUC3"/>
      <c r="SUD3"/>
      <c r="SUE3"/>
      <c r="SUF3"/>
      <c r="SUG3"/>
      <c r="SUH3"/>
      <c r="SUI3"/>
      <c r="SUJ3"/>
      <c r="SUK3"/>
      <c r="SUL3"/>
      <c r="SUM3"/>
      <c r="SUN3"/>
      <c r="SUO3"/>
      <c r="SUP3"/>
      <c r="SUQ3"/>
      <c r="SUR3"/>
      <c r="SUS3"/>
      <c r="SUT3"/>
      <c r="SUU3"/>
      <c r="SUV3"/>
      <c r="SUW3"/>
      <c r="SUX3"/>
      <c r="SUY3"/>
      <c r="SUZ3"/>
      <c r="SVA3"/>
      <c r="SVB3"/>
      <c r="SVC3"/>
      <c r="SVD3"/>
      <c r="SVE3"/>
      <c r="SVF3"/>
      <c r="SVG3"/>
      <c r="SVH3"/>
      <c r="SVI3"/>
      <c r="SVJ3"/>
      <c r="SVK3"/>
      <c r="SVL3"/>
      <c r="SVM3"/>
      <c r="SVN3"/>
      <c r="SVO3"/>
      <c r="SVP3"/>
      <c r="SVQ3"/>
      <c r="SVR3"/>
      <c r="SVS3"/>
      <c r="SVT3"/>
      <c r="SVU3"/>
      <c r="SVV3"/>
      <c r="SVW3"/>
      <c r="SVX3"/>
      <c r="SVY3"/>
      <c r="SVZ3"/>
      <c r="SWA3"/>
      <c r="SWB3"/>
      <c r="SWC3"/>
      <c r="SWD3"/>
      <c r="SWE3"/>
      <c r="SWF3"/>
      <c r="SWG3"/>
      <c r="SWH3"/>
      <c r="SWI3"/>
      <c r="SWJ3"/>
      <c r="SWK3"/>
      <c r="SWL3"/>
      <c r="SWM3"/>
      <c r="SWN3"/>
      <c r="SWO3"/>
      <c r="SWP3"/>
      <c r="SWQ3"/>
      <c r="SWR3"/>
      <c r="SWS3"/>
      <c r="SWT3"/>
      <c r="SWU3"/>
      <c r="SWV3"/>
      <c r="SWW3"/>
      <c r="SWX3"/>
      <c r="SWY3"/>
      <c r="SWZ3"/>
      <c r="SXA3"/>
      <c r="SXB3"/>
      <c r="SXC3"/>
      <c r="SXD3"/>
      <c r="SXE3"/>
      <c r="SXF3"/>
      <c r="SXG3"/>
      <c r="SXH3"/>
      <c r="SXI3"/>
      <c r="SXJ3"/>
      <c r="SXK3"/>
      <c r="SXL3"/>
      <c r="SXM3"/>
      <c r="SXN3"/>
      <c r="SXO3"/>
      <c r="SXP3"/>
      <c r="SXQ3"/>
      <c r="SXR3"/>
      <c r="SXS3"/>
      <c r="SXT3"/>
      <c r="SXU3"/>
      <c r="SXV3"/>
      <c r="SXW3"/>
      <c r="SXX3"/>
      <c r="SXY3"/>
      <c r="SXZ3"/>
      <c r="SYA3"/>
      <c r="SYB3"/>
      <c r="SYC3"/>
      <c r="SYD3"/>
      <c r="SYE3"/>
      <c r="SYF3"/>
      <c r="SYG3"/>
      <c r="SYH3"/>
      <c r="SYI3"/>
      <c r="SYJ3"/>
      <c r="SYK3"/>
      <c r="SYL3"/>
      <c r="SYM3"/>
      <c r="SYN3"/>
      <c r="SYO3"/>
      <c r="SYP3"/>
      <c r="SYQ3"/>
      <c r="SYR3"/>
      <c r="SYS3"/>
      <c r="SYT3"/>
      <c r="SYU3"/>
      <c r="SYV3"/>
      <c r="SYW3"/>
      <c r="SYX3"/>
      <c r="SYY3"/>
      <c r="SYZ3"/>
      <c r="SZA3"/>
      <c r="SZB3"/>
      <c r="SZC3"/>
      <c r="SZD3"/>
      <c r="SZE3"/>
      <c r="SZF3"/>
      <c r="SZG3"/>
      <c r="SZH3"/>
      <c r="SZI3"/>
      <c r="SZJ3"/>
      <c r="SZK3"/>
      <c r="SZL3"/>
      <c r="SZM3"/>
      <c r="SZN3"/>
      <c r="SZO3"/>
      <c r="SZP3"/>
      <c r="SZQ3"/>
      <c r="SZR3"/>
      <c r="SZS3"/>
      <c r="SZT3"/>
      <c r="SZU3"/>
      <c r="SZV3"/>
      <c r="SZW3"/>
      <c r="SZX3"/>
      <c r="SZY3"/>
      <c r="SZZ3"/>
      <c r="TAA3"/>
      <c r="TAB3"/>
      <c r="TAC3"/>
      <c r="TAD3"/>
      <c r="TAE3"/>
      <c r="TAF3"/>
      <c r="TAG3"/>
      <c r="TAH3"/>
      <c r="TAI3"/>
      <c r="TAJ3"/>
      <c r="TAK3"/>
      <c r="TAL3"/>
      <c r="TAM3"/>
      <c r="TAN3"/>
      <c r="TAO3"/>
      <c r="TAP3"/>
      <c r="TAQ3"/>
      <c r="TAR3"/>
      <c r="TAS3"/>
      <c r="TAT3"/>
      <c r="TAU3"/>
      <c r="TAV3"/>
      <c r="TAW3"/>
      <c r="TAX3"/>
      <c r="TAY3"/>
      <c r="TAZ3"/>
      <c r="TBA3"/>
      <c r="TBB3"/>
      <c r="TBC3"/>
      <c r="TBD3"/>
      <c r="TBE3"/>
      <c r="TBF3"/>
      <c r="TBG3"/>
      <c r="TBH3"/>
      <c r="TBI3"/>
      <c r="TBJ3"/>
      <c r="TBK3"/>
      <c r="TBL3"/>
      <c r="TBM3"/>
      <c r="TBN3"/>
      <c r="TBO3"/>
      <c r="TBP3"/>
      <c r="TBQ3"/>
      <c r="TBR3"/>
      <c r="TBS3"/>
      <c r="TBT3"/>
      <c r="TBU3"/>
      <c r="TBV3"/>
      <c r="TBW3"/>
      <c r="TBX3"/>
      <c r="TBY3"/>
      <c r="TBZ3"/>
      <c r="TCA3"/>
      <c r="TCB3"/>
      <c r="TCC3"/>
      <c r="TCD3"/>
      <c r="TCE3"/>
      <c r="TCF3"/>
      <c r="TCG3"/>
      <c r="TCH3"/>
      <c r="TCI3"/>
      <c r="TCJ3"/>
      <c r="TCK3"/>
      <c r="TCL3"/>
      <c r="TCM3"/>
      <c r="TCN3"/>
      <c r="TCO3"/>
      <c r="TCP3"/>
      <c r="TCQ3"/>
      <c r="TCR3"/>
      <c r="TCS3"/>
      <c r="TCT3"/>
      <c r="TCU3"/>
      <c r="TCV3"/>
      <c r="TCW3"/>
      <c r="TCX3"/>
      <c r="TCY3"/>
      <c r="TCZ3"/>
      <c r="TDA3"/>
      <c r="TDB3"/>
      <c r="TDC3"/>
      <c r="TDD3"/>
      <c r="TDE3"/>
      <c r="TDF3"/>
      <c r="TDG3"/>
      <c r="TDH3"/>
      <c r="TDI3"/>
      <c r="TDJ3"/>
      <c r="TDK3"/>
      <c r="TDL3"/>
      <c r="TDM3"/>
      <c r="TDN3"/>
      <c r="TDO3"/>
      <c r="TDP3"/>
      <c r="TDQ3"/>
      <c r="TDR3"/>
      <c r="TDS3"/>
      <c r="TDT3"/>
      <c r="TDU3"/>
      <c r="TDV3"/>
      <c r="TDW3"/>
      <c r="TDX3"/>
      <c r="TDY3"/>
      <c r="TDZ3"/>
      <c r="TEA3"/>
      <c r="TEB3"/>
      <c r="TEC3"/>
      <c r="TED3"/>
      <c r="TEE3"/>
      <c r="TEF3"/>
      <c r="TEG3"/>
      <c r="TEH3"/>
      <c r="TEI3"/>
      <c r="TEJ3"/>
      <c r="TEK3"/>
      <c r="TEL3"/>
      <c r="TEM3"/>
      <c r="TEN3"/>
      <c r="TEO3"/>
      <c r="TEP3"/>
      <c r="TEQ3"/>
      <c r="TER3"/>
      <c r="TES3"/>
      <c r="TET3"/>
      <c r="TEU3"/>
      <c r="TEV3"/>
      <c r="TEW3"/>
      <c r="TEX3"/>
      <c r="TEY3"/>
      <c r="TEZ3"/>
      <c r="TFA3"/>
      <c r="TFB3"/>
      <c r="TFC3"/>
      <c r="TFD3"/>
      <c r="TFE3"/>
      <c r="TFF3"/>
      <c r="TFG3"/>
      <c r="TFH3"/>
      <c r="TFI3"/>
      <c r="TFJ3"/>
      <c r="TFK3"/>
      <c r="TFL3"/>
      <c r="TFM3"/>
      <c r="TFN3"/>
      <c r="TFO3"/>
      <c r="TFP3"/>
      <c r="TFQ3"/>
      <c r="TFR3"/>
      <c r="TFS3"/>
      <c r="TFT3"/>
      <c r="TFU3"/>
      <c r="TFV3"/>
      <c r="TFW3"/>
      <c r="TFX3"/>
      <c r="TFY3"/>
      <c r="TFZ3"/>
      <c r="TGA3"/>
      <c r="TGB3"/>
      <c r="TGC3"/>
      <c r="TGD3"/>
      <c r="TGE3"/>
      <c r="TGF3"/>
      <c r="TGG3"/>
      <c r="TGH3"/>
      <c r="TGI3"/>
      <c r="TGJ3"/>
      <c r="TGK3"/>
      <c r="TGL3"/>
      <c r="TGM3"/>
      <c r="TGN3"/>
      <c r="TGO3"/>
      <c r="TGP3"/>
      <c r="TGQ3"/>
      <c r="TGR3"/>
      <c r="TGS3"/>
      <c r="TGT3"/>
      <c r="TGU3"/>
      <c r="TGV3"/>
      <c r="TGW3"/>
      <c r="TGX3"/>
      <c r="TGY3"/>
      <c r="TGZ3"/>
      <c r="THA3"/>
      <c r="THB3"/>
      <c r="THC3"/>
      <c r="THD3"/>
      <c r="THE3"/>
      <c r="THF3"/>
      <c r="THG3"/>
      <c r="THH3"/>
      <c r="THI3"/>
      <c r="THJ3"/>
      <c r="THK3"/>
      <c r="THL3"/>
      <c r="THM3"/>
      <c r="THN3"/>
      <c r="THO3"/>
      <c r="THP3"/>
      <c r="THQ3"/>
      <c r="THR3"/>
      <c r="THS3"/>
      <c r="THT3"/>
      <c r="THU3"/>
      <c r="THV3"/>
      <c r="THW3"/>
      <c r="THX3"/>
      <c r="THY3"/>
      <c r="THZ3"/>
      <c r="TIA3"/>
      <c r="TIB3"/>
      <c r="TIC3"/>
      <c r="TID3"/>
      <c r="TIE3"/>
      <c r="TIF3"/>
      <c r="TIG3"/>
      <c r="TIH3"/>
      <c r="TII3"/>
      <c r="TIJ3"/>
      <c r="TIK3"/>
      <c r="TIL3"/>
      <c r="TIM3"/>
      <c r="TIN3"/>
      <c r="TIO3"/>
      <c r="TIP3"/>
      <c r="TIQ3"/>
      <c r="TIR3"/>
      <c r="TIS3"/>
      <c r="TIT3"/>
      <c r="TIU3"/>
      <c r="TIV3"/>
      <c r="TIW3"/>
      <c r="TIX3"/>
      <c r="TIY3"/>
      <c r="TIZ3"/>
      <c r="TJA3"/>
      <c r="TJB3"/>
      <c r="TJC3"/>
      <c r="TJD3"/>
      <c r="TJE3"/>
      <c r="TJF3"/>
      <c r="TJG3"/>
      <c r="TJH3"/>
      <c r="TJI3"/>
      <c r="TJJ3"/>
      <c r="TJK3"/>
      <c r="TJL3"/>
      <c r="TJM3"/>
      <c r="TJN3"/>
      <c r="TJO3"/>
      <c r="TJP3"/>
      <c r="TJQ3"/>
      <c r="TJR3"/>
      <c r="TJS3"/>
      <c r="TJT3"/>
      <c r="TJU3"/>
      <c r="TJV3"/>
      <c r="TJW3"/>
      <c r="TJX3"/>
      <c r="TJY3"/>
      <c r="TJZ3"/>
      <c r="TKA3"/>
      <c r="TKB3"/>
      <c r="TKC3"/>
      <c r="TKD3"/>
      <c r="TKE3"/>
      <c r="TKF3"/>
      <c r="TKG3"/>
      <c r="TKH3"/>
      <c r="TKI3"/>
      <c r="TKJ3"/>
      <c r="TKK3"/>
      <c r="TKL3"/>
      <c r="TKM3"/>
      <c r="TKN3"/>
      <c r="TKO3"/>
      <c r="TKP3"/>
      <c r="TKQ3"/>
      <c r="TKR3"/>
      <c r="TKS3"/>
      <c r="TKT3"/>
      <c r="TKU3"/>
      <c r="TKV3"/>
      <c r="TKW3"/>
      <c r="TKX3"/>
      <c r="TKY3"/>
      <c r="TKZ3"/>
      <c r="TLA3"/>
      <c r="TLB3"/>
      <c r="TLC3"/>
      <c r="TLD3"/>
      <c r="TLE3"/>
      <c r="TLF3"/>
      <c r="TLG3"/>
      <c r="TLH3"/>
      <c r="TLI3"/>
      <c r="TLJ3"/>
      <c r="TLK3"/>
      <c r="TLL3"/>
      <c r="TLM3"/>
      <c r="TLN3"/>
      <c r="TLO3"/>
      <c r="TLP3"/>
      <c r="TLQ3"/>
      <c r="TLR3"/>
      <c r="TLS3"/>
      <c r="TLT3"/>
      <c r="TLU3"/>
      <c r="TLV3"/>
      <c r="TLW3"/>
      <c r="TLX3"/>
      <c r="TLY3"/>
      <c r="TLZ3"/>
      <c r="TMA3"/>
      <c r="TMB3"/>
      <c r="TMC3"/>
      <c r="TMD3"/>
      <c r="TME3"/>
      <c r="TMF3"/>
      <c r="TMG3"/>
      <c r="TMH3"/>
      <c r="TMI3"/>
      <c r="TMJ3"/>
      <c r="TMK3"/>
      <c r="TML3"/>
      <c r="TMM3"/>
      <c r="TMN3"/>
      <c r="TMO3"/>
      <c r="TMP3"/>
      <c r="TMQ3"/>
      <c r="TMR3"/>
      <c r="TMS3"/>
      <c r="TMT3"/>
      <c r="TMU3"/>
      <c r="TMV3"/>
      <c r="TMW3"/>
      <c r="TMX3"/>
      <c r="TMY3"/>
      <c r="TMZ3"/>
      <c r="TNA3"/>
      <c r="TNB3"/>
      <c r="TNC3"/>
      <c r="TND3"/>
      <c r="TNE3"/>
      <c r="TNF3"/>
      <c r="TNG3"/>
      <c r="TNH3"/>
      <c r="TNI3"/>
      <c r="TNJ3"/>
      <c r="TNK3"/>
      <c r="TNL3"/>
      <c r="TNM3"/>
      <c r="TNN3"/>
      <c r="TNO3"/>
      <c r="TNP3"/>
      <c r="TNQ3"/>
      <c r="TNR3"/>
      <c r="TNS3"/>
      <c r="TNT3"/>
      <c r="TNU3"/>
      <c r="TNV3"/>
      <c r="TNW3"/>
      <c r="TNX3"/>
      <c r="TNY3"/>
      <c r="TNZ3"/>
      <c r="TOA3"/>
      <c r="TOB3"/>
      <c r="TOC3"/>
      <c r="TOD3"/>
      <c r="TOE3"/>
      <c r="TOF3"/>
      <c r="TOG3"/>
      <c r="TOH3"/>
      <c r="TOI3"/>
      <c r="TOJ3"/>
      <c r="TOK3"/>
      <c r="TOL3"/>
      <c r="TOM3"/>
      <c r="TON3"/>
      <c r="TOO3"/>
      <c r="TOP3"/>
      <c r="TOQ3"/>
      <c r="TOR3"/>
      <c r="TOS3"/>
      <c r="TOT3"/>
      <c r="TOU3"/>
      <c r="TOV3"/>
      <c r="TOW3"/>
      <c r="TOX3"/>
      <c r="TOY3"/>
      <c r="TOZ3"/>
      <c r="TPA3"/>
      <c r="TPB3"/>
      <c r="TPC3"/>
      <c r="TPD3"/>
      <c r="TPE3"/>
      <c r="TPF3"/>
      <c r="TPG3"/>
      <c r="TPH3"/>
      <c r="TPI3"/>
      <c r="TPJ3"/>
      <c r="TPK3"/>
      <c r="TPL3"/>
      <c r="TPM3"/>
      <c r="TPN3"/>
      <c r="TPO3"/>
      <c r="TPP3"/>
      <c r="TPQ3"/>
      <c r="TPR3"/>
      <c r="TPS3"/>
      <c r="TPT3"/>
      <c r="TPU3"/>
      <c r="TPV3"/>
      <c r="TPW3"/>
      <c r="TPX3"/>
      <c r="TPY3"/>
      <c r="TPZ3"/>
      <c r="TQA3"/>
      <c r="TQB3"/>
      <c r="TQC3"/>
      <c r="TQD3"/>
      <c r="TQE3"/>
      <c r="TQF3"/>
      <c r="TQG3"/>
      <c r="TQH3"/>
      <c r="TQI3"/>
      <c r="TQJ3"/>
      <c r="TQK3"/>
      <c r="TQL3"/>
      <c r="TQM3"/>
      <c r="TQN3"/>
      <c r="TQO3"/>
      <c r="TQP3"/>
      <c r="TQQ3"/>
      <c r="TQR3"/>
      <c r="TQS3"/>
      <c r="TQT3"/>
      <c r="TQU3"/>
      <c r="TQV3"/>
      <c r="TQW3"/>
      <c r="TQX3"/>
      <c r="TQY3"/>
      <c r="TQZ3"/>
      <c r="TRA3"/>
      <c r="TRB3"/>
      <c r="TRC3"/>
      <c r="TRD3"/>
      <c r="TRE3"/>
      <c r="TRF3"/>
      <c r="TRG3"/>
      <c r="TRH3"/>
      <c r="TRI3"/>
      <c r="TRJ3"/>
      <c r="TRK3"/>
      <c r="TRL3"/>
      <c r="TRM3"/>
      <c r="TRN3"/>
      <c r="TRO3"/>
      <c r="TRP3"/>
      <c r="TRQ3"/>
      <c r="TRR3"/>
      <c r="TRS3"/>
      <c r="TRT3"/>
      <c r="TRU3"/>
      <c r="TRV3"/>
      <c r="TRW3"/>
      <c r="TRX3"/>
      <c r="TRY3"/>
      <c r="TRZ3"/>
      <c r="TSA3"/>
      <c r="TSB3"/>
      <c r="TSC3"/>
      <c r="TSD3"/>
      <c r="TSE3"/>
      <c r="TSF3"/>
      <c r="TSG3"/>
      <c r="TSH3"/>
      <c r="TSI3"/>
      <c r="TSJ3"/>
      <c r="TSK3"/>
      <c r="TSL3"/>
      <c r="TSM3"/>
      <c r="TSN3"/>
      <c r="TSO3"/>
      <c r="TSP3"/>
      <c r="TSQ3"/>
      <c r="TSR3"/>
      <c r="TSS3"/>
      <c r="TST3"/>
      <c r="TSU3"/>
      <c r="TSV3"/>
      <c r="TSW3"/>
      <c r="TSX3"/>
      <c r="TSY3"/>
      <c r="TSZ3"/>
      <c r="TTA3"/>
      <c r="TTB3"/>
      <c r="TTC3"/>
      <c r="TTD3"/>
      <c r="TTE3"/>
      <c r="TTF3"/>
      <c r="TTG3"/>
      <c r="TTH3"/>
      <c r="TTI3"/>
      <c r="TTJ3"/>
      <c r="TTK3"/>
      <c r="TTL3"/>
      <c r="TTM3"/>
      <c r="TTN3"/>
      <c r="TTO3"/>
      <c r="TTP3"/>
      <c r="TTQ3"/>
      <c r="TTR3"/>
      <c r="TTS3"/>
      <c r="TTT3"/>
      <c r="TTU3"/>
      <c r="TTV3"/>
      <c r="TTW3"/>
      <c r="TTX3"/>
      <c r="TTY3"/>
      <c r="TTZ3"/>
      <c r="TUA3"/>
      <c r="TUB3"/>
      <c r="TUC3"/>
      <c r="TUD3"/>
      <c r="TUE3"/>
      <c r="TUF3"/>
      <c r="TUG3"/>
      <c r="TUH3"/>
      <c r="TUI3"/>
      <c r="TUJ3"/>
      <c r="TUK3"/>
      <c r="TUL3"/>
      <c r="TUM3"/>
      <c r="TUN3"/>
      <c r="TUO3"/>
      <c r="TUP3"/>
      <c r="TUQ3"/>
      <c r="TUR3"/>
      <c r="TUS3"/>
      <c r="TUT3"/>
      <c r="TUU3"/>
      <c r="TUV3"/>
      <c r="TUW3"/>
      <c r="TUX3"/>
      <c r="TUY3"/>
      <c r="TUZ3"/>
      <c r="TVA3"/>
      <c r="TVB3"/>
      <c r="TVC3"/>
      <c r="TVD3"/>
      <c r="TVE3"/>
      <c r="TVF3"/>
      <c r="TVG3"/>
      <c r="TVH3"/>
      <c r="TVI3"/>
      <c r="TVJ3"/>
      <c r="TVK3"/>
      <c r="TVL3"/>
      <c r="TVM3"/>
      <c r="TVN3"/>
      <c r="TVO3"/>
      <c r="TVP3"/>
      <c r="TVQ3"/>
      <c r="TVR3"/>
      <c r="TVS3"/>
      <c r="TVT3"/>
      <c r="TVU3"/>
      <c r="TVV3"/>
      <c r="TVW3"/>
      <c r="TVX3"/>
      <c r="TVY3"/>
      <c r="TVZ3"/>
      <c r="TWA3"/>
      <c r="TWB3"/>
      <c r="TWC3"/>
      <c r="TWD3"/>
      <c r="TWE3"/>
      <c r="TWF3"/>
      <c r="TWG3"/>
      <c r="TWH3"/>
      <c r="TWI3"/>
      <c r="TWJ3"/>
      <c r="TWK3"/>
      <c r="TWL3"/>
      <c r="TWM3"/>
      <c r="TWN3"/>
      <c r="TWO3"/>
      <c r="TWP3"/>
      <c r="TWQ3"/>
      <c r="TWR3"/>
      <c r="TWS3"/>
      <c r="TWT3"/>
      <c r="TWU3"/>
      <c r="TWV3"/>
      <c r="TWW3"/>
      <c r="TWX3"/>
      <c r="TWY3"/>
      <c r="TWZ3"/>
      <c r="TXA3"/>
      <c r="TXB3"/>
      <c r="TXC3"/>
      <c r="TXD3"/>
      <c r="TXE3"/>
      <c r="TXF3"/>
      <c r="TXG3"/>
      <c r="TXH3"/>
      <c r="TXI3"/>
      <c r="TXJ3"/>
      <c r="TXK3"/>
      <c r="TXL3"/>
      <c r="TXM3"/>
      <c r="TXN3"/>
      <c r="TXO3"/>
      <c r="TXP3"/>
      <c r="TXQ3"/>
      <c r="TXR3"/>
      <c r="TXS3"/>
      <c r="TXT3"/>
      <c r="TXU3"/>
      <c r="TXV3"/>
      <c r="TXW3"/>
      <c r="TXX3"/>
      <c r="TXY3"/>
      <c r="TXZ3"/>
      <c r="TYA3"/>
      <c r="TYB3"/>
      <c r="TYC3"/>
      <c r="TYD3"/>
      <c r="TYE3"/>
      <c r="TYF3"/>
      <c r="TYG3"/>
      <c r="TYH3"/>
      <c r="TYI3"/>
      <c r="TYJ3"/>
      <c r="TYK3"/>
      <c r="TYL3"/>
      <c r="TYM3"/>
      <c r="TYN3"/>
      <c r="TYO3"/>
      <c r="TYP3"/>
      <c r="TYQ3"/>
      <c r="TYR3"/>
      <c r="TYS3"/>
      <c r="TYT3"/>
      <c r="TYU3"/>
      <c r="TYV3"/>
      <c r="TYW3"/>
      <c r="TYX3"/>
      <c r="TYY3"/>
      <c r="TYZ3"/>
      <c r="TZA3"/>
      <c r="TZB3"/>
      <c r="TZC3"/>
      <c r="TZD3"/>
      <c r="TZE3"/>
      <c r="TZF3"/>
      <c r="TZG3"/>
      <c r="TZH3"/>
      <c r="TZI3"/>
      <c r="TZJ3"/>
      <c r="TZK3"/>
      <c r="TZL3"/>
      <c r="TZM3"/>
      <c r="TZN3"/>
      <c r="TZO3"/>
      <c r="TZP3"/>
      <c r="TZQ3"/>
      <c r="TZR3"/>
      <c r="TZS3"/>
      <c r="TZT3"/>
      <c r="TZU3"/>
      <c r="TZV3"/>
      <c r="TZW3"/>
      <c r="TZX3"/>
      <c r="TZY3"/>
      <c r="TZZ3"/>
      <c r="UAA3"/>
      <c r="UAB3"/>
      <c r="UAC3"/>
      <c r="UAD3"/>
      <c r="UAE3"/>
      <c r="UAF3"/>
      <c r="UAG3"/>
      <c r="UAH3"/>
      <c r="UAI3"/>
      <c r="UAJ3"/>
      <c r="UAK3"/>
      <c r="UAL3"/>
      <c r="UAM3"/>
      <c r="UAN3"/>
      <c r="UAO3"/>
      <c r="UAP3"/>
      <c r="UAQ3"/>
      <c r="UAR3"/>
      <c r="UAS3"/>
      <c r="UAT3"/>
      <c r="UAU3"/>
      <c r="UAV3"/>
      <c r="UAW3"/>
      <c r="UAX3"/>
      <c r="UAY3"/>
      <c r="UAZ3"/>
      <c r="UBA3"/>
      <c r="UBB3"/>
      <c r="UBC3"/>
      <c r="UBD3"/>
      <c r="UBE3"/>
      <c r="UBF3"/>
      <c r="UBG3"/>
      <c r="UBH3"/>
      <c r="UBI3"/>
      <c r="UBJ3"/>
      <c r="UBK3"/>
      <c r="UBL3"/>
      <c r="UBM3"/>
      <c r="UBN3"/>
      <c r="UBO3"/>
      <c r="UBP3"/>
      <c r="UBQ3"/>
      <c r="UBR3"/>
      <c r="UBS3"/>
      <c r="UBT3"/>
      <c r="UBU3"/>
      <c r="UBV3"/>
      <c r="UBW3"/>
      <c r="UBX3"/>
      <c r="UBY3"/>
      <c r="UBZ3"/>
      <c r="UCA3"/>
      <c r="UCB3"/>
      <c r="UCC3"/>
      <c r="UCD3"/>
      <c r="UCE3"/>
      <c r="UCF3"/>
      <c r="UCG3"/>
      <c r="UCH3"/>
      <c r="UCI3"/>
      <c r="UCJ3"/>
      <c r="UCK3"/>
      <c r="UCL3"/>
      <c r="UCM3"/>
      <c r="UCN3"/>
      <c r="UCO3"/>
      <c r="UCP3"/>
      <c r="UCQ3"/>
      <c r="UCR3"/>
      <c r="UCS3"/>
      <c r="UCT3"/>
      <c r="UCU3"/>
      <c r="UCV3"/>
      <c r="UCW3"/>
      <c r="UCX3"/>
      <c r="UCY3"/>
      <c r="UCZ3"/>
      <c r="UDA3"/>
      <c r="UDB3"/>
      <c r="UDC3"/>
      <c r="UDD3"/>
      <c r="UDE3"/>
      <c r="UDF3"/>
      <c r="UDG3"/>
      <c r="UDH3"/>
      <c r="UDI3"/>
      <c r="UDJ3"/>
      <c r="UDK3"/>
      <c r="UDL3"/>
      <c r="UDM3"/>
      <c r="UDN3"/>
      <c r="UDO3"/>
      <c r="UDP3"/>
      <c r="UDQ3"/>
      <c r="UDR3"/>
      <c r="UDS3"/>
      <c r="UDT3"/>
      <c r="UDU3"/>
      <c r="UDV3"/>
      <c r="UDW3"/>
      <c r="UDX3"/>
      <c r="UDY3"/>
      <c r="UDZ3"/>
      <c r="UEA3"/>
      <c r="UEB3"/>
      <c r="UEC3"/>
      <c r="UED3"/>
      <c r="UEE3"/>
      <c r="UEF3"/>
      <c r="UEG3"/>
      <c r="UEH3"/>
      <c r="UEI3"/>
      <c r="UEJ3"/>
      <c r="UEK3"/>
      <c r="UEL3"/>
      <c r="UEM3"/>
      <c r="UEN3"/>
      <c r="UEO3"/>
      <c r="UEP3"/>
      <c r="UEQ3"/>
      <c r="UER3"/>
      <c r="UES3"/>
      <c r="UET3"/>
      <c r="UEU3"/>
      <c r="UEV3"/>
      <c r="UEW3"/>
      <c r="UEX3"/>
      <c r="UEY3"/>
      <c r="UEZ3"/>
      <c r="UFA3"/>
      <c r="UFB3"/>
      <c r="UFC3"/>
      <c r="UFD3"/>
      <c r="UFE3"/>
      <c r="UFF3"/>
      <c r="UFG3"/>
      <c r="UFH3"/>
      <c r="UFI3"/>
      <c r="UFJ3"/>
      <c r="UFK3"/>
      <c r="UFL3"/>
      <c r="UFM3"/>
      <c r="UFN3"/>
      <c r="UFO3"/>
      <c r="UFP3"/>
      <c r="UFQ3"/>
      <c r="UFR3"/>
      <c r="UFS3"/>
      <c r="UFT3"/>
      <c r="UFU3"/>
      <c r="UFV3"/>
      <c r="UFW3"/>
      <c r="UFX3"/>
      <c r="UFY3"/>
      <c r="UFZ3"/>
      <c r="UGA3"/>
      <c r="UGB3"/>
      <c r="UGC3"/>
      <c r="UGD3"/>
      <c r="UGE3"/>
      <c r="UGF3"/>
      <c r="UGG3"/>
      <c r="UGH3"/>
      <c r="UGI3"/>
      <c r="UGJ3"/>
      <c r="UGK3"/>
      <c r="UGL3"/>
      <c r="UGM3"/>
      <c r="UGN3"/>
      <c r="UGO3"/>
      <c r="UGP3"/>
      <c r="UGQ3"/>
      <c r="UGR3"/>
      <c r="UGS3"/>
      <c r="UGT3"/>
      <c r="UGU3"/>
      <c r="UGV3"/>
      <c r="UGW3"/>
      <c r="UGX3"/>
      <c r="UGY3"/>
      <c r="UGZ3"/>
      <c r="UHA3"/>
      <c r="UHB3"/>
      <c r="UHC3"/>
      <c r="UHD3"/>
      <c r="UHE3"/>
      <c r="UHF3"/>
      <c r="UHG3"/>
      <c r="UHH3"/>
      <c r="UHI3"/>
      <c r="UHJ3"/>
      <c r="UHK3"/>
      <c r="UHL3"/>
      <c r="UHM3"/>
      <c r="UHN3"/>
      <c r="UHO3"/>
      <c r="UHP3"/>
      <c r="UHQ3"/>
      <c r="UHR3"/>
      <c r="UHS3"/>
      <c r="UHT3"/>
      <c r="UHU3"/>
      <c r="UHV3"/>
      <c r="UHW3"/>
      <c r="UHX3"/>
      <c r="UHY3"/>
      <c r="UHZ3"/>
      <c r="UIA3"/>
      <c r="UIB3"/>
      <c r="UIC3"/>
      <c r="UID3"/>
      <c r="UIE3"/>
      <c r="UIF3"/>
      <c r="UIG3"/>
      <c r="UIH3"/>
      <c r="UII3"/>
      <c r="UIJ3"/>
      <c r="UIK3"/>
      <c r="UIL3"/>
      <c r="UIM3"/>
      <c r="UIN3"/>
      <c r="UIO3"/>
      <c r="UIP3"/>
      <c r="UIQ3"/>
      <c r="UIR3"/>
      <c r="UIS3"/>
      <c r="UIT3"/>
      <c r="UIU3"/>
      <c r="UIV3"/>
      <c r="UIW3"/>
      <c r="UIX3"/>
      <c r="UIY3"/>
      <c r="UIZ3"/>
      <c r="UJA3"/>
      <c r="UJB3"/>
      <c r="UJC3"/>
      <c r="UJD3"/>
      <c r="UJE3"/>
      <c r="UJF3"/>
      <c r="UJG3"/>
      <c r="UJH3"/>
      <c r="UJI3"/>
      <c r="UJJ3"/>
      <c r="UJK3"/>
      <c r="UJL3"/>
      <c r="UJM3"/>
      <c r="UJN3"/>
      <c r="UJO3"/>
      <c r="UJP3"/>
      <c r="UJQ3"/>
      <c r="UJR3"/>
      <c r="UJS3"/>
      <c r="UJT3"/>
      <c r="UJU3"/>
      <c r="UJV3"/>
      <c r="UJW3"/>
      <c r="UJX3"/>
      <c r="UJY3"/>
      <c r="UJZ3"/>
      <c r="UKA3"/>
      <c r="UKB3"/>
      <c r="UKC3"/>
      <c r="UKD3"/>
      <c r="UKE3"/>
      <c r="UKF3"/>
      <c r="UKG3"/>
      <c r="UKH3"/>
      <c r="UKI3"/>
      <c r="UKJ3"/>
      <c r="UKK3"/>
      <c r="UKL3"/>
      <c r="UKM3"/>
      <c r="UKN3"/>
      <c r="UKO3"/>
      <c r="UKP3"/>
      <c r="UKQ3"/>
      <c r="UKR3"/>
      <c r="UKS3"/>
      <c r="UKT3"/>
      <c r="UKU3"/>
      <c r="UKV3"/>
      <c r="UKW3"/>
      <c r="UKX3"/>
      <c r="UKY3"/>
      <c r="UKZ3"/>
      <c r="ULA3"/>
      <c r="ULB3"/>
      <c r="ULC3"/>
      <c r="ULD3"/>
      <c r="ULE3"/>
      <c r="ULF3"/>
      <c r="ULG3"/>
      <c r="ULH3"/>
      <c r="ULI3"/>
      <c r="ULJ3"/>
      <c r="ULK3"/>
      <c r="ULL3"/>
      <c r="ULM3"/>
      <c r="ULN3"/>
      <c r="ULO3"/>
      <c r="ULP3"/>
      <c r="ULQ3"/>
      <c r="ULR3"/>
      <c r="ULS3"/>
      <c r="ULT3"/>
      <c r="ULU3"/>
      <c r="ULV3"/>
      <c r="ULW3"/>
      <c r="ULX3"/>
      <c r="ULY3"/>
      <c r="ULZ3"/>
      <c r="UMA3"/>
      <c r="UMB3"/>
      <c r="UMC3"/>
      <c r="UMD3"/>
      <c r="UME3"/>
      <c r="UMF3"/>
      <c r="UMG3"/>
      <c r="UMH3"/>
      <c r="UMI3"/>
      <c r="UMJ3"/>
      <c r="UMK3"/>
      <c r="UML3"/>
      <c r="UMM3"/>
      <c r="UMN3"/>
      <c r="UMO3"/>
      <c r="UMP3"/>
      <c r="UMQ3"/>
      <c r="UMR3"/>
      <c r="UMS3"/>
      <c r="UMT3"/>
      <c r="UMU3"/>
      <c r="UMV3"/>
      <c r="UMW3"/>
      <c r="UMX3"/>
      <c r="UMY3"/>
      <c r="UMZ3"/>
      <c r="UNA3"/>
      <c r="UNB3"/>
      <c r="UNC3"/>
      <c r="UND3"/>
      <c r="UNE3"/>
      <c r="UNF3"/>
      <c r="UNG3"/>
      <c r="UNH3"/>
      <c r="UNI3"/>
      <c r="UNJ3"/>
      <c r="UNK3"/>
      <c r="UNL3"/>
      <c r="UNM3"/>
      <c r="UNN3"/>
      <c r="UNO3"/>
      <c r="UNP3"/>
      <c r="UNQ3"/>
      <c r="UNR3"/>
      <c r="UNS3"/>
      <c r="UNT3"/>
      <c r="UNU3"/>
      <c r="UNV3"/>
      <c r="UNW3"/>
      <c r="UNX3"/>
      <c r="UNY3"/>
      <c r="UNZ3"/>
      <c r="UOA3"/>
      <c r="UOB3"/>
      <c r="UOC3"/>
      <c r="UOD3"/>
      <c r="UOE3"/>
      <c r="UOF3"/>
      <c r="UOG3"/>
      <c r="UOH3"/>
      <c r="UOI3"/>
      <c r="UOJ3"/>
      <c r="UOK3"/>
      <c r="UOL3"/>
      <c r="UOM3"/>
      <c r="UON3"/>
      <c r="UOO3"/>
      <c r="UOP3"/>
      <c r="UOQ3"/>
      <c r="UOR3"/>
      <c r="UOS3"/>
      <c r="UOT3"/>
      <c r="UOU3"/>
      <c r="UOV3"/>
      <c r="UOW3"/>
      <c r="UOX3"/>
      <c r="UOY3"/>
      <c r="UOZ3"/>
      <c r="UPA3"/>
      <c r="UPB3"/>
      <c r="UPC3"/>
      <c r="UPD3"/>
      <c r="UPE3"/>
      <c r="UPF3"/>
      <c r="UPG3"/>
      <c r="UPH3"/>
      <c r="UPI3"/>
      <c r="UPJ3"/>
      <c r="UPK3"/>
      <c r="UPL3"/>
      <c r="UPM3"/>
      <c r="UPN3"/>
      <c r="UPO3"/>
      <c r="UPP3"/>
      <c r="UPQ3"/>
      <c r="UPR3"/>
      <c r="UPS3"/>
      <c r="UPT3"/>
      <c r="UPU3"/>
      <c r="UPV3"/>
      <c r="UPW3"/>
      <c r="UPX3"/>
      <c r="UPY3"/>
      <c r="UPZ3"/>
      <c r="UQA3"/>
      <c r="UQB3"/>
      <c r="UQC3"/>
      <c r="UQD3"/>
      <c r="UQE3"/>
      <c r="UQF3"/>
      <c r="UQG3"/>
      <c r="UQH3"/>
      <c r="UQI3"/>
      <c r="UQJ3"/>
      <c r="UQK3"/>
      <c r="UQL3"/>
      <c r="UQM3"/>
      <c r="UQN3"/>
      <c r="UQO3"/>
      <c r="UQP3"/>
      <c r="UQQ3"/>
      <c r="UQR3"/>
      <c r="UQS3"/>
      <c r="UQT3"/>
      <c r="UQU3"/>
      <c r="UQV3"/>
      <c r="UQW3"/>
      <c r="UQX3"/>
      <c r="UQY3"/>
      <c r="UQZ3"/>
      <c r="URA3"/>
      <c r="URB3"/>
      <c r="URC3"/>
      <c r="URD3"/>
      <c r="URE3"/>
      <c r="URF3"/>
      <c r="URG3"/>
      <c r="URH3"/>
      <c r="URI3"/>
      <c r="URJ3"/>
      <c r="URK3"/>
      <c r="URL3"/>
      <c r="URM3"/>
      <c r="URN3"/>
      <c r="URO3"/>
      <c r="URP3"/>
      <c r="URQ3"/>
      <c r="URR3"/>
      <c r="URS3"/>
      <c r="URT3"/>
      <c r="URU3"/>
      <c r="URV3"/>
      <c r="URW3"/>
      <c r="URX3"/>
      <c r="URY3"/>
      <c r="URZ3"/>
      <c r="USA3"/>
      <c r="USB3"/>
      <c r="USC3"/>
      <c r="USD3"/>
      <c r="USE3"/>
      <c r="USF3"/>
      <c r="USG3"/>
      <c r="USH3"/>
      <c r="USI3"/>
      <c r="USJ3"/>
      <c r="USK3"/>
      <c r="USL3"/>
      <c r="USM3"/>
      <c r="USN3"/>
      <c r="USO3"/>
      <c r="USP3"/>
      <c r="USQ3"/>
      <c r="USR3"/>
      <c r="USS3"/>
      <c r="UST3"/>
      <c r="USU3"/>
      <c r="USV3"/>
      <c r="USW3"/>
      <c r="USX3"/>
      <c r="USY3"/>
      <c r="USZ3"/>
      <c r="UTA3"/>
      <c r="UTB3"/>
      <c r="UTC3"/>
      <c r="UTD3"/>
      <c r="UTE3"/>
      <c r="UTF3"/>
      <c r="UTG3"/>
      <c r="UTH3"/>
      <c r="UTI3"/>
      <c r="UTJ3"/>
      <c r="UTK3"/>
      <c r="UTL3"/>
      <c r="UTM3"/>
      <c r="UTN3"/>
      <c r="UTO3"/>
      <c r="UTP3"/>
      <c r="UTQ3"/>
      <c r="UTR3"/>
      <c r="UTS3"/>
      <c r="UTT3"/>
      <c r="UTU3"/>
      <c r="UTV3"/>
      <c r="UTW3"/>
      <c r="UTX3"/>
      <c r="UTY3"/>
      <c r="UTZ3"/>
      <c r="UUA3"/>
      <c r="UUB3"/>
      <c r="UUC3"/>
      <c r="UUD3"/>
      <c r="UUE3"/>
      <c r="UUF3"/>
      <c r="UUG3"/>
      <c r="UUH3"/>
      <c r="UUI3"/>
      <c r="UUJ3"/>
      <c r="UUK3"/>
      <c r="UUL3"/>
      <c r="UUM3"/>
      <c r="UUN3"/>
      <c r="UUO3"/>
      <c r="UUP3"/>
      <c r="UUQ3"/>
      <c r="UUR3"/>
      <c r="UUS3"/>
      <c r="UUT3"/>
      <c r="UUU3"/>
      <c r="UUV3"/>
      <c r="UUW3"/>
      <c r="UUX3"/>
      <c r="UUY3"/>
      <c r="UUZ3"/>
      <c r="UVA3"/>
      <c r="UVB3"/>
      <c r="UVC3"/>
      <c r="UVD3"/>
      <c r="UVE3"/>
      <c r="UVF3"/>
      <c r="UVG3"/>
      <c r="UVH3"/>
      <c r="UVI3"/>
      <c r="UVJ3"/>
      <c r="UVK3"/>
      <c r="UVL3"/>
      <c r="UVM3"/>
      <c r="UVN3"/>
      <c r="UVO3"/>
      <c r="UVP3"/>
      <c r="UVQ3"/>
      <c r="UVR3"/>
      <c r="UVS3"/>
      <c r="UVT3"/>
      <c r="UVU3"/>
      <c r="UVV3"/>
      <c r="UVW3"/>
      <c r="UVX3"/>
      <c r="UVY3"/>
      <c r="UVZ3"/>
      <c r="UWA3"/>
      <c r="UWB3"/>
      <c r="UWC3"/>
      <c r="UWD3"/>
      <c r="UWE3"/>
      <c r="UWF3"/>
      <c r="UWG3"/>
      <c r="UWH3"/>
      <c r="UWI3"/>
      <c r="UWJ3"/>
      <c r="UWK3"/>
      <c r="UWL3"/>
      <c r="UWM3"/>
      <c r="UWN3"/>
      <c r="UWO3"/>
      <c r="UWP3"/>
      <c r="UWQ3"/>
      <c r="UWR3"/>
      <c r="UWS3"/>
      <c r="UWT3"/>
      <c r="UWU3"/>
      <c r="UWV3"/>
      <c r="UWW3"/>
      <c r="UWX3"/>
      <c r="UWY3"/>
      <c r="UWZ3"/>
      <c r="UXA3"/>
      <c r="UXB3"/>
      <c r="UXC3"/>
      <c r="UXD3"/>
      <c r="UXE3"/>
      <c r="UXF3"/>
      <c r="UXG3"/>
      <c r="UXH3"/>
      <c r="UXI3"/>
      <c r="UXJ3"/>
      <c r="UXK3"/>
      <c r="UXL3"/>
      <c r="UXM3"/>
      <c r="UXN3"/>
      <c r="UXO3"/>
      <c r="UXP3"/>
      <c r="UXQ3"/>
      <c r="UXR3"/>
      <c r="UXS3"/>
      <c r="UXT3"/>
      <c r="UXU3"/>
      <c r="UXV3"/>
      <c r="UXW3"/>
      <c r="UXX3"/>
      <c r="UXY3"/>
      <c r="UXZ3"/>
      <c r="UYA3"/>
      <c r="UYB3"/>
      <c r="UYC3"/>
      <c r="UYD3"/>
      <c r="UYE3"/>
      <c r="UYF3"/>
      <c r="UYG3"/>
      <c r="UYH3"/>
      <c r="UYI3"/>
      <c r="UYJ3"/>
      <c r="UYK3"/>
      <c r="UYL3"/>
      <c r="UYM3"/>
      <c r="UYN3"/>
      <c r="UYO3"/>
      <c r="UYP3"/>
      <c r="UYQ3"/>
      <c r="UYR3"/>
      <c r="UYS3"/>
      <c r="UYT3"/>
      <c r="UYU3"/>
      <c r="UYV3"/>
      <c r="UYW3"/>
      <c r="UYX3"/>
      <c r="UYY3"/>
      <c r="UYZ3"/>
      <c r="UZA3"/>
      <c r="UZB3"/>
      <c r="UZC3"/>
      <c r="UZD3"/>
      <c r="UZE3"/>
      <c r="UZF3"/>
      <c r="UZG3"/>
      <c r="UZH3"/>
      <c r="UZI3"/>
      <c r="UZJ3"/>
      <c r="UZK3"/>
      <c r="UZL3"/>
      <c r="UZM3"/>
      <c r="UZN3"/>
      <c r="UZO3"/>
      <c r="UZP3"/>
      <c r="UZQ3"/>
      <c r="UZR3"/>
      <c r="UZS3"/>
      <c r="UZT3"/>
      <c r="UZU3"/>
      <c r="UZV3"/>
      <c r="UZW3"/>
      <c r="UZX3"/>
      <c r="UZY3"/>
      <c r="UZZ3"/>
      <c r="VAA3"/>
      <c r="VAB3"/>
      <c r="VAC3"/>
      <c r="VAD3"/>
      <c r="VAE3"/>
      <c r="VAF3"/>
      <c r="VAG3"/>
      <c r="VAH3"/>
      <c r="VAI3"/>
      <c r="VAJ3"/>
      <c r="VAK3"/>
      <c r="VAL3"/>
      <c r="VAM3"/>
      <c r="VAN3"/>
      <c r="VAO3"/>
      <c r="VAP3"/>
      <c r="VAQ3"/>
      <c r="VAR3"/>
      <c r="VAS3"/>
      <c r="VAT3"/>
      <c r="VAU3"/>
      <c r="VAV3"/>
      <c r="VAW3"/>
      <c r="VAX3"/>
      <c r="VAY3"/>
      <c r="VAZ3"/>
      <c r="VBA3"/>
      <c r="VBB3"/>
      <c r="VBC3"/>
      <c r="VBD3"/>
      <c r="VBE3"/>
      <c r="VBF3"/>
      <c r="VBG3"/>
      <c r="VBH3"/>
      <c r="VBI3"/>
      <c r="VBJ3"/>
      <c r="VBK3"/>
      <c r="VBL3"/>
      <c r="VBM3"/>
      <c r="VBN3"/>
      <c r="VBO3"/>
      <c r="VBP3"/>
      <c r="VBQ3"/>
      <c r="VBR3"/>
      <c r="VBS3"/>
      <c r="VBT3"/>
      <c r="VBU3"/>
      <c r="VBV3"/>
      <c r="VBW3"/>
      <c r="VBX3"/>
      <c r="VBY3"/>
      <c r="VBZ3"/>
      <c r="VCA3"/>
      <c r="VCB3"/>
      <c r="VCC3"/>
      <c r="VCD3"/>
      <c r="VCE3"/>
      <c r="VCF3"/>
      <c r="VCG3"/>
      <c r="VCH3"/>
      <c r="VCI3"/>
      <c r="VCJ3"/>
      <c r="VCK3"/>
      <c r="VCL3"/>
      <c r="VCM3"/>
      <c r="VCN3"/>
      <c r="VCO3"/>
      <c r="VCP3"/>
      <c r="VCQ3"/>
      <c r="VCR3"/>
      <c r="VCS3"/>
      <c r="VCT3"/>
      <c r="VCU3"/>
      <c r="VCV3"/>
      <c r="VCW3"/>
      <c r="VCX3"/>
      <c r="VCY3"/>
      <c r="VCZ3"/>
      <c r="VDA3"/>
      <c r="VDB3"/>
      <c r="VDC3"/>
      <c r="VDD3"/>
      <c r="VDE3"/>
      <c r="VDF3"/>
      <c r="VDG3"/>
      <c r="VDH3"/>
      <c r="VDI3"/>
      <c r="VDJ3"/>
      <c r="VDK3"/>
      <c r="VDL3"/>
      <c r="VDM3"/>
      <c r="VDN3"/>
      <c r="VDO3"/>
      <c r="VDP3"/>
      <c r="VDQ3"/>
      <c r="VDR3"/>
      <c r="VDS3"/>
      <c r="VDT3"/>
      <c r="VDU3"/>
      <c r="VDV3"/>
      <c r="VDW3"/>
      <c r="VDX3"/>
      <c r="VDY3"/>
      <c r="VDZ3"/>
      <c r="VEA3"/>
      <c r="VEB3"/>
      <c r="VEC3"/>
      <c r="VED3"/>
      <c r="VEE3"/>
      <c r="VEF3"/>
      <c r="VEG3"/>
      <c r="VEH3"/>
      <c r="VEI3"/>
      <c r="VEJ3"/>
      <c r="VEK3"/>
      <c r="VEL3"/>
      <c r="VEM3"/>
      <c r="VEN3"/>
      <c r="VEO3"/>
      <c r="VEP3"/>
      <c r="VEQ3"/>
      <c r="VER3"/>
      <c r="VES3"/>
      <c r="VET3"/>
      <c r="VEU3"/>
      <c r="VEV3"/>
      <c r="VEW3"/>
      <c r="VEX3"/>
      <c r="VEY3"/>
      <c r="VEZ3"/>
      <c r="VFA3"/>
      <c r="VFB3"/>
      <c r="VFC3"/>
      <c r="VFD3"/>
      <c r="VFE3"/>
      <c r="VFF3"/>
      <c r="VFG3"/>
      <c r="VFH3"/>
      <c r="VFI3"/>
      <c r="VFJ3"/>
      <c r="VFK3"/>
      <c r="VFL3"/>
      <c r="VFM3"/>
      <c r="VFN3"/>
      <c r="VFO3"/>
      <c r="VFP3"/>
      <c r="VFQ3"/>
      <c r="VFR3"/>
      <c r="VFS3"/>
      <c r="VFT3"/>
      <c r="VFU3"/>
      <c r="VFV3"/>
      <c r="VFW3"/>
      <c r="VFX3"/>
      <c r="VFY3"/>
      <c r="VFZ3"/>
      <c r="VGA3"/>
      <c r="VGB3"/>
      <c r="VGC3"/>
      <c r="VGD3"/>
      <c r="VGE3"/>
      <c r="VGF3"/>
      <c r="VGG3"/>
      <c r="VGH3"/>
      <c r="VGI3"/>
      <c r="VGJ3"/>
      <c r="VGK3"/>
      <c r="VGL3"/>
      <c r="VGM3"/>
      <c r="VGN3"/>
      <c r="VGO3"/>
      <c r="VGP3"/>
      <c r="VGQ3"/>
      <c r="VGR3"/>
      <c r="VGS3"/>
      <c r="VGT3"/>
      <c r="VGU3"/>
      <c r="VGV3"/>
      <c r="VGW3"/>
      <c r="VGX3"/>
      <c r="VGY3"/>
      <c r="VGZ3"/>
      <c r="VHA3"/>
      <c r="VHB3"/>
      <c r="VHC3"/>
      <c r="VHD3"/>
      <c r="VHE3"/>
      <c r="VHF3"/>
      <c r="VHG3"/>
      <c r="VHH3"/>
      <c r="VHI3"/>
      <c r="VHJ3"/>
      <c r="VHK3"/>
      <c r="VHL3"/>
      <c r="VHM3"/>
      <c r="VHN3"/>
      <c r="VHO3"/>
      <c r="VHP3"/>
      <c r="VHQ3"/>
      <c r="VHR3"/>
      <c r="VHS3"/>
      <c r="VHT3"/>
      <c r="VHU3"/>
      <c r="VHV3"/>
      <c r="VHW3"/>
      <c r="VHX3"/>
      <c r="VHY3"/>
      <c r="VHZ3"/>
      <c r="VIA3"/>
      <c r="VIB3"/>
      <c r="VIC3"/>
      <c r="VID3"/>
      <c r="VIE3"/>
      <c r="VIF3"/>
      <c r="VIG3"/>
      <c r="VIH3"/>
      <c r="VII3"/>
      <c r="VIJ3"/>
      <c r="VIK3"/>
      <c r="VIL3"/>
      <c r="VIM3"/>
      <c r="VIN3"/>
      <c r="VIO3"/>
      <c r="VIP3"/>
      <c r="VIQ3"/>
      <c r="VIR3"/>
      <c r="VIS3"/>
      <c r="VIT3"/>
      <c r="VIU3"/>
      <c r="VIV3"/>
      <c r="VIW3"/>
      <c r="VIX3"/>
      <c r="VIY3"/>
      <c r="VIZ3"/>
      <c r="VJA3"/>
      <c r="VJB3"/>
      <c r="VJC3"/>
      <c r="VJD3"/>
      <c r="VJE3"/>
      <c r="VJF3"/>
      <c r="VJG3"/>
      <c r="VJH3"/>
      <c r="VJI3"/>
      <c r="VJJ3"/>
      <c r="VJK3"/>
      <c r="VJL3"/>
      <c r="VJM3"/>
      <c r="VJN3"/>
      <c r="VJO3"/>
      <c r="VJP3"/>
      <c r="VJQ3"/>
      <c r="VJR3"/>
      <c r="VJS3"/>
      <c r="VJT3"/>
      <c r="VJU3"/>
      <c r="VJV3"/>
      <c r="VJW3"/>
      <c r="VJX3"/>
      <c r="VJY3"/>
      <c r="VJZ3"/>
      <c r="VKA3"/>
      <c r="VKB3"/>
      <c r="VKC3"/>
      <c r="VKD3"/>
      <c r="VKE3"/>
      <c r="VKF3"/>
      <c r="VKG3"/>
      <c r="VKH3"/>
      <c r="VKI3"/>
      <c r="VKJ3"/>
      <c r="VKK3"/>
      <c r="VKL3"/>
      <c r="VKM3"/>
      <c r="VKN3"/>
      <c r="VKO3"/>
      <c r="VKP3"/>
      <c r="VKQ3"/>
      <c r="VKR3"/>
      <c r="VKS3"/>
      <c r="VKT3"/>
      <c r="VKU3"/>
      <c r="VKV3"/>
      <c r="VKW3"/>
      <c r="VKX3"/>
      <c r="VKY3"/>
      <c r="VKZ3"/>
      <c r="VLA3"/>
      <c r="VLB3"/>
      <c r="VLC3"/>
      <c r="VLD3"/>
      <c r="VLE3"/>
      <c r="VLF3"/>
      <c r="VLG3"/>
      <c r="VLH3"/>
      <c r="VLI3"/>
      <c r="VLJ3"/>
      <c r="VLK3"/>
      <c r="VLL3"/>
      <c r="VLM3"/>
      <c r="VLN3"/>
      <c r="VLO3"/>
      <c r="VLP3"/>
      <c r="VLQ3"/>
      <c r="VLR3"/>
      <c r="VLS3"/>
      <c r="VLT3"/>
      <c r="VLU3"/>
      <c r="VLV3"/>
      <c r="VLW3"/>
      <c r="VLX3"/>
      <c r="VLY3"/>
      <c r="VLZ3"/>
      <c r="VMA3"/>
      <c r="VMB3"/>
      <c r="VMC3"/>
      <c r="VMD3"/>
      <c r="VME3"/>
      <c r="VMF3"/>
      <c r="VMG3"/>
      <c r="VMH3"/>
      <c r="VMI3"/>
      <c r="VMJ3"/>
      <c r="VMK3"/>
      <c r="VML3"/>
      <c r="VMM3"/>
      <c r="VMN3"/>
      <c r="VMO3"/>
      <c r="VMP3"/>
      <c r="VMQ3"/>
      <c r="VMR3"/>
      <c r="VMS3"/>
      <c r="VMT3"/>
      <c r="VMU3"/>
      <c r="VMV3"/>
      <c r="VMW3"/>
      <c r="VMX3"/>
      <c r="VMY3"/>
      <c r="VMZ3"/>
      <c r="VNA3"/>
      <c r="VNB3"/>
      <c r="VNC3"/>
      <c r="VND3"/>
      <c r="VNE3"/>
      <c r="VNF3"/>
      <c r="VNG3"/>
      <c r="VNH3"/>
      <c r="VNI3"/>
      <c r="VNJ3"/>
      <c r="VNK3"/>
      <c r="VNL3"/>
      <c r="VNM3"/>
      <c r="VNN3"/>
      <c r="VNO3"/>
      <c r="VNP3"/>
      <c r="VNQ3"/>
      <c r="VNR3"/>
      <c r="VNS3"/>
      <c r="VNT3"/>
      <c r="VNU3"/>
      <c r="VNV3"/>
      <c r="VNW3"/>
      <c r="VNX3"/>
      <c r="VNY3"/>
      <c r="VNZ3"/>
      <c r="VOA3"/>
      <c r="VOB3"/>
      <c r="VOC3"/>
      <c r="VOD3"/>
      <c r="VOE3"/>
      <c r="VOF3"/>
      <c r="VOG3"/>
      <c r="VOH3"/>
      <c r="VOI3"/>
      <c r="VOJ3"/>
      <c r="VOK3"/>
      <c r="VOL3"/>
      <c r="VOM3"/>
      <c r="VON3"/>
      <c r="VOO3"/>
      <c r="VOP3"/>
      <c r="VOQ3"/>
      <c r="VOR3"/>
      <c r="VOS3"/>
      <c r="VOT3"/>
      <c r="VOU3"/>
      <c r="VOV3"/>
      <c r="VOW3"/>
      <c r="VOX3"/>
      <c r="VOY3"/>
      <c r="VOZ3"/>
      <c r="VPA3"/>
      <c r="VPB3"/>
      <c r="VPC3"/>
      <c r="VPD3"/>
      <c r="VPE3"/>
      <c r="VPF3"/>
      <c r="VPG3"/>
      <c r="VPH3"/>
      <c r="VPI3"/>
      <c r="VPJ3"/>
      <c r="VPK3"/>
      <c r="VPL3"/>
      <c r="VPM3"/>
      <c r="VPN3"/>
      <c r="VPO3"/>
      <c r="VPP3"/>
      <c r="VPQ3"/>
      <c r="VPR3"/>
      <c r="VPS3"/>
      <c r="VPT3"/>
      <c r="VPU3"/>
      <c r="VPV3"/>
      <c r="VPW3"/>
      <c r="VPX3"/>
      <c r="VPY3"/>
      <c r="VPZ3"/>
      <c r="VQA3"/>
      <c r="VQB3"/>
      <c r="VQC3"/>
      <c r="VQD3"/>
      <c r="VQE3"/>
      <c r="VQF3"/>
      <c r="VQG3"/>
      <c r="VQH3"/>
      <c r="VQI3"/>
      <c r="VQJ3"/>
      <c r="VQK3"/>
      <c r="VQL3"/>
      <c r="VQM3"/>
      <c r="VQN3"/>
      <c r="VQO3"/>
      <c r="VQP3"/>
      <c r="VQQ3"/>
      <c r="VQR3"/>
      <c r="VQS3"/>
      <c r="VQT3"/>
      <c r="VQU3"/>
      <c r="VQV3"/>
      <c r="VQW3"/>
      <c r="VQX3"/>
      <c r="VQY3"/>
      <c r="VQZ3"/>
      <c r="VRA3"/>
      <c r="VRB3"/>
      <c r="VRC3"/>
      <c r="VRD3"/>
      <c r="VRE3"/>
      <c r="VRF3"/>
      <c r="VRG3"/>
      <c r="VRH3"/>
      <c r="VRI3"/>
      <c r="VRJ3"/>
      <c r="VRK3"/>
      <c r="VRL3"/>
      <c r="VRM3"/>
      <c r="VRN3"/>
      <c r="VRO3"/>
      <c r="VRP3"/>
      <c r="VRQ3"/>
      <c r="VRR3"/>
      <c r="VRS3"/>
      <c r="VRT3"/>
      <c r="VRU3"/>
      <c r="VRV3"/>
      <c r="VRW3"/>
      <c r="VRX3"/>
      <c r="VRY3"/>
      <c r="VRZ3"/>
      <c r="VSA3"/>
      <c r="VSB3"/>
      <c r="VSC3"/>
      <c r="VSD3"/>
      <c r="VSE3"/>
      <c r="VSF3"/>
      <c r="VSG3"/>
      <c r="VSH3"/>
      <c r="VSI3"/>
      <c r="VSJ3"/>
      <c r="VSK3"/>
      <c r="VSL3"/>
      <c r="VSM3"/>
      <c r="VSN3"/>
      <c r="VSO3"/>
      <c r="VSP3"/>
      <c r="VSQ3"/>
      <c r="VSR3"/>
      <c r="VSS3"/>
      <c r="VST3"/>
      <c r="VSU3"/>
      <c r="VSV3"/>
      <c r="VSW3"/>
      <c r="VSX3"/>
      <c r="VSY3"/>
      <c r="VSZ3"/>
      <c r="VTA3"/>
      <c r="VTB3"/>
      <c r="VTC3"/>
      <c r="VTD3"/>
      <c r="VTE3"/>
      <c r="VTF3"/>
      <c r="VTG3"/>
      <c r="VTH3"/>
      <c r="VTI3"/>
      <c r="VTJ3"/>
      <c r="VTK3"/>
      <c r="VTL3"/>
      <c r="VTM3"/>
      <c r="VTN3"/>
      <c r="VTO3"/>
      <c r="VTP3"/>
      <c r="VTQ3"/>
      <c r="VTR3"/>
      <c r="VTS3"/>
      <c r="VTT3"/>
      <c r="VTU3"/>
      <c r="VTV3"/>
      <c r="VTW3"/>
      <c r="VTX3"/>
      <c r="VTY3"/>
      <c r="VTZ3"/>
      <c r="VUA3"/>
      <c r="VUB3"/>
      <c r="VUC3"/>
      <c r="VUD3"/>
      <c r="VUE3"/>
      <c r="VUF3"/>
      <c r="VUG3"/>
      <c r="VUH3"/>
      <c r="VUI3"/>
      <c r="VUJ3"/>
      <c r="VUK3"/>
      <c r="VUL3"/>
      <c r="VUM3"/>
      <c r="VUN3"/>
      <c r="VUO3"/>
      <c r="VUP3"/>
      <c r="VUQ3"/>
      <c r="VUR3"/>
      <c r="VUS3"/>
      <c r="VUT3"/>
      <c r="VUU3"/>
      <c r="VUV3"/>
      <c r="VUW3"/>
      <c r="VUX3"/>
      <c r="VUY3"/>
      <c r="VUZ3"/>
      <c r="VVA3"/>
      <c r="VVB3"/>
      <c r="VVC3"/>
      <c r="VVD3"/>
      <c r="VVE3"/>
      <c r="VVF3"/>
      <c r="VVG3"/>
      <c r="VVH3"/>
      <c r="VVI3"/>
      <c r="VVJ3"/>
      <c r="VVK3"/>
      <c r="VVL3"/>
      <c r="VVM3"/>
      <c r="VVN3"/>
      <c r="VVO3"/>
      <c r="VVP3"/>
      <c r="VVQ3"/>
      <c r="VVR3"/>
      <c r="VVS3"/>
      <c r="VVT3"/>
      <c r="VVU3"/>
      <c r="VVV3"/>
      <c r="VVW3"/>
      <c r="VVX3"/>
      <c r="VVY3"/>
      <c r="VVZ3"/>
      <c r="VWA3"/>
      <c r="VWB3"/>
      <c r="VWC3"/>
      <c r="VWD3"/>
      <c r="VWE3"/>
      <c r="VWF3"/>
      <c r="VWG3"/>
      <c r="VWH3"/>
      <c r="VWI3"/>
      <c r="VWJ3"/>
      <c r="VWK3"/>
      <c r="VWL3"/>
      <c r="VWM3"/>
      <c r="VWN3"/>
      <c r="VWO3"/>
      <c r="VWP3"/>
      <c r="VWQ3"/>
      <c r="VWR3"/>
      <c r="VWS3"/>
      <c r="VWT3"/>
      <c r="VWU3"/>
      <c r="VWV3"/>
      <c r="VWW3"/>
      <c r="VWX3"/>
      <c r="VWY3"/>
      <c r="VWZ3"/>
      <c r="VXA3"/>
      <c r="VXB3"/>
      <c r="VXC3"/>
      <c r="VXD3"/>
      <c r="VXE3"/>
      <c r="VXF3"/>
      <c r="VXG3"/>
      <c r="VXH3"/>
      <c r="VXI3"/>
      <c r="VXJ3"/>
      <c r="VXK3"/>
      <c r="VXL3"/>
      <c r="VXM3"/>
      <c r="VXN3"/>
      <c r="VXO3"/>
      <c r="VXP3"/>
      <c r="VXQ3"/>
      <c r="VXR3"/>
      <c r="VXS3"/>
      <c r="VXT3"/>
      <c r="VXU3"/>
      <c r="VXV3"/>
      <c r="VXW3"/>
      <c r="VXX3"/>
      <c r="VXY3"/>
      <c r="VXZ3"/>
      <c r="VYA3"/>
      <c r="VYB3"/>
      <c r="VYC3"/>
      <c r="VYD3"/>
      <c r="VYE3"/>
      <c r="VYF3"/>
      <c r="VYG3"/>
      <c r="VYH3"/>
      <c r="VYI3"/>
      <c r="VYJ3"/>
      <c r="VYK3"/>
      <c r="VYL3"/>
      <c r="VYM3"/>
      <c r="VYN3"/>
      <c r="VYO3"/>
      <c r="VYP3"/>
      <c r="VYQ3"/>
      <c r="VYR3"/>
      <c r="VYS3"/>
      <c r="VYT3"/>
      <c r="VYU3"/>
      <c r="VYV3"/>
      <c r="VYW3"/>
      <c r="VYX3"/>
      <c r="VYY3"/>
      <c r="VYZ3"/>
      <c r="VZA3"/>
      <c r="VZB3"/>
      <c r="VZC3"/>
      <c r="VZD3"/>
      <c r="VZE3"/>
      <c r="VZF3"/>
      <c r="VZG3"/>
      <c r="VZH3"/>
      <c r="VZI3"/>
      <c r="VZJ3"/>
      <c r="VZK3"/>
      <c r="VZL3"/>
      <c r="VZM3"/>
      <c r="VZN3"/>
      <c r="VZO3"/>
      <c r="VZP3"/>
      <c r="VZQ3"/>
      <c r="VZR3"/>
      <c r="VZS3"/>
      <c r="VZT3"/>
      <c r="VZU3"/>
      <c r="VZV3"/>
      <c r="VZW3"/>
      <c r="VZX3"/>
      <c r="VZY3"/>
      <c r="VZZ3"/>
      <c r="WAA3"/>
      <c r="WAB3"/>
      <c r="WAC3"/>
      <c r="WAD3"/>
      <c r="WAE3"/>
      <c r="WAF3"/>
      <c r="WAG3"/>
      <c r="WAH3"/>
      <c r="WAI3"/>
      <c r="WAJ3"/>
      <c r="WAK3"/>
      <c r="WAL3"/>
      <c r="WAM3"/>
      <c r="WAN3"/>
      <c r="WAO3"/>
      <c r="WAP3"/>
      <c r="WAQ3"/>
      <c r="WAR3"/>
      <c r="WAS3"/>
      <c r="WAT3"/>
      <c r="WAU3"/>
      <c r="WAV3"/>
      <c r="WAW3"/>
      <c r="WAX3"/>
      <c r="WAY3"/>
      <c r="WAZ3"/>
      <c r="WBA3"/>
      <c r="WBB3"/>
      <c r="WBC3"/>
      <c r="WBD3"/>
      <c r="WBE3"/>
      <c r="WBF3"/>
      <c r="WBG3"/>
      <c r="WBH3"/>
      <c r="WBI3"/>
      <c r="WBJ3"/>
      <c r="WBK3"/>
      <c r="WBL3"/>
      <c r="WBM3"/>
      <c r="WBN3"/>
      <c r="WBO3"/>
      <c r="WBP3"/>
      <c r="WBQ3"/>
      <c r="WBR3"/>
      <c r="WBS3"/>
      <c r="WBT3"/>
      <c r="WBU3"/>
      <c r="WBV3"/>
      <c r="WBW3"/>
      <c r="WBX3"/>
      <c r="WBY3"/>
      <c r="WBZ3"/>
      <c r="WCA3"/>
      <c r="WCB3"/>
      <c r="WCC3"/>
      <c r="WCD3"/>
      <c r="WCE3"/>
      <c r="WCF3"/>
      <c r="WCG3"/>
      <c r="WCH3"/>
      <c r="WCI3"/>
      <c r="WCJ3"/>
      <c r="WCK3"/>
      <c r="WCL3"/>
      <c r="WCM3"/>
      <c r="WCN3"/>
      <c r="WCO3"/>
      <c r="WCP3"/>
      <c r="WCQ3"/>
      <c r="WCR3"/>
      <c r="WCS3"/>
      <c r="WCT3"/>
      <c r="WCU3"/>
      <c r="WCV3"/>
      <c r="WCW3"/>
      <c r="WCX3"/>
      <c r="WCY3"/>
      <c r="WCZ3"/>
      <c r="WDA3"/>
      <c r="WDB3"/>
      <c r="WDC3"/>
      <c r="WDD3"/>
      <c r="WDE3"/>
      <c r="WDF3"/>
      <c r="WDG3"/>
      <c r="WDH3"/>
      <c r="WDI3"/>
      <c r="WDJ3"/>
      <c r="WDK3"/>
      <c r="WDL3"/>
      <c r="WDM3"/>
      <c r="WDN3"/>
      <c r="WDO3"/>
      <c r="WDP3"/>
      <c r="WDQ3"/>
      <c r="WDR3"/>
      <c r="WDS3"/>
      <c r="WDT3"/>
      <c r="WDU3"/>
      <c r="WDV3"/>
      <c r="WDW3"/>
      <c r="WDX3"/>
      <c r="WDY3"/>
      <c r="WDZ3"/>
      <c r="WEA3"/>
      <c r="WEB3"/>
      <c r="WEC3"/>
      <c r="WED3"/>
      <c r="WEE3"/>
      <c r="WEF3"/>
      <c r="WEG3"/>
      <c r="WEH3"/>
      <c r="WEI3"/>
      <c r="WEJ3"/>
      <c r="WEK3"/>
      <c r="WEL3"/>
      <c r="WEM3"/>
      <c r="WEN3"/>
      <c r="WEO3"/>
      <c r="WEP3"/>
      <c r="WEQ3"/>
      <c r="WER3"/>
      <c r="WES3"/>
      <c r="WET3"/>
      <c r="WEU3"/>
      <c r="WEV3"/>
      <c r="WEW3"/>
      <c r="WEX3"/>
      <c r="WEY3"/>
      <c r="WEZ3"/>
      <c r="WFA3"/>
      <c r="WFB3"/>
      <c r="WFC3"/>
      <c r="WFD3"/>
      <c r="WFE3"/>
      <c r="WFF3"/>
      <c r="WFG3"/>
      <c r="WFH3"/>
      <c r="WFI3"/>
      <c r="WFJ3"/>
      <c r="WFK3"/>
      <c r="WFL3"/>
      <c r="WFM3"/>
      <c r="WFN3"/>
      <c r="WFO3"/>
      <c r="WFP3"/>
      <c r="WFQ3"/>
      <c r="WFR3"/>
      <c r="WFS3"/>
      <c r="WFT3"/>
      <c r="WFU3"/>
      <c r="WFV3"/>
      <c r="WFW3"/>
      <c r="WFX3"/>
      <c r="WFY3"/>
      <c r="WFZ3"/>
      <c r="WGA3"/>
      <c r="WGB3"/>
      <c r="WGC3"/>
      <c r="WGD3"/>
      <c r="WGE3"/>
      <c r="WGF3"/>
      <c r="WGG3"/>
      <c r="WGH3"/>
      <c r="WGI3"/>
      <c r="WGJ3"/>
      <c r="WGK3"/>
      <c r="WGL3"/>
      <c r="WGM3"/>
      <c r="WGN3"/>
      <c r="WGO3"/>
      <c r="WGP3"/>
      <c r="WGQ3"/>
      <c r="WGR3"/>
      <c r="WGS3"/>
      <c r="WGT3"/>
      <c r="WGU3"/>
      <c r="WGV3"/>
      <c r="WGW3"/>
      <c r="WGX3"/>
      <c r="WGY3"/>
      <c r="WGZ3"/>
      <c r="WHA3"/>
      <c r="WHB3"/>
      <c r="WHC3"/>
      <c r="WHD3"/>
      <c r="WHE3"/>
      <c r="WHF3"/>
      <c r="WHG3"/>
      <c r="WHH3"/>
      <c r="WHI3"/>
      <c r="WHJ3"/>
      <c r="WHK3"/>
      <c r="WHL3"/>
      <c r="WHM3"/>
      <c r="WHN3"/>
      <c r="WHO3"/>
      <c r="WHP3"/>
      <c r="WHQ3"/>
      <c r="WHR3"/>
      <c r="WHS3"/>
      <c r="WHT3"/>
      <c r="WHU3"/>
      <c r="WHV3"/>
      <c r="WHW3"/>
      <c r="WHX3"/>
      <c r="WHY3"/>
      <c r="WHZ3"/>
      <c r="WIA3"/>
      <c r="WIB3"/>
      <c r="WIC3"/>
      <c r="WID3"/>
      <c r="WIE3"/>
      <c r="WIF3"/>
      <c r="WIG3"/>
      <c r="WIH3"/>
      <c r="WII3"/>
      <c r="WIJ3"/>
      <c r="WIK3"/>
      <c r="WIL3"/>
      <c r="WIM3"/>
      <c r="WIN3"/>
      <c r="WIO3"/>
      <c r="WIP3"/>
      <c r="WIQ3"/>
      <c r="WIR3"/>
      <c r="WIS3"/>
      <c r="WIT3"/>
      <c r="WIU3"/>
      <c r="WIV3"/>
      <c r="WIW3"/>
      <c r="WIX3"/>
      <c r="WIY3"/>
      <c r="WIZ3"/>
      <c r="WJA3"/>
      <c r="WJB3"/>
      <c r="WJC3"/>
      <c r="WJD3"/>
      <c r="WJE3"/>
      <c r="WJF3"/>
      <c r="WJG3"/>
      <c r="WJH3"/>
      <c r="WJI3"/>
      <c r="WJJ3"/>
      <c r="WJK3"/>
      <c r="WJL3"/>
      <c r="WJM3"/>
      <c r="WJN3"/>
      <c r="WJO3"/>
      <c r="WJP3"/>
      <c r="WJQ3"/>
      <c r="WJR3"/>
      <c r="WJS3"/>
      <c r="WJT3"/>
      <c r="WJU3"/>
      <c r="WJV3"/>
      <c r="WJW3"/>
      <c r="WJX3"/>
      <c r="WJY3"/>
      <c r="WJZ3"/>
      <c r="WKA3"/>
      <c r="WKB3"/>
      <c r="WKC3"/>
      <c r="WKD3"/>
      <c r="WKE3"/>
      <c r="WKF3"/>
      <c r="WKG3"/>
      <c r="WKH3"/>
      <c r="WKI3"/>
      <c r="WKJ3"/>
      <c r="WKK3"/>
      <c r="WKL3"/>
      <c r="WKM3"/>
      <c r="WKN3"/>
      <c r="WKO3"/>
      <c r="WKP3"/>
      <c r="WKQ3"/>
      <c r="WKR3"/>
      <c r="WKS3"/>
      <c r="WKT3"/>
      <c r="WKU3"/>
      <c r="WKV3"/>
      <c r="WKW3"/>
      <c r="WKX3"/>
      <c r="WKY3"/>
      <c r="WKZ3"/>
      <c r="WLA3"/>
      <c r="WLB3"/>
      <c r="WLC3"/>
      <c r="WLD3"/>
      <c r="WLE3"/>
      <c r="WLF3"/>
      <c r="WLG3"/>
      <c r="WLH3"/>
      <c r="WLI3"/>
      <c r="WLJ3"/>
      <c r="WLK3"/>
      <c r="WLL3"/>
      <c r="WLM3"/>
      <c r="WLN3"/>
      <c r="WLO3"/>
      <c r="WLP3"/>
      <c r="WLQ3"/>
      <c r="WLR3"/>
      <c r="WLS3"/>
      <c r="WLT3"/>
      <c r="WLU3"/>
      <c r="WLV3"/>
      <c r="WLW3"/>
      <c r="WLX3"/>
      <c r="WLY3"/>
      <c r="WLZ3"/>
      <c r="WMA3"/>
      <c r="WMB3"/>
      <c r="WMC3"/>
      <c r="WMD3"/>
      <c r="WME3"/>
      <c r="WMF3"/>
      <c r="WMG3"/>
      <c r="WMH3"/>
      <c r="WMI3"/>
      <c r="WMJ3"/>
      <c r="WMK3"/>
      <c r="WML3"/>
      <c r="WMM3"/>
      <c r="WMN3"/>
      <c r="WMO3"/>
      <c r="WMP3"/>
      <c r="WMQ3"/>
      <c r="WMR3"/>
      <c r="WMS3"/>
      <c r="WMT3"/>
      <c r="WMU3"/>
      <c r="WMV3"/>
      <c r="WMW3"/>
      <c r="WMX3"/>
      <c r="WMY3"/>
      <c r="WMZ3"/>
      <c r="WNA3"/>
      <c r="WNB3"/>
      <c r="WNC3"/>
      <c r="WND3"/>
      <c r="WNE3"/>
      <c r="WNF3"/>
      <c r="WNG3"/>
      <c r="WNH3"/>
      <c r="WNI3"/>
      <c r="WNJ3"/>
      <c r="WNK3"/>
      <c r="WNL3"/>
      <c r="WNM3"/>
      <c r="WNN3"/>
      <c r="WNO3"/>
      <c r="WNP3"/>
      <c r="WNQ3"/>
      <c r="WNR3"/>
      <c r="WNS3"/>
      <c r="WNT3"/>
      <c r="WNU3"/>
      <c r="WNV3"/>
      <c r="WNW3"/>
      <c r="WNX3"/>
      <c r="WNY3"/>
      <c r="WNZ3"/>
      <c r="WOA3"/>
      <c r="WOB3"/>
      <c r="WOC3"/>
      <c r="WOD3"/>
      <c r="WOE3"/>
      <c r="WOF3"/>
      <c r="WOG3"/>
      <c r="WOH3"/>
      <c r="WOI3"/>
      <c r="WOJ3"/>
      <c r="WOK3"/>
      <c r="WOL3"/>
      <c r="WOM3"/>
      <c r="WON3"/>
      <c r="WOO3"/>
      <c r="WOP3"/>
      <c r="WOQ3"/>
      <c r="WOR3"/>
      <c r="WOS3"/>
      <c r="WOT3"/>
      <c r="WOU3"/>
      <c r="WOV3"/>
      <c r="WOW3"/>
      <c r="WOX3"/>
      <c r="WOY3"/>
      <c r="WOZ3"/>
      <c r="WPA3"/>
      <c r="WPB3"/>
      <c r="WPC3"/>
      <c r="WPD3"/>
      <c r="WPE3"/>
      <c r="WPF3"/>
      <c r="WPG3"/>
      <c r="WPH3"/>
      <c r="WPI3"/>
      <c r="WPJ3"/>
      <c r="WPK3"/>
      <c r="WPL3"/>
      <c r="WPM3"/>
      <c r="WPN3"/>
      <c r="WPO3"/>
      <c r="WPP3"/>
      <c r="WPQ3"/>
      <c r="WPR3"/>
      <c r="WPS3"/>
      <c r="WPT3"/>
      <c r="WPU3"/>
      <c r="WPV3"/>
      <c r="WPW3"/>
      <c r="WPX3"/>
      <c r="WPY3"/>
      <c r="WPZ3"/>
      <c r="WQA3"/>
      <c r="WQB3"/>
      <c r="WQC3"/>
      <c r="WQD3"/>
      <c r="WQE3"/>
      <c r="WQF3"/>
      <c r="WQG3"/>
      <c r="WQH3"/>
      <c r="WQI3"/>
      <c r="WQJ3"/>
      <c r="WQK3"/>
      <c r="WQL3"/>
      <c r="WQM3"/>
      <c r="WQN3"/>
      <c r="WQO3"/>
      <c r="WQP3"/>
      <c r="WQQ3"/>
      <c r="WQR3"/>
      <c r="WQS3"/>
      <c r="WQT3"/>
      <c r="WQU3"/>
      <c r="WQV3"/>
      <c r="WQW3"/>
      <c r="WQX3"/>
      <c r="WQY3"/>
      <c r="WQZ3"/>
      <c r="WRA3"/>
      <c r="WRB3"/>
      <c r="WRC3"/>
      <c r="WRD3"/>
      <c r="WRE3"/>
      <c r="WRF3"/>
      <c r="WRG3"/>
      <c r="WRH3"/>
      <c r="WRI3"/>
      <c r="WRJ3"/>
      <c r="WRK3"/>
      <c r="WRL3"/>
      <c r="WRM3"/>
      <c r="WRN3"/>
      <c r="WRO3"/>
      <c r="WRP3"/>
      <c r="WRQ3"/>
      <c r="WRR3"/>
      <c r="WRS3"/>
      <c r="WRT3"/>
      <c r="WRU3"/>
      <c r="WRV3"/>
      <c r="WRW3"/>
      <c r="WRX3"/>
      <c r="WRY3"/>
      <c r="WRZ3"/>
      <c r="WSA3"/>
      <c r="WSB3"/>
      <c r="WSC3"/>
      <c r="WSD3"/>
      <c r="WSE3"/>
      <c r="WSF3"/>
      <c r="WSG3"/>
      <c r="WSH3"/>
      <c r="WSI3"/>
      <c r="WSJ3"/>
      <c r="WSK3"/>
      <c r="WSL3"/>
      <c r="WSM3"/>
      <c r="WSN3"/>
      <c r="WSO3"/>
      <c r="WSP3"/>
      <c r="WSQ3"/>
      <c r="WSR3"/>
      <c r="WSS3"/>
      <c r="WST3"/>
      <c r="WSU3"/>
      <c r="WSV3"/>
      <c r="WSW3"/>
      <c r="WSX3"/>
      <c r="WSY3"/>
      <c r="WSZ3"/>
      <c r="WTA3"/>
      <c r="WTB3"/>
      <c r="WTC3"/>
      <c r="WTD3"/>
      <c r="WTE3"/>
      <c r="WTF3"/>
      <c r="WTG3"/>
      <c r="WTH3"/>
      <c r="WTI3"/>
      <c r="WTJ3"/>
      <c r="WTK3"/>
      <c r="WTL3"/>
      <c r="WTM3"/>
      <c r="WTN3"/>
      <c r="WTO3"/>
      <c r="WTP3"/>
      <c r="WTQ3"/>
      <c r="WTR3"/>
      <c r="WTS3"/>
      <c r="WTT3"/>
      <c r="WTU3"/>
      <c r="WTV3"/>
      <c r="WTW3"/>
      <c r="WTX3"/>
      <c r="WTY3"/>
      <c r="WTZ3"/>
      <c r="WUA3"/>
      <c r="WUB3"/>
      <c r="WUC3"/>
      <c r="WUD3"/>
      <c r="WUE3"/>
      <c r="WUF3"/>
      <c r="WUG3"/>
      <c r="WUH3"/>
      <c r="WUI3"/>
      <c r="WUJ3"/>
      <c r="WUK3"/>
      <c r="WUL3"/>
      <c r="WUM3"/>
      <c r="WUN3"/>
      <c r="WUO3"/>
      <c r="WUP3"/>
      <c r="WUQ3"/>
      <c r="WUR3"/>
      <c r="WUS3"/>
      <c r="WUT3"/>
      <c r="WUU3"/>
      <c r="WUV3"/>
      <c r="WUW3"/>
      <c r="WUX3"/>
      <c r="WUY3"/>
      <c r="WUZ3"/>
      <c r="WVA3"/>
      <c r="WVB3"/>
      <c r="WVC3"/>
      <c r="WVD3"/>
      <c r="WVE3"/>
      <c r="WVF3"/>
      <c r="WVG3"/>
      <c r="WVH3"/>
      <c r="WVI3"/>
      <c r="WVJ3"/>
      <c r="WVK3"/>
      <c r="WVL3"/>
      <c r="WVM3"/>
      <c r="WVN3"/>
      <c r="WVO3"/>
      <c r="WVP3"/>
      <c r="WVQ3"/>
      <c r="WVR3"/>
      <c r="WVS3"/>
      <c r="WVT3"/>
      <c r="WVU3"/>
      <c r="WVV3"/>
      <c r="WVW3"/>
      <c r="WVX3"/>
      <c r="WVY3"/>
      <c r="WVZ3"/>
      <c r="WWA3"/>
      <c r="WWB3"/>
      <c r="WWC3"/>
      <c r="WWD3"/>
      <c r="WWE3"/>
      <c r="WWF3"/>
      <c r="WWG3"/>
      <c r="WWH3"/>
      <c r="WWI3"/>
      <c r="WWJ3"/>
      <c r="WWK3"/>
      <c r="WWL3"/>
      <c r="WWM3"/>
      <c r="WWN3"/>
      <c r="WWO3"/>
      <c r="WWP3"/>
      <c r="WWQ3"/>
      <c r="WWR3"/>
      <c r="WWS3"/>
      <c r="WWT3"/>
      <c r="WWU3"/>
      <c r="WWV3"/>
      <c r="WWW3"/>
      <c r="WWX3"/>
      <c r="WWY3"/>
      <c r="WWZ3"/>
      <c r="WXA3"/>
      <c r="WXB3"/>
      <c r="WXC3"/>
      <c r="WXD3"/>
      <c r="WXE3"/>
      <c r="WXF3"/>
      <c r="WXG3"/>
      <c r="WXH3"/>
      <c r="WXI3"/>
      <c r="WXJ3"/>
      <c r="WXK3"/>
      <c r="WXL3"/>
      <c r="WXM3"/>
      <c r="WXN3"/>
      <c r="WXO3"/>
      <c r="WXP3"/>
      <c r="WXQ3"/>
      <c r="WXR3"/>
      <c r="WXS3"/>
      <c r="WXT3"/>
      <c r="WXU3"/>
      <c r="WXV3"/>
      <c r="WXW3"/>
      <c r="WXX3"/>
      <c r="WXY3"/>
      <c r="WXZ3"/>
      <c r="WYA3"/>
      <c r="WYB3"/>
      <c r="WYC3"/>
      <c r="WYD3"/>
      <c r="WYE3"/>
      <c r="WYF3"/>
      <c r="WYG3"/>
      <c r="WYH3"/>
      <c r="WYI3"/>
      <c r="WYJ3"/>
      <c r="WYK3"/>
      <c r="WYL3"/>
      <c r="WYM3"/>
      <c r="WYN3"/>
      <c r="WYO3"/>
      <c r="WYP3"/>
      <c r="WYQ3"/>
      <c r="WYR3"/>
      <c r="WYS3"/>
      <c r="WYT3"/>
      <c r="WYU3"/>
      <c r="WYV3"/>
      <c r="WYW3"/>
      <c r="WYX3"/>
      <c r="WYY3"/>
      <c r="WYZ3"/>
      <c r="WZA3"/>
      <c r="WZB3"/>
      <c r="WZC3"/>
      <c r="WZD3"/>
      <c r="WZE3"/>
      <c r="WZF3"/>
      <c r="WZG3"/>
      <c r="WZH3"/>
      <c r="WZI3"/>
      <c r="WZJ3"/>
      <c r="WZK3"/>
      <c r="WZL3"/>
      <c r="WZM3"/>
      <c r="WZN3"/>
      <c r="WZO3"/>
      <c r="WZP3"/>
      <c r="WZQ3"/>
      <c r="WZR3"/>
      <c r="WZS3"/>
      <c r="WZT3"/>
      <c r="WZU3"/>
      <c r="WZV3"/>
      <c r="WZW3"/>
      <c r="WZX3"/>
      <c r="WZY3"/>
      <c r="WZZ3"/>
      <c r="XAA3"/>
      <c r="XAB3"/>
      <c r="XAC3"/>
      <c r="XAD3"/>
      <c r="XAE3"/>
      <c r="XAF3"/>
      <c r="XAG3"/>
      <c r="XAH3"/>
      <c r="XAI3"/>
      <c r="XAJ3"/>
      <c r="XAK3"/>
      <c r="XAL3"/>
      <c r="XAM3"/>
      <c r="XAN3"/>
      <c r="XAO3"/>
      <c r="XAP3"/>
      <c r="XAQ3"/>
      <c r="XAR3"/>
      <c r="XAS3"/>
      <c r="XAT3"/>
      <c r="XAU3"/>
      <c r="XAV3"/>
      <c r="XAW3"/>
      <c r="XAX3"/>
      <c r="XAY3"/>
      <c r="XAZ3"/>
      <c r="XBA3"/>
      <c r="XBB3"/>
      <c r="XBC3"/>
      <c r="XBD3"/>
      <c r="XBE3"/>
      <c r="XBF3"/>
      <c r="XBG3"/>
      <c r="XBH3"/>
      <c r="XBI3"/>
      <c r="XBJ3"/>
      <c r="XBK3"/>
      <c r="XBL3"/>
      <c r="XBM3"/>
      <c r="XBN3"/>
      <c r="XBO3"/>
      <c r="XBP3"/>
      <c r="XBQ3"/>
      <c r="XBR3"/>
      <c r="XBS3"/>
      <c r="XBT3"/>
      <c r="XBU3"/>
      <c r="XBV3"/>
      <c r="XBW3"/>
      <c r="XBX3"/>
      <c r="XBY3"/>
      <c r="XBZ3"/>
      <c r="XCA3"/>
      <c r="XCB3"/>
      <c r="XCC3"/>
      <c r="XCD3"/>
      <c r="XCE3"/>
      <c r="XCF3"/>
      <c r="XCG3"/>
      <c r="XCH3"/>
      <c r="XCI3"/>
      <c r="XCJ3"/>
      <c r="XCK3"/>
      <c r="XCL3"/>
      <c r="XCM3"/>
      <c r="XCN3"/>
      <c r="XCO3"/>
      <c r="XCP3"/>
      <c r="XCQ3"/>
      <c r="XCR3"/>
      <c r="XCS3"/>
      <c r="XCT3"/>
      <c r="XCU3"/>
      <c r="XCV3"/>
      <c r="XCW3"/>
      <c r="XCX3"/>
      <c r="XCY3"/>
      <c r="XCZ3"/>
      <c r="XDA3"/>
      <c r="XDB3"/>
      <c r="XDC3"/>
      <c r="XDD3"/>
      <c r="XDE3"/>
      <c r="XDF3"/>
      <c r="XDG3"/>
      <c r="XDH3"/>
      <c r="XDI3"/>
      <c r="XDJ3"/>
      <c r="XDK3"/>
      <c r="XDL3"/>
      <c r="XDM3"/>
      <c r="XDN3"/>
      <c r="XDO3"/>
      <c r="XDP3"/>
      <c r="XDQ3"/>
      <c r="XDR3"/>
      <c r="XDS3"/>
      <c r="XDT3"/>
      <c r="XDU3"/>
      <c r="XDV3"/>
      <c r="XDW3"/>
      <c r="XDX3"/>
      <c r="XDY3"/>
      <c r="XDZ3"/>
      <c r="XEA3"/>
      <c r="XEB3"/>
      <c r="XEC3"/>
      <c r="XED3"/>
      <c r="XEE3"/>
      <c r="XEF3"/>
      <c r="XEG3"/>
      <c r="XEH3"/>
      <c r="XEI3"/>
      <c r="XEJ3"/>
      <c r="XEK3"/>
      <c r="XEL3"/>
      <c r="XEM3"/>
      <c r="XEN3"/>
      <c r="XEO3"/>
      <c r="XEP3"/>
      <c r="XEQ3"/>
      <c r="XER3"/>
      <c r="XES3"/>
      <c r="XET3"/>
      <c r="XEU3"/>
      <c r="XEV3"/>
      <c r="XEW3"/>
      <c r="XEX3"/>
      <c r="XEY3"/>
      <c r="XEZ3"/>
    </row>
    <row r="4" spans="1:16380" s="10" customFormat="1" ht="13.5" customHeight="1" x14ac:dyDescent="0.25">
      <c r="A4" s="65"/>
      <c r="B4" s="65"/>
      <c r="C4" s="65"/>
      <c r="D4" s="65"/>
      <c r="E4" s="236" t="s">
        <v>145</v>
      </c>
      <c r="F4" s="236"/>
      <c r="G4" s="236" t="s">
        <v>72</v>
      </c>
      <c r="H4" s="237" t="s">
        <v>144</v>
      </c>
      <c r="I4" s="237"/>
      <c r="J4" s="65"/>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c r="AMM4"/>
      <c r="AMN4"/>
      <c r="AMO4"/>
      <c r="AMP4"/>
      <c r="AMQ4"/>
      <c r="AMR4"/>
      <c r="AMS4"/>
      <c r="AMT4"/>
      <c r="AMU4"/>
      <c r="AMV4"/>
      <c r="AMW4"/>
      <c r="AMX4"/>
      <c r="AMY4"/>
      <c r="AMZ4"/>
      <c r="ANA4"/>
      <c r="ANB4"/>
      <c r="ANC4"/>
      <c r="AND4"/>
      <c r="ANE4"/>
      <c r="ANF4"/>
      <c r="ANG4"/>
      <c r="ANH4"/>
      <c r="ANI4"/>
      <c r="ANJ4"/>
      <c r="ANK4"/>
      <c r="ANL4"/>
      <c r="ANM4"/>
      <c r="ANN4"/>
      <c r="ANO4"/>
      <c r="ANP4"/>
      <c r="ANQ4"/>
      <c r="ANR4"/>
      <c r="ANS4"/>
      <c r="ANT4"/>
      <c r="ANU4"/>
      <c r="ANV4"/>
      <c r="ANW4"/>
      <c r="ANX4"/>
      <c r="ANY4"/>
      <c r="ANZ4"/>
      <c r="AOA4"/>
      <c r="AOB4"/>
      <c r="AOC4"/>
      <c r="AOD4"/>
      <c r="AOE4"/>
      <c r="AOF4"/>
      <c r="AOG4"/>
      <c r="AOH4"/>
      <c r="AOI4"/>
      <c r="AOJ4"/>
      <c r="AOK4"/>
      <c r="AOL4"/>
      <c r="AOM4"/>
      <c r="AON4"/>
      <c r="AOO4"/>
      <c r="AOP4"/>
      <c r="AOQ4"/>
      <c r="AOR4"/>
      <c r="AOS4"/>
      <c r="AOT4"/>
      <c r="AOU4"/>
      <c r="AOV4"/>
      <c r="AOW4"/>
      <c r="AOX4"/>
      <c r="AOY4"/>
      <c r="AOZ4"/>
      <c r="APA4"/>
      <c r="APB4"/>
      <c r="APC4"/>
      <c r="APD4"/>
      <c r="APE4"/>
      <c r="APF4"/>
      <c r="APG4"/>
      <c r="APH4"/>
      <c r="API4"/>
      <c r="APJ4"/>
      <c r="APK4"/>
      <c r="APL4"/>
      <c r="APM4"/>
      <c r="APN4"/>
      <c r="APO4"/>
      <c r="APP4"/>
      <c r="APQ4"/>
      <c r="APR4"/>
      <c r="APS4"/>
      <c r="APT4"/>
      <c r="APU4"/>
      <c r="APV4"/>
      <c r="APW4"/>
      <c r="APX4"/>
      <c r="APY4"/>
      <c r="APZ4"/>
      <c r="AQA4"/>
      <c r="AQB4"/>
      <c r="AQC4"/>
      <c r="AQD4"/>
      <c r="AQE4"/>
      <c r="AQF4"/>
      <c r="AQG4"/>
      <c r="AQH4"/>
      <c r="AQI4"/>
      <c r="AQJ4"/>
      <c r="AQK4"/>
      <c r="AQL4"/>
      <c r="AQM4"/>
      <c r="AQN4"/>
      <c r="AQO4"/>
      <c r="AQP4"/>
      <c r="AQQ4"/>
      <c r="AQR4"/>
      <c r="AQS4"/>
      <c r="AQT4"/>
      <c r="AQU4"/>
      <c r="AQV4"/>
      <c r="AQW4"/>
      <c r="AQX4"/>
      <c r="AQY4"/>
      <c r="AQZ4"/>
      <c r="ARA4"/>
      <c r="ARB4"/>
      <c r="ARC4"/>
      <c r="ARD4"/>
      <c r="ARE4"/>
      <c r="ARF4"/>
      <c r="ARG4"/>
      <c r="ARH4"/>
      <c r="ARI4"/>
      <c r="ARJ4"/>
      <c r="ARK4"/>
      <c r="ARL4"/>
      <c r="ARM4"/>
      <c r="ARN4"/>
      <c r="ARO4"/>
      <c r="ARP4"/>
      <c r="ARQ4"/>
      <c r="ARR4"/>
      <c r="ARS4"/>
      <c r="ART4"/>
      <c r="ARU4"/>
      <c r="ARV4"/>
      <c r="ARW4"/>
      <c r="ARX4"/>
      <c r="ARY4"/>
      <c r="ARZ4"/>
      <c r="ASA4"/>
      <c r="ASB4"/>
      <c r="ASC4"/>
      <c r="ASD4"/>
      <c r="ASE4"/>
      <c r="ASF4"/>
      <c r="ASG4"/>
      <c r="ASH4"/>
      <c r="ASI4"/>
      <c r="ASJ4"/>
      <c r="ASK4"/>
      <c r="ASL4"/>
      <c r="ASM4"/>
      <c r="ASN4"/>
      <c r="ASO4"/>
      <c r="ASP4"/>
      <c r="ASQ4"/>
      <c r="ASR4"/>
      <c r="ASS4"/>
      <c r="AST4"/>
      <c r="ASU4"/>
      <c r="ASV4"/>
      <c r="ASW4"/>
      <c r="ASX4"/>
      <c r="ASY4"/>
      <c r="ASZ4"/>
      <c r="ATA4"/>
      <c r="ATB4"/>
      <c r="ATC4"/>
      <c r="ATD4"/>
      <c r="ATE4"/>
      <c r="ATF4"/>
      <c r="ATG4"/>
      <c r="ATH4"/>
      <c r="ATI4"/>
      <c r="ATJ4"/>
      <c r="ATK4"/>
      <c r="ATL4"/>
      <c r="ATM4"/>
      <c r="ATN4"/>
      <c r="ATO4"/>
      <c r="ATP4"/>
      <c r="ATQ4"/>
      <c r="ATR4"/>
      <c r="ATS4"/>
      <c r="ATT4"/>
      <c r="ATU4"/>
      <c r="ATV4"/>
      <c r="ATW4"/>
      <c r="ATX4"/>
      <c r="ATY4"/>
      <c r="ATZ4"/>
      <c r="AUA4"/>
      <c r="AUB4"/>
      <c r="AUC4"/>
      <c r="AUD4"/>
      <c r="AUE4"/>
      <c r="AUF4"/>
      <c r="AUG4"/>
      <c r="AUH4"/>
      <c r="AUI4"/>
      <c r="AUJ4"/>
      <c r="AUK4"/>
      <c r="AUL4"/>
      <c r="AUM4"/>
      <c r="AUN4"/>
      <c r="AUO4"/>
      <c r="AUP4"/>
      <c r="AUQ4"/>
      <c r="AUR4"/>
      <c r="AUS4"/>
      <c r="AUT4"/>
      <c r="AUU4"/>
      <c r="AUV4"/>
      <c r="AUW4"/>
      <c r="AUX4"/>
      <c r="AUY4"/>
      <c r="AUZ4"/>
      <c r="AVA4"/>
      <c r="AVB4"/>
      <c r="AVC4"/>
      <c r="AVD4"/>
      <c r="AVE4"/>
      <c r="AVF4"/>
      <c r="AVG4"/>
      <c r="AVH4"/>
      <c r="AVI4"/>
      <c r="AVJ4"/>
      <c r="AVK4"/>
      <c r="AVL4"/>
      <c r="AVM4"/>
      <c r="AVN4"/>
      <c r="AVO4"/>
      <c r="AVP4"/>
      <c r="AVQ4"/>
      <c r="AVR4"/>
      <c r="AVS4"/>
      <c r="AVT4"/>
      <c r="AVU4"/>
      <c r="AVV4"/>
      <c r="AVW4"/>
      <c r="AVX4"/>
      <c r="AVY4"/>
      <c r="AVZ4"/>
      <c r="AWA4"/>
      <c r="AWB4"/>
      <c r="AWC4"/>
      <c r="AWD4"/>
      <c r="AWE4"/>
      <c r="AWF4"/>
      <c r="AWG4"/>
      <c r="AWH4"/>
      <c r="AWI4"/>
      <c r="AWJ4"/>
      <c r="AWK4"/>
      <c r="AWL4"/>
      <c r="AWM4"/>
      <c r="AWN4"/>
      <c r="AWO4"/>
      <c r="AWP4"/>
      <c r="AWQ4"/>
      <c r="AWR4"/>
      <c r="AWS4"/>
      <c r="AWT4"/>
      <c r="AWU4"/>
      <c r="AWV4"/>
      <c r="AWW4"/>
      <c r="AWX4"/>
      <c r="AWY4"/>
      <c r="AWZ4"/>
      <c r="AXA4"/>
      <c r="AXB4"/>
      <c r="AXC4"/>
      <c r="AXD4"/>
      <c r="AXE4"/>
      <c r="AXF4"/>
      <c r="AXG4"/>
      <c r="AXH4"/>
      <c r="AXI4"/>
      <c r="AXJ4"/>
      <c r="AXK4"/>
      <c r="AXL4"/>
      <c r="AXM4"/>
      <c r="AXN4"/>
      <c r="AXO4"/>
      <c r="AXP4"/>
      <c r="AXQ4"/>
      <c r="AXR4"/>
      <c r="AXS4"/>
      <c r="AXT4"/>
      <c r="AXU4"/>
      <c r="AXV4"/>
      <c r="AXW4"/>
      <c r="AXX4"/>
      <c r="AXY4"/>
      <c r="AXZ4"/>
      <c r="AYA4"/>
      <c r="AYB4"/>
      <c r="AYC4"/>
      <c r="AYD4"/>
      <c r="AYE4"/>
      <c r="AYF4"/>
      <c r="AYG4"/>
      <c r="AYH4"/>
      <c r="AYI4"/>
      <c r="AYJ4"/>
      <c r="AYK4"/>
      <c r="AYL4"/>
      <c r="AYM4"/>
      <c r="AYN4"/>
      <c r="AYO4"/>
      <c r="AYP4"/>
      <c r="AYQ4"/>
      <c r="AYR4"/>
      <c r="AYS4"/>
      <c r="AYT4"/>
      <c r="AYU4"/>
      <c r="AYV4"/>
      <c r="AYW4"/>
      <c r="AYX4"/>
      <c r="AYY4"/>
      <c r="AYZ4"/>
      <c r="AZA4"/>
      <c r="AZB4"/>
      <c r="AZC4"/>
      <c r="AZD4"/>
      <c r="AZE4"/>
      <c r="AZF4"/>
      <c r="AZG4"/>
      <c r="AZH4"/>
      <c r="AZI4"/>
      <c r="AZJ4"/>
      <c r="AZK4"/>
      <c r="AZL4"/>
      <c r="AZM4"/>
      <c r="AZN4"/>
      <c r="AZO4"/>
      <c r="AZP4"/>
      <c r="AZQ4"/>
      <c r="AZR4"/>
      <c r="AZS4"/>
      <c r="AZT4"/>
      <c r="AZU4"/>
      <c r="AZV4"/>
      <c r="AZW4"/>
      <c r="AZX4"/>
      <c r="AZY4"/>
      <c r="AZZ4"/>
      <c r="BAA4"/>
      <c r="BAB4"/>
      <c r="BAC4"/>
      <c r="BAD4"/>
      <c r="BAE4"/>
      <c r="BAF4"/>
      <c r="BAG4"/>
      <c r="BAH4"/>
      <c r="BAI4"/>
      <c r="BAJ4"/>
      <c r="BAK4"/>
      <c r="BAL4"/>
      <c r="BAM4"/>
      <c r="BAN4"/>
      <c r="BAO4"/>
      <c r="BAP4"/>
      <c r="BAQ4"/>
      <c r="BAR4"/>
      <c r="BAS4"/>
      <c r="BAT4"/>
      <c r="BAU4"/>
      <c r="BAV4"/>
      <c r="BAW4"/>
      <c r="BAX4"/>
      <c r="BAY4"/>
      <c r="BAZ4"/>
      <c r="BBA4"/>
      <c r="BBB4"/>
      <c r="BBC4"/>
      <c r="BBD4"/>
      <c r="BBE4"/>
      <c r="BBF4"/>
      <c r="BBG4"/>
      <c r="BBH4"/>
      <c r="BBI4"/>
      <c r="BBJ4"/>
      <c r="BBK4"/>
      <c r="BBL4"/>
      <c r="BBM4"/>
      <c r="BBN4"/>
      <c r="BBO4"/>
      <c r="BBP4"/>
      <c r="BBQ4"/>
      <c r="BBR4"/>
      <c r="BBS4"/>
      <c r="BBT4"/>
      <c r="BBU4"/>
      <c r="BBV4"/>
      <c r="BBW4"/>
      <c r="BBX4"/>
      <c r="BBY4"/>
      <c r="BBZ4"/>
      <c r="BCA4"/>
      <c r="BCB4"/>
      <c r="BCC4"/>
      <c r="BCD4"/>
      <c r="BCE4"/>
      <c r="BCF4"/>
      <c r="BCG4"/>
      <c r="BCH4"/>
      <c r="BCI4"/>
      <c r="BCJ4"/>
      <c r="BCK4"/>
      <c r="BCL4"/>
      <c r="BCM4"/>
      <c r="BCN4"/>
      <c r="BCO4"/>
      <c r="BCP4"/>
      <c r="BCQ4"/>
      <c r="BCR4"/>
      <c r="BCS4"/>
      <c r="BCT4"/>
      <c r="BCU4"/>
      <c r="BCV4"/>
      <c r="BCW4"/>
      <c r="BCX4"/>
      <c r="BCY4"/>
      <c r="BCZ4"/>
      <c r="BDA4"/>
      <c r="BDB4"/>
      <c r="BDC4"/>
      <c r="BDD4"/>
      <c r="BDE4"/>
      <c r="BDF4"/>
      <c r="BDG4"/>
      <c r="BDH4"/>
      <c r="BDI4"/>
      <c r="BDJ4"/>
      <c r="BDK4"/>
      <c r="BDL4"/>
      <c r="BDM4"/>
      <c r="BDN4"/>
      <c r="BDO4"/>
      <c r="BDP4"/>
      <c r="BDQ4"/>
      <c r="BDR4"/>
      <c r="BDS4"/>
      <c r="BDT4"/>
      <c r="BDU4"/>
      <c r="BDV4"/>
      <c r="BDW4"/>
      <c r="BDX4"/>
      <c r="BDY4"/>
      <c r="BDZ4"/>
      <c r="BEA4"/>
      <c r="BEB4"/>
      <c r="BEC4"/>
      <c r="BED4"/>
      <c r="BEE4"/>
      <c r="BEF4"/>
      <c r="BEG4"/>
      <c r="BEH4"/>
      <c r="BEI4"/>
      <c r="BEJ4"/>
      <c r="BEK4"/>
      <c r="BEL4"/>
      <c r="BEM4"/>
      <c r="BEN4"/>
      <c r="BEO4"/>
      <c r="BEP4"/>
      <c r="BEQ4"/>
      <c r="BER4"/>
      <c r="BES4"/>
      <c r="BET4"/>
      <c r="BEU4"/>
      <c r="BEV4"/>
      <c r="BEW4"/>
      <c r="BEX4"/>
      <c r="BEY4"/>
      <c r="BEZ4"/>
      <c r="BFA4"/>
      <c r="BFB4"/>
      <c r="BFC4"/>
      <c r="BFD4"/>
      <c r="BFE4"/>
      <c r="BFF4"/>
      <c r="BFG4"/>
      <c r="BFH4"/>
      <c r="BFI4"/>
      <c r="BFJ4"/>
      <c r="BFK4"/>
      <c r="BFL4"/>
      <c r="BFM4"/>
      <c r="BFN4"/>
      <c r="BFO4"/>
      <c r="BFP4"/>
      <c r="BFQ4"/>
      <c r="BFR4"/>
      <c r="BFS4"/>
      <c r="BFT4"/>
      <c r="BFU4"/>
      <c r="BFV4"/>
      <c r="BFW4"/>
      <c r="BFX4"/>
      <c r="BFY4"/>
      <c r="BFZ4"/>
      <c r="BGA4"/>
      <c r="BGB4"/>
      <c r="BGC4"/>
      <c r="BGD4"/>
      <c r="BGE4"/>
      <c r="BGF4"/>
      <c r="BGG4"/>
      <c r="BGH4"/>
      <c r="BGI4"/>
      <c r="BGJ4"/>
      <c r="BGK4"/>
      <c r="BGL4"/>
      <c r="BGM4"/>
      <c r="BGN4"/>
      <c r="BGO4"/>
      <c r="BGP4"/>
      <c r="BGQ4"/>
      <c r="BGR4"/>
      <c r="BGS4"/>
      <c r="BGT4"/>
      <c r="BGU4"/>
      <c r="BGV4"/>
      <c r="BGW4"/>
      <c r="BGX4"/>
      <c r="BGY4"/>
      <c r="BGZ4"/>
      <c r="BHA4"/>
      <c r="BHB4"/>
      <c r="BHC4"/>
      <c r="BHD4"/>
      <c r="BHE4"/>
      <c r="BHF4"/>
      <c r="BHG4"/>
      <c r="BHH4"/>
      <c r="BHI4"/>
      <c r="BHJ4"/>
      <c r="BHK4"/>
      <c r="BHL4"/>
      <c r="BHM4"/>
      <c r="BHN4"/>
      <c r="BHO4"/>
      <c r="BHP4"/>
      <c r="BHQ4"/>
      <c r="BHR4"/>
      <c r="BHS4"/>
      <c r="BHT4"/>
      <c r="BHU4"/>
      <c r="BHV4"/>
      <c r="BHW4"/>
      <c r="BHX4"/>
      <c r="BHY4"/>
      <c r="BHZ4"/>
      <c r="BIA4"/>
      <c r="BIB4"/>
      <c r="BIC4"/>
      <c r="BID4"/>
      <c r="BIE4"/>
      <c r="BIF4"/>
      <c r="BIG4"/>
      <c r="BIH4"/>
      <c r="BII4"/>
      <c r="BIJ4"/>
      <c r="BIK4"/>
      <c r="BIL4"/>
      <c r="BIM4"/>
      <c r="BIN4"/>
      <c r="BIO4"/>
      <c r="BIP4"/>
      <c r="BIQ4"/>
      <c r="BIR4"/>
      <c r="BIS4"/>
      <c r="BIT4"/>
      <c r="BIU4"/>
      <c r="BIV4"/>
      <c r="BIW4"/>
      <c r="BIX4"/>
      <c r="BIY4"/>
      <c r="BIZ4"/>
      <c r="BJA4"/>
      <c r="BJB4"/>
      <c r="BJC4"/>
      <c r="BJD4"/>
      <c r="BJE4"/>
      <c r="BJF4"/>
      <c r="BJG4"/>
      <c r="BJH4"/>
      <c r="BJI4"/>
      <c r="BJJ4"/>
      <c r="BJK4"/>
      <c r="BJL4"/>
      <c r="BJM4"/>
      <c r="BJN4"/>
      <c r="BJO4"/>
      <c r="BJP4"/>
      <c r="BJQ4"/>
      <c r="BJR4"/>
      <c r="BJS4"/>
      <c r="BJT4"/>
      <c r="BJU4"/>
      <c r="BJV4"/>
      <c r="BJW4"/>
      <c r="BJX4"/>
      <c r="BJY4"/>
      <c r="BJZ4"/>
      <c r="BKA4"/>
      <c r="BKB4"/>
      <c r="BKC4"/>
      <c r="BKD4"/>
      <c r="BKE4"/>
      <c r="BKF4"/>
      <c r="BKG4"/>
      <c r="BKH4"/>
      <c r="BKI4"/>
      <c r="BKJ4"/>
      <c r="BKK4"/>
      <c r="BKL4"/>
      <c r="BKM4"/>
      <c r="BKN4"/>
      <c r="BKO4"/>
      <c r="BKP4"/>
      <c r="BKQ4"/>
      <c r="BKR4"/>
      <c r="BKS4"/>
      <c r="BKT4"/>
      <c r="BKU4"/>
      <c r="BKV4"/>
      <c r="BKW4"/>
      <c r="BKX4"/>
      <c r="BKY4"/>
      <c r="BKZ4"/>
      <c r="BLA4"/>
      <c r="BLB4"/>
      <c r="BLC4"/>
      <c r="BLD4"/>
      <c r="BLE4"/>
      <c r="BLF4"/>
      <c r="BLG4"/>
      <c r="BLH4"/>
      <c r="BLI4"/>
      <c r="BLJ4"/>
      <c r="BLK4"/>
      <c r="BLL4"/>
      <c r="BLM4"/>
      <c r="BLN4"/>
      <c r="BLO4"/>
      <c r="BLP4"/>
      <c r="BLQ4"/>
      <c r="BLR4"/>
      <c r="BLS4"/>
      <c r="BLT4"/>
      <c r="BLU4"/>
      <c r="BLV4"/>
      <c r="BLW4"/>
      <c r="BLX4"/>
      <c r="BLY4"/>
      <c r="BLZ4"/>
      <c r="BMA4"/>
      <c r="BMB4"/>
      <c r="BMC4"/>
      <c r="BMD4"/>
      <c r="BME4"/>
      <c r="BMF4"/>
      <c r="BMG4"/>
      <c r="BMH4"/>
      <c r="BMI4"/>
      <c r="BMJ4"/>
      <c r="BMK4"/>
      <c r="BML4"/>
      <c r="BMM4"/>
      <c r="BMN4"/>
      <c r="BMO4"/>
      <c r="BMP4"/>
      <c r="BMQ4"/>
      <c r="BMR4"/>
      <c r="BMS4"/>
      <c r="BMT4"/>
      <c r="BMU4"/>
      <c r="BMV4"/>
      <c r="BMW4"/>
      <c r="BMX4"/>
      <c r="BMY4"/>
      <c r="BMZ4"/>
      <c r="BNA4"/>
      <c r="BNB4"/>
      <c r="BNC4"/>
      <c r="BND4"/>
      <c r="BNE4"/>
      <c r="BNF4"/>
      <c r="BNG4"/>
      <c r="BNH4"/>
      <c r="BNI4"/>
      <c r="BNJ4"/>
      <c r="BNK4"/>
      <c r="BNL4"/>
      <c r="BNM4"/>
      <c r="BNN4"/>
      <c r="BNO4"/>
      <c r="BNP4"/>
      <c r="BNQ4"/>
      <c r="BNR4"/>
      <c r="BNS4"/>
      <c r="BNT4"/>
      <c r="BNU4"/>
      <c r="BNV4"/>
      <c r="BNW4"/>
      <c r="BNX4"/>
      <c r="BNY4"/>
      <c r="BNZ4"/>
      <c r="BOA4"/>
      <c r="BOB4"/>
      <c r="BOC4"/>
      <c r="BOD4"/>
      <c r="BOE4"/>
      <c r="BOF4"/>
      <c r="BOG4"/>
      <c r="BOH4"/>
      <c r="BOI4"/>
      <c r="BOJ4"/>
      <c r="BOK4"/>
      <c r="BOL4"/>
      <c r="BOM4"/>
      <c r="BON4"/>
      <c r="BOO4"/>
      <c r="BOP4"/>
      <c r="BOQ4"/>
      <c r="BOR4"/>
      <c r="BOS4"/>
      <c r="BOT4"/>
      <c r="BOU4"/>
      <c r="BOV4"/>
      <c r="BOW4"/>
      <c r="BOX4"/>
      <c r="BOY4"/>
      <c r="BOZ4"/>
      <c r="BPA4"/>
      <c r="BPB4"/>
      <c r="BPC4"/>
      <c r="BPD4"/>
      <c r="BPE4"/>
      <c r="BPF4"/>
      <c r="BPG4"/>
      <c r="BPH4"/>
      <c r="BPI4"/>
      <c r="BPJ4"/>
      <c r="BPK4"/>
      <c r="BPL4"/>
      <c r="BPM4"/>
      <c r="BPN4"/>
      <c r="BPO4"/>
      <c r="BPP4"/>
      <c r="BPQ4"/>
      <c r="BPR4"/>
      <c r="BPS4"/>
      <c r="BPT4"/>
      <c r="BPU4"/>
      <c r="BPV4"/>
      <c r="BPW4"/>
      <c r="BPX4"/>
      <c r="BPY4"/>
      <c r="BPZ4"/>
      <c r="BQA4"/>
      <c r="BQB4"/>
      <c r="BQC4"/>
      <c r="BQD4"/>
      <c r="BQE4"/>
      <c r="BQF4"/>
      <c r="BQG4"/>
      <c r="BQH4"/>
      <c r="BQI4"/>
      <c r="BQJ4"/>
      <c r="BQK4"/>
      <c r="BQL4"/>
      <c r="BQM4"/>
      <c r="BQN4"/>
      <c r="BQO4"/>
      <c r="BQP4"/>
      <c r="BQQ4"/>
      <c r="BQR4"/>
      <c r="BQS4"/>
      <c r="BQT4"/>
      <c r="BQU4"/>
      <c r="BQV4"/>
      <c r="BQW4"/>
      <c r="BQX4"/>
      <c r="BQY4"/>
      <c r="BQZ4"/>
      <c r="BRA4"/>
      <c r="BRB4"/>
      <c r="BRC4"/>
      <c r="BRD4"/>
      <c r="BRE4"/>
      <c r="BRF4"/>
      <c r="BRG4"/>
      <c r="BRH4"/>
      <c r="BRI4"/>
      <c r="BRJ4"/>
      <c r="BRK4"/>
      <c r="BRL4"/>
      <c r="BRM4"/>
      <c r="BRN4"/>
      <c r="BRO4"/>
      <c r="BRP4"/>
      <c r="BRQ4"/>
      <c r="BRR4"/>
      <c r="BRS4"/>
      <c r="BRT4"/>
      <c r="BRU4"/>
      <c r="BRV4"/>
      <c r="BRW4"/>
      <c r="BRX4"/>
      <c r="BRY4"/>
      <c r="BRZ4"/>
      <c r="BSA4"/>
      <c r="BSB4"/>
      <c r="BSC4"/>
      <c r="BSD4"/>
      <c r="BSE4"/>
      <c r="BSF4"/>
      <c r="BSG4"/>
      <c r="BSH4"/>
      <c r="BSI4"/>
      <c r="BSJ4"/>
      <c r="BSK4"/>
      <c r="BSL4"/>
      <c r="BSM4"/>
      <c r="BSN4"/>
      <c r="BSO4"/>
      <c r="BSP4"/>
      <c r="BSQ4"/>
      <c r="BSR4"/>
      <c r="BSS4"/>
      <c r="BST4"/>
      <c r="BSU4"/>
      <c r="BSV4"/>
      <c r="BSW4"/>
      <c r="BSX4"/>
      <c r="BSY4"/>
      <c r="BSZ4"/>
      <c r="BTA4"/>
      <c r="BTB4"/>
      <c r="BTC4"/>
      <c r="BTD4"/>
      <c r="BTE4"/>
      <c r="BTF4"/>
      <c r="BTG4"/>
      <c r="BTH4"/>
      <c r="BTI4"/>
      <c r="BTJ4"/>
      <c r="BTK4"/>
      <c r="BTL4"/>
      <c r="BTM4"/>
      <c r="BTN4"/>
      <c r="BTO4"/>
      <c r="BTP4"/>
      <c r="BTQ4"/>
      <c r="BTR4"/>
      <c r="BTS4"/>
      <c r="BTT4"/>
      <c r="BTU4"/>
      <c r="BTV4"/>
      <c r="BTW4"/>
      <c r="BTX4"/>
      <c r="BTY4"/>
      <c r="BTZ4"/>
      <c r="BUA4"/>
      <c r="BUB4"/>
      <c r="BUC4"/>
      <c r="BUD4"/>
      <c r="BUE4"/>
      <c r="BUF4"/>
      <c r="BUG4"/>
      <c r="BUH4"/>
      <c r="BUI4"/>
      <c r="BUJ4"/>
      <c r="BUK4"/>
      <c r="BUL4"/>
      <c r="BUM4"/>
      <c r="BUN4"/>
      <c r="BUO4"/>
      <c r="BUP4"/>
      <c r="BUQ4"/>
      <c r="BUR4"/>
      <c r="BUS4"/>
      <c r="BUT4"/>
      <c r="BUU4"/>
      <c r="BUV4"/>
      <c r="BUW4"/>
      <c r="BUX4"/>
      <c r="BUY4"/>
      <c r="BUZ4"/>
      <c r="BVA4"/>
      <c r="BVB4"/>
      <c r="BVC4"/>
      <c r="BVD4"/>
      <c r="BVE4"/>
      <c r="BVF4"/>
      <c r="BVG4"/>
      <c r="BVH4"/>
      <c r="BVI4"/>
      <c r="BVJ4"/>
      <c r="BVK4"/>
      <c r="BVL4"/>
      <c r="BVM4"/>
      <c r="BVN4"/>
      <c r="BVO4"/>
      <c r="BVP4"/>
      <c r="BVQ4"/>
      <c r="BVR4"/>
      <c r="BVS4"/>
      <c r="BVT4"/>
      <c r="BVU4"/>
      <c r="BVV4"/>
      <c r="BVW4"/>
      <c r="BVX4"/>
      <c r="BVY4"/>
      <c r="BVZ4"/>
      <c r="BWA4"/>
      <c r="BWB4"/>
      <c r="BWC4"/>
      <c r="BWD4"/>
      <c r="BWE4"/>
      <c r="BWF4"/>
      <c r="BWG4"/>
      <c r="BWH4"/>
      <c r="BWI4"/>
      <c r="BWJ4"/>
      <c r="BWK4"/>
      <c r="BWL4"/>
      <c r="BWM4"/>
      <c r="BWN4"/>
      <c r="BWO4"/>
      <c r="BWP4"/>
      <c r="BWQ4"/>
      <c r="BWR4"/>
      <c r="BWS4"/>
      <c r="BWT4"/>
      <c r="BWU4"/>
      <c r="BWV4"/>
      <c r="BWW4"/>
      <c r="BWX4"/>
      <c r="BWY4"/>
      <c r="BWZ4"/>
      <c r="BXA4"/>
      <c r="BXB4"/>
      <c r="BXC4"/>
      <c r="BXD4"/>
      <c r="BXE4"/>
      <c r="BXF4"/>
      <c r="BXG4"/>
      <c r="BXH4"/>
      <c r="BXI4"/>
      <c r="BXJ4"/>
      <c r="BXK4"/>
      <c r="BXL4"/>
      <c r="BXM4"/>
      <c r="BXN4"/>
      <c r="BXO4"/>
      <c r="BXP4"/>
      <c r="BXQ4"/>
      <c r="BXR4"/>
      <c r="BXS4"/>
      <c r="BXT4"/>
      <c r="BXU4"/>
      <c r="BXV4"/>
      <c r="BXW4"/>
      <c r="BXX4"/>
      <c r="BXY4"/>
      <c r="BXZ4"/>
      <c r="BYA4"/>
      <c r="BYB4"/>
      <c r="BYC4"/>
      <c r="BYD4"/>
      <c r="BYE4"/>
      <c r="BYF4"/>
      <c r="BYG4"/>
      <c r="BYH4"/>
      <c r="BYI4"/>
      <c r="BYJ4"/>
      <c r="BYK4"/>
      <c r="BYL4"/>
      <c r="BYM4"/>
      <c r="BYN4"/>
      <c r="BYO4"/>
      <c r="BYP4"/>
      <c r="BYQ4"/>
      <c r="BYR4"/>
      <c r="BYS4"/>
      <c r="BYT4"/>
      <c r="BYU4"/>
      <c r="BYV4"/>
      <c r="BYW4"/>
      <c r="BYX4"/>
      <c r="BYY4"/>
      <c r="BYZ4"/>
      <c r="BZA4"/>
      <c r="BZB4"/>
      <c r="BZC4"/>
      <c r="BZD4"/>
      <c r="BZE4"/>
      <c r="BZF4"/>
      <c r="BZG4"/>
      <c r="BZH4"/>
      <c r="BZI4"/>
      <c r="BZJ4"/>
      <c r="BZK4"/>
      <c r="BZL4"/>
      <c r="BZM4"/>
      <c r="BZN4"/>
      <c r="BZO4"/>
      <c r="BZP4"/>
      <c r="BZQ4"/>
      <c r="BZR4"/>
      <c r="BZS4"/>
      <c r="BZT4"/>
      <c r="BZU4"/>
      <c r="BZV4"/>
      <c r="BZW4"/>
      <c r="BZX4"/>
      <c r="BZY4"/>
      <c r="BZZ4"/>
      <c r="CAA4"/>
      <c r="CAB4"/>
      <c r="CAC4"/>
      <c r="CAD4"/>
      <c r="CAE4"/>
      <c r="CAF4"/>
      <c r="CAG4"/>
      <c r="CAH4"/>
      <c r="CAI4"/>
      <c r="CAJ4"/>
      <c r="CAK4"/>
      <c r="CAL4"/>
      <c r="CAM4"/>
      <c r="CAN4"/>
      <c r="CAO4"/>
      <c r="CAP4"/>
      <c r="CAQ4"/>
      <c r="CAR4"/>
      <c r="CAS4"/>
      <c r="CAT4"/>
      <c r="CAU4"/>
      <c r="CAV4"/>
      <c r="CAW4"/>
      <c r="CAX4"/>
      <c r="CAY4"/>
      <c r="CAZ4"/>
      <c r="CBA4"/>
      <c r="CBB4"/>
      <c r="CBC4"/>
      <c r="CBD4"/>
      <c r="CBE4"/>
      <c r="CBF4"/>
      <c r="CBG4"/>
      <c r="CBH4"/>
      <c r="CBI4"/>
      <c r="CBJ4"/>
      <c r="CBK4"/>
      <c r="CBL4"/>
      <c r="CBM4"/>
      <c r="CBN4"/>
      <c r="CBO4"/>
      <c r="CBP4"/>
      <c r="CBQ4"/>
      <c r="CBR4"/>
      <c r="CBS4"/>
      <c r="CBT4"/>
      <c r="CBU4"/>
      <c r="CBV4"/>
      <c r="CBW4"/>
      <c r="CBX4"/>
      <c r="CBY4"/>
      <c r="CBZ4"/>
      <c r="CCA4"/>
      <c r="CCB4"/>
      <c r="CCC4"/>
      <c r="CCD4"/>
      <c r="CCE4"/>
      <c r="CCF4"/>
      <c r="CCG4"/>
      <c r="CCH4"/>
      <c r="CCI4"/>
      <c r="CCJ4"/>
      <c r="CCK4"/>
      <c r="CCL4"/>
      <c r="CCM4"/>
      <c r="CCN4"/>
      <c r="CCO4"/>
      <c r="CCP4"/>
      <c r="CCQ4"/>
      <c r="CCR4"/>
      <c r="CCS4"/>
      <c r="CCT4"/>
      <c r="CCU4"/>
      <c r="CCV4"/>
      <c r="CCW4"/>
      <c r="CCX4"/>
      <c r="CCY4"/>
      <c r="CCZ4"/>
      <c r="CDA4"/>
      <c r="CDB4"/>
      <c r="CDC4"/>
      <c r="CDD4"/>
      <c r="CDE4"/>
      <c r="CDF4"/>
      <c r="CDG4"/>
      <c r="CDH4"/>
      <c r="CDI4"/>
      <c r="CDJ4"/>
      <c r="CDK4"/>
      <c r="CDL4"/>
      <c r="CDM4"/>
      <c r="CDN4"/>
      <c r="CDO4"/>
      <c r="CDP4"/>
      <c r="CDQ4"/>
      <c r="CDR4"/>
      <c r="CDS4"/>
      <c r="CDT4"/>
      <c r="CDU4"/>
      <c r="CDV4"/>
      <c r="CDW4"/>
      <c r="CDX4"/>
      <c r="CDY4"/>
      <c r="CDZ4"/>
      <c r="CEA4"/>
      <c r="CEB4"/>
      <c r="CEC4"/>
      <c r="CED4"/>
      <c r="CEE4"/>
      <c r="CEF4"/>
      <c r="CEG4"/>
      <c r="CEH4"/>
      <c r="CEI4"/>
      <c r="CEJ4"/>
      <c r="CEK4"/>
      <c r="CEL4"/>
      <c r="CEM4"/>
      <c r="CEN4"/>
      <c r="CEO4"/>
      <c r="CEP4"/>
      <c r="CEQ4"/>
      <c r="CER4"/>
      <c r="CES4"/>
      <c r="CET4"/>
      <c r="CEU4"/>
      <c r="CEV4"/>
      <c r="CEW4"/>
      <c r="CEX4"/>
      <c r="CEY4"/>
      <c r="CEZ4"/>
      <c r="CFA4"/>
      <c r="CFB4"/>
      <c r="CFC4"/>
      <c r="CFD4"/>
      <c r="CFE4"/>
      <c r="CFF4"/>
      <c r="CFG4"/>
      <c r="CFH4"/>
      <c r="CFI4"/>
      <c r="CFJ4"/>
      <c r="CFK4"/>
      <c r="CFL4"/>
      <c r="CFM4"/>
      <c r="CFN4"/>
      <c r="CFO4"/>
      <c r="CFP4"/>
      <c r="CFQ4"/>
      <c r="CFR4"/>
      <c r="CFS4"/>
      <c r="CFT4"/>
      <c r="CFU4"/>
      <c r="CFV4"/>
      <c r="CFW4"/>
      <c r="CFX4"/>
      <c r="CFY4"/>
      <c r="CFZ4"/>
      <c r="CGA4"/>
      <c r="CGB4"/>
      <c r="CGC4"/>
      <c r="CGD4"/>
      <c r="CGE4"/>
      <c r="CGF4"/>
      <c r="CGG4"/>
      <c r="CGH4"/>
      <c r="CGI4"/>
      <c r="CGJ4"/>
      <c r="CGK4"/>
      <c r="CGL4"/>
      <c r="CGM4"/>
      <c r="CGN4"/>
      <c r="CGO4"/>
      <c r="CGP4"/>
      <c r="CGQ4"/>
      <c r="CGR4"/>
      <c r="CGS4"/>
      <c r="CGT4"/>
      <c r="CGU4"/>
      <c r="CGV4"/>
      <c r="CGW4"/>
      <c r="CGX4"/>
      <c r="CGY4"/>
      <c r="CGZ4"/>
      <c r="CHA4"/>
      <c r="CHB4"/>
      <c r="CHC4"/>
      <c r="CHD4"/>
      <c r="CHE4"/>
      <c r="CHF4"/>
      <c r="CHG4"/>
      <c r="CHH4"/>
      <c r="CHI4"/>
      <c r="CHJ4"/>
      <c r="CHK4"/>
      <c r="CHL4"/>
      <c r="CHM4"/>
      <c r="CHN4"/>
      <c r="CHO4"/>
      <c r="CHP4"/>
      <c r="CHQ4"/>
      <c r="CHR4"/>
      <c r="CHS4"/>
      <c r="CHT4"/>
      <c r="CHU4"/>
      <c r="CHV4"/>
      <c r="CHW4"/>
      <c r="CHX4"/>
      <c r="CHY4"/>
      <c r="CHZ4"/>
      <c r="CIA4"/>
      <c r="CIB4"/>
      <c r="CIC4"/>
      <c r="CID4"/>
      <c r="CIE4"/>
      <c r="CIF4"/>
      <c r="CIG4"/>
      <c r="CIH4"/>
      <c r="CII4"/>
      <c r="CIJ4"/>
      <c r="CIK4"/>
      <c r="CIL4"/>
      <c r="CIM4"/>
      <c r="CIN4"/>
      <c r="CIO4"/>
      <c r="CIP4"/>
      <c r="CIQ4"/>
      <c r="CIR4"/>
      <c r="CIS4"/>
      <c r="CIT4"/>
      <c r="CIU4"/>
      <c r="CIV4"/>
      <c r="CIW4"/>
      <c r="CIX4"/>
      <c r="CIY4"/>
      <c r="CIZ4"/>
      <c r="CJA4"/>
      <c r="CJB4"/>
      <c r="CJC4"/>
      <c r="CJD4"/>
      <c r="CJE4"/>
      <c r="CJF4"/>
      <c r="CJG4"/>
      <c r="CJH4"/>
      <c r="CJI4"/>
      <c r="CJJ4"/>
      <c r="CJK4"/>
      <c r="CJL4"/>
      <c r="CJM4"/>
      <c r="CJN4"/>
      <c r="CJO4"/>
      <c r="CJP4"/>
      <c r="CJQ4"/>
      <c r="CJR4"/>
      <c r="CJS4"/>
      <c r="CJT4"/>
      <c r="CJU4"/>
      <c r="CJV4"/>
      <c r="CJW4"/>
      <c r="CJX4"/>
      <c r="CJY4"/>
      <c r="CJZ4"/>
      <c r="CKA4"/>
      <c r="CKB4"/>
      <c r="CKC4"/>
      <c r="CKD4"/>
      <c r="CKE4"/>
      <c r="CKF4"/>
      <c r="CKG4"/>
      <c r="CKH4"/>
      <c r="CKI4"/>
      <c r="CKJ4"/>
      <c r="CKK4"/>
      <c r="CKL4"/>
      <c r="CKM4"/>
      <c r="CKN4"/>
      <c r="CKO4"/>
      <c r="CKP4"/>
      <c r="CKQ4"/>
      <c r="CKR4"/>
      <c r="CKS4"/>
      <c r="CKT4"/>
      <c r="CKU4"/>
      <c r="CKV4"/>
      <c r="CKW4"/>
      <c r="CKX4"/>
      <c r="CKY4"/>
      <c r="CKZ4"/>
      <c r="CLA4"/>
      <c r="CLB4"/>
      <c r="CLC4"/>
      <c r="CLD4"/>
      <c r="CLE4"/>
      <c r="CLF4"/>
      <c r="CLG4"/>
      <c r="CLH4"/>
      <c r="CLI4"/>
      <c r="CLJ4"/>
      <c r="CLK4"/>
      <c r="CLL4"/>
      <c r="CLM4"/>
      <c r="CLN4"/>
      <c r="CLO4"/>
      <c r="CLP4"/>
      <c r="CLQ4"/>
      <c r="CLR4"/>
      <c r="CLS4"/>
      <c r="CLT4"/>
      <c r="CLU4"/>
      <c r="CLV4"/>
      <c r="CLW4"/>
      <c r="CLX4"/>
      <c r="CLY4"/>
      <c r="CLZ4"/>
      <c r="CMA4"/>
      <c r="CMB4"/>
      <c r="CMC4"/>
      <c r="CMD4"/>
      <c r="CME4"/>
      <c r="CMF4"/>
      <c r="CMG4"/>
      <c r="CMH4"/>
      <c r="CMI4"/>
      <c r="CMJ4"/>
      <c r="CMK4"/>
      <c r="CML4"/>
      <c r="CMM4"/>
      <c r="CMN4"/>
      <c r="CMO4"/>
      <c r="CMP4"/>
      <c r="CMQ4"/>
      <c r="CMR4"/>
      <c r="CMS4"/>
      <c r="CMT4"/>
      <c r="CMU4"/>
      <c r="CMV4"/>
      <c r="CMW4"/>
      <c r="CMX4"/>
      <c r="CMY4"/>
      <c r="CMZ4"/>
      <c r="CNA4"/>
      <c r="CNB4"/>
      <c r="CNC4"/>
      <c r="CND4"/>
      <c r="CNE4"/>
      <c r="CNF4"/>
      <c r="CNG4"/>
      <c r="CNH4"/>
      <c r="CNI4"/>
      <c r="CNJ4"/>
      <c r="CNK4"/>
      <c r="CNL4"/>
      <c r="CNM4"/>
      <c r="CNN4"/>
      <c r="CNO4"/>
      <c r="CNP4"/>
      <c r="CNQ4"/>
      <c r="CNR4"/>
      <c r="CNS4"/>
      <c r="CNT4"/>
      <c r="CNU4"/>
      <c r="CNV4"/>
      <c r="CNW4"/>
      <c r="CNX4"/>
      <c r="CNY4"/>
      <c r="CNZ4"/>
      <c r="COA4"/>
      <c r="COB4"/>
      <c r="COC4"/>
      <c r="COD4"/>
      <c r="COE4"/>
      <c r="COF4"/>
      <c r="COG4"/>
      <c r="COH4"/>
      <c r="COI4"/>
      <c r="COJ4"/>
      <c r="COK4"/>
      <c r="COL4"/>
      <c r="COM4"/>
      <c r="CON4"/>
      <c r="COO4"/>
      <c r="COP4"/>
      <c r="COQ4"/>
      <c r="COR4"/>
      <c r="COS4"/>
      <c r="COT4"/>
      <c r="COU4"/>
      <c r="COV4"/>
      <c r="COW4"/>
      <c r="COX4"/>
      <c r="COY4"/>
      <c r="COZ4"/>
      <c r="CPA4"/>
      <c r="CPB4"/>
      <c r="CPC4"/>
      <c r="CPD4"/>
      <c r="CPE4"/>
      <c r="CPF4"/>
      <c r="CPG4"/>
      <c r="CPH4"/>
      <c r="CPI4"/>
      <c r="CPJ4"/>
      <c r="CPK4"/>
      <c r="CPL4"/>
      <c r="CPM4"/>
      <c r="CPN4"/>
      <c r="CPO4"/>
      <c r="CPP4"/>
      <c r="CPQ4"/>
      <c r="CPR4"/>
      <c r="CPS4"/>
      <c r="CPT4"/>
      <c r="CPU4"/>
      <c r="CPV4"/>
      <c r="CPW4"/>
      <c r="CPX4"/>
      <c r="CPY4"/>
      <c r="CPZ4"/>
      <c r="CQA4"/>
      <c r="CQB4"/>
      <c r="CQC4"/>
      <c r="CQD4"/>
      <c r="CQE4"/>
      <c r="CQF4"/>
      <c r="CQG4"/>
      <c r="CQH4"/>
      <c r="CQI4"/>
      <c r="CQJ4"/>
      <c r="CQK4"/>
      <c r="CQL4"/>
      <c r="CQM4"/>
      <c r="CQN4"/>
      <c r="CQO4"/>
      <c r="CQP4"/>
      <c r="CQQ4"/>
      <c r="CQR4"/>
      <c r="CQS4"/>
      <c r="CQT4"/>
      <c r="CQU4"/>
      <c r="CQV4"/>
      <c r="CQW4"/>
      <c r="CQX4"/>
      <c r="CQY4"/>
      <c r="CQZ4"/>
      <c r="CRA4"/>
      <c r="CRB4"/>
      <c r="CRC4"/>
      <c r="CRD4"/>
      <c r="CRE4"/>
      <c r="CRF4"/>
      <c r="CRG4"/>
      <c r="CRH4"/>
      <c r="CRI4"/>
      <c r="CRJ4"/>
      <c r="CRK4"/>
      <c r="CRL4"/>
      <c r="CRM4"/>
      <c r="CRN4"/>
      <c r="CRO4"/>
      <c r="CRP4"/>
      <c r="CRQ4"/>
      <c r="CRR4"/>
      <c r="CRS4"/>
      <c r="CRT4"/>
      <c r="CRU4"/>
      <c r="CRV4"/>
      <c r="CRW4"/>
      <c r="CRX4"/>
      <c r="CRY4"/>
      <c r="CRZ4"/>
      <c r="CSA4"/>
      <c r="CSB4"/>
      <c r="CSC4"/>
      <c r="CSD4"/>
      <c r="CSE4"/>
      <c r="CSF4"/>
      <c r="CSG4"/>
      <c r="CSH4"/>
      <c r="CSI4"/>
      <c r="CSJ4"/>
      <c r="CSK4"/>
      <c r="CSL4"/>
      <c r="CSM4"/>
      <c r="CSN4"/>
      <c r="CSO4"/>
      <c r="CSP4"/>
      <c r="CSQ4"/>
      <c r="CSR4"/>
      <c r="CSS4"/>
      <c r="CST4"/>
      <c r="CSU4"/>
      <c r="CSV4"/>
      <c r="CSW4"/>
      <c r="CSX4"/>
      <c r="CSY4"/>
      <c r="CSZ4"/>
      <c r="CTA4"/>
      <c r="CTB4"/>
      <c r="CTC4"/>
      <c r="CTD4"/>
      <c r="CTE4"/>
      <c r="CTF4"/>
      <c r="CTG4"/>
      <c r="CTH4"/>
      <c r="CTI4"/>
      <c r="CTJ4"/>
      <c r="CTK4"/>
      <c r="CTL4"/>
      <c r="CTM4"/>
      <c r="CTN4"/>
      <c r="CTO4"/>
      <c r="CTP4"/>
      <c r="CTQ4"/>
      <c r="CTR4"/>
      <c r="CTS4"/>
      <c r="CTT4"/>
      <c r="CTU4"/>
      <c r="CTV4"/>
      <c r="CTW4"/>
      <c r="CTX4"/>
      <c r="CTY4"/>
      <c r="CTZ4"/>
      <c r="CUA4"/>
      <c r="CUB4"/>
      <c r="CUC4"/>
      <c r="CUD4"/>
      <c r="CUE4"/>
      <c r="CUF4"/>
      <c r="CUG4"/>
      <c r="CUH4"/>
      <c r="CUI4"/>
      <c r="CUJ4"/>
      <c r="CUK4"/>
      <c r="CUL4"/>
      <c r="CUM4"/>
      <c r="CUN4"/>
      <c r="CUO4"/>
      <c r="CUP4"/>
      <c r="CUQ4"/>
      <c r="CUR4"/>
      <c r="CUS4"/>
      <c r="CUT4"/>
      <c r="CUU4"/>
      <c r="CUV4"/>
      <c r="CUW4"/>
      <c r="CUX4"/>
      <c r="CUY4"/>
      <c r="CUZ4"/>
      <c r="CVA4"/>
      <c r="CVB4"/>
      <c r="CVC4"/>
      <c r="CVD4"/>
      <c r="CVE4"/>
      <c r="CVF4"/>
      <c r="CVG4"/>
      <c r="CVH4"/>
      <c r="CVI4"/>
      <c r="CVJ4"/>
      <c r="CVK4"/>
      <c r="CVL4"/>
      <c r="CVM4"/>
      <c r="CVN4"/>
      <c r="CVO4"/>
      <c r="CVP4"/>
      <c r="CVQ4"/>
      <c r="CVR4"/>
      <c r="CVS4"/>
      <c r="CVT4"/>
      <c r="CVU4"/>
      <c r="CVV4"/>
      <c r="CVW4"/>
      <c r="CVX4"/>
      <c r="CVY4"/>
      <c r="CVZ4"/>
      <c r="CWA4"/>
      <c r="CWB4"/>
      <c r="CWC4"/>
      <c r="CWD4"/>
      <c r="CWE4"/>
      <c r="CWF4"/>
      <c r="CWG4"/>
      <c r="CWH4"/>
      <c r="CWI4"/>
      <c r="CWJ4"/>
      <c r="CWK4"/>
      <c r="CWL4"/>
      <c r="CWM4"/>
      <c r="CWN4"/>
      <c r="CWO4"/>
      <c r="CWP4"/>
      <c r="CWQ4"/>
      <c r="CWR4"/>
      <c r="CWS4"/>
      <c r="CWT4"/>
      <c r="CWU4"/>
      <c r="CWV4"/>
      <c r="CWW4"/>
      <c r="CWX4"/>
      <c r="CWY4"/>
      <c r="CWZ4"/>
      <c r="CXA4"/>
      <c r="CXB4"/>
      <c r="CXC4"/>
      <c r="CXD4"/>
      <c r="CXE4"/>
      <c r="CXF4"/>
      <c r="CXG4"/>
      <c r="CXH4"/>
      <c r="CXI4"/>
      <c r="CXJ4"/>
      <c r="CXK4"/>
      <c r="CXL4"/>
      <c r="CXM4"/>
      <c r="CXN4"/>
      <c r="CXO4"/>
      <c r="CXP4"/>
      <c r="CXQ4"/>
      <c r="CXR4"/>
      <c r="CXS4"/>
      <c r="CXT4"/>
      <c r="CXU4"/>
      <c r="CXV4"/>
      <c r="CXW4"/>
      <c r="CXX4"/>
      <c r="CXY4"/>
      <c r="CXZ4"/>
      <c r="CYA4"/>
      <c r="CYB4"/>
      <c r="CYC4"/>
      <c r="CYD4"/>
      <c r="CYE4"/>
      <c r="CYF4"/>
      <c r="CYG4"/>
      <c r="CYH4"/>
      <c r="CYI4"/>
      <c r="CYJ4"/>
      <c r="CYK4"/>
      <c r="CYL4"/>
      <c r="CYM4"/>
      <c r="CYN4"/>
      <c r="CYO4"/>
      <c r="CYP4"/>
      <c r="CYQ4"/>
      <c r="CYR4"/>
      <c r="CYS4"/>
      <c r="CYT4"/>
      <c r="CYU4"/>
      <c r="CYV4"/>
      <c r="CYW4"/>
      <c r="CYX4"/>
      <c r="CYY4"/>
      <c r="CYZ4"/>
      <c r="CZA4"/>
      <c r="CZB4"/>
      <c r="CZC4"/>
      <c r="CZD4"/>
      <c r="CZE4"/>
      <c r="CZF4"/>
      <c r="CZG4"/>
      <c r="CZH4"/>
      <c r="CZI4"/>
      <c r="CZJ4"/>
      <c r="CZK4"/>
      <c r="CZL4"/>
      <c r="CZM4"/>
      <c r="CZN4"/>
      <c r="CZO4"/>
      <c r="CZP4"/>
      <c r="CZQ4"/>
      <c r="CZR4"/>
      <c r="CZS4"/>
      <c r="CZT4"/>
      <c r="CZU4"/>
      <c r="CZV4"/>
      <c r="CZW4"/>
      <c r="CZX4"/>
      <c r="CZY4"/>
      <c r="CZZ4"/>
      <c r="DAA4"/>
      <c r="DAB4"/>
      <c r="DAC4"/>
      <c r="DAD4"/>
      <c r="DAE4"/>
      <c r="DAF4"/>
      <c r="DAG4"/>
      <c r="DAH4"/>
      <c r="DAI4"/>
      <c r="DAJ4"/>
      <c r="DAK4"/>
      <c r="DAL4"/>
      <c r="DAM4"/>
      <c r="DAN4"/>
      <c r="DAO4"/>
      <c r="DAP4"/>
      <c r="DAQ4"/>
      <c r="DAR4"/>
      <c r="DAS4"/>
      <c r="DAT4"/>
      <c r="DAU4"/>
      <c r="DAV4"/>
      <c r="DAW4"/>
      <c r="DAX4"/>
      <c r="DAY4"/>
      <c r="DAZ4"/>
      <c r="DBA4"/>
      <c r="DBB4"/>
      <c r="DBC4"/>
      <c r="DBD4"/>
      <c r="DBE4"/>
      <c r="DBF4"/>
      <c r="DBG4"/>
      <c r="DBH4"/>
      <c r="DBI4"/>
      <c r="DBJ4"/>
      <c r="DBK4"/>
      <c r="DBL4"/>
      <c r="DBM4"/>
      <c r="DBN4"/>
      <c r="DBO4"/>
      <c r="DBP4"/>
      <c r="DBQ4"/>
      <c r="DBR4"/>
      <c r="DBS4"/>
      <c r="DBT4"/>
      <c r="DBU4"/>
      <c r="DBV4"/>
      <c r="DBW4"/>
      <c r="DBX4"/>
      <c r="DBY4"/>
      <c r="DBZ4"/>
      <c r="DCA4"/>
      <c r="DCB4"/>
      <c r="DCC4"/>
      <c r="DCD4"/>
      <c r="DCE4"/>
      <c r="DCF4"/>
      <c r="DCG4"/>
      <c r="DCH4"/>
      <c r="DCI4"/>
      <c r="DCJ4"/>
      <c r="DCK4"/>
      <c r="DCL4"/>
      <c r="DCM4"/>
      <c r="DCN4"/>
      <c r="DCO4"/>
      <c r="DCP4"/>
      <c r="DCQ4"/>
      <c r="DCR4"/>
      <c r="DCS4"/>
      <c r="DCT4"/>
      <c r="DCU4"/>
      <c r="DCV4"/>
      <c r="DCW4"/>
      <c r="DCX4"/>
      <c r="DCY4"/>
      <c r="DCZ4"/>
      <c r="DDA4"/>
      <c r="DDB4"/>
      <c r="DDC4"/>
      <c r="DDD4"/>
      <c r="DDE4"/>
      <c r="DDF4"/>
      <c r="DDG4"/>
      <c r="DDH4"/>
      <c r="DDI4"/>
      <c r="DDJ4"/>
      <c r="DDK4"/>
      <c r="DDL4"/>
      <c r="DDM4"/>
      <c r="DDN4"/>
      <c r="DDO4"/>
      <c r="DDP4"/>
      <c r="DDQ4"/>
      <c r="DDR4"/>
      <c r="DDS4"/>
      <c r="DDT4"/>
      <c r="DDU4"/>
      <c r="DDV4"/>
      <c r="DDW4"/>
      <c r="DDX4"/>
      <c r="DDY4"/>
      <c r="DDZ4"/>
      <c r="DEA4"/>
      <c r="DEB4"/>
      <c r="DEC4"/>
      <c r="DED4"/>
      <c r="DEE4"/>
      <c r="DEF4"/>
      <c r="DEG4"/>
      <c r="DEH4"/>
      <c r="DEI4"/>
      <c r="DEJ4"/>
      <c r="DEK4"/>
      <c r="DEL4"/>
      <c r="DEM4"/>
      <c r="DEN4"/>
      <c r="DEO4"/>
      <c r="DEP4"/>
      <c r="DEQ4"/>
      <c r="DER4"/>
      <c r="DES4"/>
      <c r="DET4"/>
      <c r="DEU4"/>
      <c r="DEV4"/>
      <c r="DEW4"/>
      <c r="DEX4"/>
      <c r="DEY4"/>
      <c r="DEZ4"/>
      <c r="DFA4"/>
      <c r="DFB4"/>
      <c r="DFC4"/>
      <c r="DFD4"/>
      <c r="DFE4"/>
      <c r="DFF4"/>
      <c r="DFG4"/>
      <c r="DFH4"/>
      <c r="DFI4"/>
      <c r="DFJ4"/>
      <c r="DFK4"/>
      <c r="DFL4"/>
      <c r="DFM4"/>
      <c r="DFN4"/>
      <c r="DFO4"/>
      <c r="DFP4"/>
      <c r="DFQ4"/>
      <c r="DFR4"/>
      <c r="DFS4"/>
      <c r="DFT4"/>
      <c r="DFU4"/>
      <c r="DFV4"/>
      <c r="DFW4"/>
      <c r="DFX4"/>
      <c r="DFY4"/>
      <c r="DFZ4"/>
      <c r="DGA4"/>
      <c r="DGB4"/>
      <c r="DGC4"/>
      <c r="DGD4"/>
      <c r="DGE4"/>
      <c r="DGF4"/>
      <c r="DGG4"/>
      <c r="DGH4"/>
      <c r="DGI4"/>
      <c r="DGJ4"/>
      <c r="DGK4"/>
      <c r="DGL4"/>
      <c r="DGM4"/>
      <c r="DGN4"/>
      <c r="DGO4"/>
      <c r="DGP4"/>
      <c r="DGQ4"/>
      <c r="DGR4"/>
      <c r="DGS4"/>
      <c r="DGT4"/>
      <c r="DGU4"/>
      <c r="DGV4"/>
      <c r="DGW4"/>
      <c r="DGX4"/>
      <c r="DGY4"/>
      <c r="DGZ4"/>
      <c r="DHA4"/>
      <c r="DHB4"/>
      <c r="DHC4"/>
      <c r="DHD4"/>
      <c r="DHE4"/>
      <c r="DHF4"/>
      <c r="DHG4"/>
      <c r="DHH4"/>
      <c r="DHI4"/>
      <c r="DHJ4"/>
      <c r="DHK4"/>
      <c r="DHL4"/>
      <c r="DHM4"/>
      <c r="DHN4"/>
      <c r="DHO4"/>
      <c r="DHP4"/>
      <c r="DHQ4"/>
      <c r="DHR4"/>
      <c r="DHS4"/>
      <c r="DHT4"/>
      <c r="DHU4"/>
      <c r="DHV4"/>
      <c r="DHW4"/>
      <c r="DHX4"/>
      <c r="DHY4"/>
      <c r="DHZ4"/>
      <c r="DIA4"/>
      <c r="DIB4"/>
      <c r="DIC4"/>
      <c r="DID4"/>
      <c r="DIE4"/>
      <c r="DIF4"/>
      <c r="DIG4"/>
      <c r="DIH4"/>
      <c r="DII4"/>
      <c r="DIJ4"/>
      <c r="DIK4"/>
      <c r="DIL4"/>
      <c r="DIM4"/>
      <c r="DIN4"/>
      <c r="DIO4"/>
      <c r="DIP4"/>
      <c r="DIQ4"/>
      <c r="DIR4"/>
      <c r="DIS4"/>
      <c r="DIT4"/>
      <c r="DIU4"/>
      <c r="DIV4"/>
      <c r="DIW4"/>
      <c r="DIX4"/>
      <c r="DIY4"/>
      <c r="DIZ4"/>
      <c r="DJA4"/>
      <c r="DJB4"/>
      <c r="DJC4"/>
      <c r="DJD4"/>
      <c r="DJE4"/>
      <c r="DJF4"/>
      <c r="DJG4"/>
      <c r="DJH4"/>
      <c r="DJI4"/>
      <c r="DJJ4"/>
      <c r="DJK4"/>
      <c r="DJL4"/>
      <c r="DJM4"/>
      <c r="DJN4"/>
      <c r="DJO4"/>
      <c r="DJP4"/>
      <c r="DJQ4"/>
      <c r="DJR4"/>
      <c r="DJS4"/>
      <c r="DJT4"/>
      <c r="DJU4"/>
      <c r="DJV4"/>
      <c r="DJW4"/>
      <c r="DJX4"/>
      <c r="DJY4"/>
      <c r="DJZ4"/>
      <c r="DKA4"/>
      <c r="DKB4"/>
      <c r="DKC4"/>
      <c r="DKD4"/>
      <c r="DKE4"/>
      <c r="DKF4"/>
      <c r="DKG4"/>
      <c r="DKH4"/>
      <c r="DKI4"/>
      <c r="DKJ4"/>
      <c r="DKK4"/>
      <c r="DKL4"/>
      <c r="DKM4"/>
      <c r="DKN4"/>
      <c r="DKO4"/>
      <c r="DKP4"/>
      <c r="DKQ4"/>
      <c r="DKR4"/>
      <c r="DKS4"/>
      <c r="DKT4"/>
      <c r="DKU4"/>
      <c r="DKV4"/>
      <c r="DKW4"/>
      <c r="DKX4"/>
      <c r="DKY4"/>
      <c r="DKZ4"/>
      <c r="DLA4"/>
      <c r="DLB4"/>
      <c r="DLC4"/>
      <c r="DLD4"/>
      <c r="DLE4"/>
      <c r="DLF4"/>
      <c r="DLG4"/>
      <c r="DLH4"/>
      <c r="DLI4"/>
      <c r="DLJ4"/>
      <c r="DLK4"/>
      <c r="DLL4"/>
      <c r="DLM4"/>
      <c r="DLN4"/>
      <c r="DLO4"/>
      <c r="DLP4"/>
      <c r="DLQ4"/>
      <c r="DLR4"/>
      <c r="DLS4"/>
      <c r="DLT4"/>
      <c r="DLU4"/>
      <c r="DLV4"/>
      <c r="DLW4"/>
      <c r="DLX4"/>
      <c r="DLY4"/>
      <c r="DLZ4"/>
      <c r="DMA4"/>
      <c r="DMB4"/>
      <c r="DMC4"/>
      <c r="DMD4"/>
      <c r="DME4"/>
      <c r="DMF4"/>
      <c r="DMG4"/>
      <c r="DMH4"/>
      <c r="DMI4"/>
      <c r="DMJ4"/>
      <c r="DMK4"/>
      <c r="DML4"/>
      <c r="DMM4"/>
      <c r="DMN4"/>
      <c r="DMO4"/>
      <c r="DMP4"/>
      <c r="DMQ4"/>
      <c r="DMR4"/>
      <c r="DMS4"/>
      <c r="DMT4"/>
      <c r="DMU4"/>
      <c r="DMV4"/>
      <c r="DMW4"/>
      <c r="DMX4"/>
      <c r="DMY4"/>
      <c r="DMZ4"/>
      <c r="DNA4"/>
      <c r="DNB4"/>
      <c r="DNC4"/>
      <c r="DND4"/>
      <c r="DNE4"/>
      <c r="DNF4"/>
      <c r="DNG4"/>
      <c r="DNH4"/>
      <c r="DNI4"/>
      <c r="DNJ4"/>
      <c r="DNK4"/>
      <c r="DNL4"/>
      <c r="DNM4"/>
      <c r="DNN4"/>
      <c r="DNO4"/>
      <c r="DNP4"/>
      <c r="DNQ4"/>
      <c r="DNR4"/>
      <c r="DNS4"/>
      <c r="DNT4"/>
      <c r="DNU4"/>
      <c r="DNV4"/>
      <c r="DNW4"/>
      <c r="DNX4"/>
      <c r="DNY4"/>
      <c r="DNZ4"/>
      <c r="DOA4"/>
      <c r="DOB4"/>
      <c r="DOC4"/>
      <c r="DOD4"/>
      <c r="DOE4"/>
      <c r="DOF4"/>
      <c r="DOG4"/>
      <c r="DOH4"/>
      <c r="DOI4"/>
      <c r="DOJ4"/>
      <c r="DOK4"/>
      <c r="DOL4"/>
      <c r="DOM4"/>
      <c r="DON4"/>
      <c r="DOO4"/>
      <c r="DOP4"/>
      <c r="DOQ4"/>
      <c r="DOR4"/>
      <c r="DOS4"/>
      <c r="DOT4"/>
      <c r="DOU4"/>
      <c r="DOV4"/>
      <c r="DOW4"/>
      <c r="DOX4"/>
      <c r="DOY4"/>
      <c r="DOZ4"/>
      <c r="DPA4"/>
      <c r="DPB4"/>
      <c r="DPC4"/>
      <c r="DPD4"/>
      <c r="DPE4"/>
      <c r="DPF4"/>
      <c r="DPG4"/>
      <c r="DPH4"/>
      <c r="DPI4"/>
      <c r="DPJ4"/>
      <c r="DPK4"/>
      <c r="DPL4"/>
      <c r="DPM4"/>
      <c r="DPN4"/>
      <c r="DPO4"/>
      <c r="DPP4"/>
      <c r="DPQ4"/>
      <c r="DPR4"/>
      <c r="DPS4"/>
      <c r="DPT4"/>
      <c r="DPU4"/>
      <c r="DPV4"/>
      <c r="DPW4"/>
      <c r="DPX4"/>
      <c r="DPY4"/>
      <c r="DPZ4"/>
      <c r="DQA4"/>
      <c r="DQB4"/>
      <c r="DQC4"/>
      <c r="DQD4"/>
      <c r="DQE4"/>
      <c r="DQF4"/>
      <c r="DQG4"/>
      <c r="DQH4"/>
      <c r="DQI4"/>
      <c r="DQJ4"/>
      <c r="DQK4"/>
      <c r="DQL4"/>
      <c r="DQM4"/>
      <c r="DQN4"/>
      <c r="DQO4"/>
      <c r="DQP4"/>
      <c r="DQQ4"/>
      <c r="DQR4"/>
      <c r="DQS4"/>
      <c r="DQT4"/>
      <c r="DQU4"/>
      <c r="DQV4"/>
      <c r="DQW4"/>
      <c r="DQX4"/>
      <c r="DQY4"/>
      <c r="DQZ4"/>
      <c r="DRA4"/>
      <c r="DRB4"/>
      <c r="DRC4"/>
      <c r="DRD4"/>
      <c r="DRE4"/>
      <c r="DRF4"/>
      <c r="DRG4"/>
      <c r="DRH4"/>
      <c r="DRI4"/>
      <c r="DRJ4"/>
      <c r="DRK4"/>
      <c r="DRL4"/>
      <c r="DRM4"/>
      <c r="DRN4"/>
      <c r="DRO4"/>
      <c r="DRP4"/>
      <c r="DRQ4"/>
      <c r="DRR4"/>
      <c r="DRS4"/>
      <c r="DRT4"/>
      <c r="DRU4"/>
      <c r="DRV4"/>
      <c r="DRW4"/>
      <c r="DRX4"/>
      <c r="DRY4"/>
      <c r="DRZ4"/>
      <c r="DSA4"/>
      <c r="DSB4"/>
      <c r="DSC4"/>
      <c r="DSD4"/>
      <c r="DSE4"/>
      <c r="DSF4"/>
      <c r="DSG4"/>
      <c r="DSH4"/>
      <c r="DSI4"/>
      <c r="DSJ4"/>
      <c r="DSK4"/>
      <c r="DSL4"/>
      <c r="DSM4"/>
      <c r="DSN4"/>
      <c r="DSO4"/>
      <c r="DSP4"/>
      <c r="DSQ4"/>
      <c r="DSR4"/>
      <c r="DSS4"/>
      <c r="DST4"/>
      <c r="DSU4"/>
      <c r="DSV4"/>
      <c r="DSW4"/>
      <c r="DSX4"/>
      <c r="DSY4"/>
      <c r="DSZ4"/>
      <c r="DTA4"/>
      <c r="DTB4"/>
      <c r="DTC4"/>
      <c r="DTD4"/>
      <c r="DTE4"/>
      <c r="DTF4"/>
      <c r="DTG4"/>
      <c r="DTH4"/>
      <c r="DTI4"/>
      <c r="DTJ4"/>
      <c r="DTK4"/>
      <c r="DTL4"/>
      <c r="DTM4"/>
      <c r="DTN4"/>
      <c r="DTO4"/>
      <c r="DTP4"/>
      <c r="DTQ4"/>
      <c r="DTR4"/>
      <c r="DTS4"/>
      <c r="DTT4"/>
      <c r="DTU4"/>
      <c r="DTV4"/>
      <c r="DTW4"/>
      <c r="DTX4"/>
      <c r="DTY4"/>
      <c r="DTZ4"/>
      <c r="DUA4"/>
      <c r="DUB4"/>
      <c r="DUC4"/>
      <c r="DUD4"/>
      <c r="DUE4"/>
      <c r="DUF4"/>
      <c r="DUG4"/>
      <c r="DUH4"/>
      <c r="DUI4"/>
      <c r="DUJ4"/>
      <c r="DUK4"/>
      <c r="DUL4"/>
      <c r="DUM4"/>
      <c r="DUN4"/>
      <c r="DUO4"/>
      <c r="DUP4"/>
      <c r="DUQ4"/>
      <c r="DUR4"/>
      <c r="DUS4"/>
      <c r="DUT4"/>
      <c r="DUU4"/>
      <c r="DUV4"/>
      <c r="DUW4"/>
      <c r="DUX4"/>
      <c r="DUY4"/>
      <c r="DUZ4"/>
      <c r="DVA4"/>
      <c r="DVB4"/>
      <c r="DVC4"/>
      <c r="DVD4"/>
      <c r="DVE4"/>
      <c r="DVF4"/>
      <c r="DVG4"/>
      <c r="DVH4"/>
      <c r="DVI4"/>
      <c r="DVJ4"/>
      <c r="DVK4"/>
      <c r="DVL4"/>
      <c r="DVM4"/>
      <c r="DVN4"/>
      <c r="DVO4"/>
      <c r="DVP4"/>
      <c r="DVQ4"/>
      <c r="DVR4"/>
      <c r="DVS4"/>
      <c r="DVT4"/>
      <c r="DVU4"/>
      <c r="DVV4"/>
      <c r="DVW4"/>
      <c r="DVX4"/>
      <c r="DVY4"/>
      <c r="DVZ4"/>
      <c r="DWA4"/>
      <c r="DWB4"/>
      <c r="DWC4"/>
      <c r="DWD4"/>
      <c r="DWE4"/>
      <c r="DWF4"/>
      <c r="DWG4"/>
      <c r="DWH4"/>
      <c r="DWI4"/>
      <c r="DWJ4"/>
      <c r="DWK4"/>
      <c r="DWL4"/>
      <c r="DWM4"/>
      <c r="DWN4"/>
      <c r="DWO4"/>
      <c r="DWP4"/>
      <c r="DWQ4"/>
      <c r="DWR4"/>
      <c r="DWS4"/>
      <c r="DWT4"/>
      <c r="DWU4"/>
      <c r="DWV4"/>
      <c r="DWW4"/>
      <c r="DWX4"/>
      <c r="DWY4"/>
      <c r="DWZ4"/>
      <c r="DXA4"/>
      <c r="DXB4"/>
      <c r="DXC4"/>
      <c r="DXD4"/>
      <c r="DXE4"/>
      <c r="DXF4"/>
      <c r="DXG4"/>
      <c r="DXH4"/>
      <c r="DXI4"/>
      <c r="DXJ4"/>
      <c r="DXK4"/>
      <c r="DXL4"/>
      <c r="DXM4"/>
      <c r="DXN4"/>
      <c r="DXO4"/>
      <c r="DXP4"/>
      <c r="DXQ4"/>
      <c r="DXR4"/>
      <c r="DXS4"/>
      <c r="DXT4"/>
      <c r="DXU4"/>
      <c r="DXV4"/>
      <c r="DXW4"/>
      <c r="DXX4"/>
      <c r="DXY4"/>
      <c r="DXZ4"/>
      <c r="DYA4"/>
      <c r="DYB4"/>
      <c r="DYC4"/>
      <c r="DYD4"/>
      <c r="DYE4"/>
      <c r="DYF4"/>
      <c r="DYG4"/>
      <c r="DYH4"/>
      <c r="DYI4"/>
      <c r="DYJ4"/>
      <c r="DYK4"/>
      <c r="DYL4"/>
      <c r="DYM4"/>
      <c r="DYN4"/>
      <c r="DYO4"/>
      <c r="DYP4"/>
      <c r="DYQ4"/>
      <c r="DYR4"/>
      <c r="DYS4"/>
      <c r="DYT4"/>
      <c r="DYU4"/>
      <c r="DYV4"/>
      <c r="DYW4"/>
      <c r="DYX4"/>
      <c r="DYY4"/>
      <c r="DYZ4"/>
      <c r="DZA4"/>
      <c r="DZB4"/>
      <c r="DZC4"/>
      <c r="DZD4"/>
      <c r="DZE4"/>
      <c r="DZF4"/>
      <c r="DZG4"/>
      <c r="DZH4"/>
      <c r="DZI4"/>
      <c r="DZJ4"/>
      <c r="DZK4"/>
      <c r="DZL4"/>
      <c r="DZM4"/>
      <c r="DZN4"/>
      <c r="DZO4"/>
      <c r="DZP4"/>
      <c r="DZQ4"/>
      <c r="DZR4"/>
      <c r="DZS4"/>
      <c r="DZT4"/>
      <c r="DZU4"/>
      <c r="DZV4"/>
      <c r="DZW4"/>
      <c r="DZX4"/>
      <c r="DZY4"/>
      <c r="DZZ4"/>
      <c r="EAA4"/>
      <c r="EAB4"/>
      <c r="EAC4"/>
      <c r="EAD4"/>
      <c r="EAE4"/>
      <c r="EAF4"/>
      <c r="EAG4"/>
      <c r="EAH4"/>
      <c r="EAI4"/>
      <c r="EAJ4"/>
      <c r="EAK4"/>
      <c r="EAL4"/>
      <c r="EAM4"/>
      <c r="EAN4"/>
      <c r="EAO4"/>
      <c r="EAP4"/>
      <c r="EAQ4"/>
      <c r="EAR4"/>
      <c r="EAS4"/>
      <c r="EAT4"/>
      <c r="EAU4"/>
      <c r="EAV4"/>
      <c r="EAW4"/>
      <c r="EAX4"/>
      <c r="EAY4"/>
      <c r="EAZ4"/>
      <c r="EBA4"/>
      <c r="EBB4"/>
      <c r="EBC4"/>
      <c r="EBD4"/>
      <c r="EBE4"/>
      <c r="EBF4"/>
      <c r="EBG4"/>
      <c r="EBH4"/>
      <c r="EBI4"/>
      <c r="EBJ4"/>
      <c r="EBK4"/>
      <c r="EBL4"/>
      <c r="EBM4"/>
      <c r="EBN4"/>
      <c r="EBO4"/>
      <c r="EBP4"/>
      <c r="EBQ4"/>
      <c r="EBR4"/>
      <c r="EBS4"/>
      <c r="EBT4"/>
      <c r="EBU4"/>
      <c r="EBV4"/>
      <c r="EBW4"/>
      <c r="EBX4"/>
      <c r="EBY4"/>
      <c r="EBZ4"/>
      <c r="ECA4"/>
      <c r="ECB4"/>
      <c r="ECC4"/>
      <c r="ECD4"/>
      <c r="ECE4"/>
      <c r="ECF4"/>
      <c r="ECG4"/>
      <c r="ECH4"/>
      <c r="ECI4"/>
      <c r="ECJ4"/>
      <c r="ECK4"/>
      <c r="ECL4"/>
      <c r="ECM4"/>
      <c r="ECN4"/>
      <c r="ECO4"/>
      <c r="ECP4"/>
      <c r="ECQ4"/>
      <c r="ECR4"/>
      <c r="ECS4"/>
      <c r="ECT4"/>
      <c r="ECU4"/>
      <c r="ECV4"/>
      <c r="ECW4"/>
      <c r="ECX4"/>
      <c r="ECY4"/>
      <c r="ECZ4"/>
      <c r="EDA4"/>
      <c r="EDB4"/>
      <c r="EDC4"/>
      <c r="EDD4"/>
      <c r="EDE4"/>
      <c r="EDF4"/>
      <c r="EDG4"/>
      <c r="EDH4"/>
      <c r="EDI4"/>
      <c r="EDJ4"/>
      <c r="EDK4"/>
      <c r="EDL4"/>
      <c r="EDM4"/>
      <c r="EDN4"/>
      <c r="EDO4"/>
      <c r="EDP4"/>
      <c r="EDQ4"/>
      <c r="EDR4"/>
      <c r="EDS4"/>
      <c r="EDT4"/>
      <c r="EDU4"/>
      <c r="EDV4"/>
      <c r="EDW4"/>
      <c r="EDX4"/>
      <c r="EDY4"/>
      <c r="EDZ4"/>
      <c r="EEA4"/>
      <c r="EEB4"/>
      <c r="EEC4"/>
      <c r="EED4"/>
      <c r="EEE4"/>
      <c r="EEF4"/>
      <c r="EEG4"/>
      <c r="EEH4"/>
      <c r="EEI4"/>
      <c r="EEJ4"/>
      <c r="EEK4"/>
      <c r="EEL4"/>
      <c r="EEM4"/>
      <c r="EEN4"/>
      <c r="EEO4"/>
      <c r="EEP4"/>
      <c r="EEQ4"/>
      <c r="EER4"/>
      <c r="EES4"/>
      <c r="EET4"/>
      <c r="EEU4"/>
      <c r="EEV4"/>
      <c r="EEW4"/>
      <c r="EEX4"/>
      <c r="EEY4"/>
      <c r="EEZ4"/>
      <c r="EFA4"/>
      <c r="EFB4"/>
      <c r="EFC4"/>
      <c r="EFD4"/>
      <c r="EFE4"/>
      <c r="EFF4"/>
      <c r="EFG4"/>
      <c r="EFH4"/>
      <c r="EFI4"/>
      <c r="EFJ4"/>
      <c r="EFK4"/>
      <c r="EFL4"/>
      <c r="EFM4"/>
      <c r="EFN4"/>
      <c r="EFO4"/>
      <c r="EFP4"/>
      <c r="EFQ4"/>
      <c r="EFR4"/>
      <c r="EFS4"/>
      <c r="EFT4"/>
      <c r="EFU4"/>
      <c r="EFV4"/>
      <c r="EFW4"/>
      <c r="EFX4"/>
      <c r="EFY4"/>
      <c r="EFZ4"/>
      <c r="EGA4"/>
      <c r="EGB4"/>
      <c r="EGC4"/>
      <c r="EGD4"/>
      <c r="EGE4"/>
      <c r="EGF4"/>
      <c r="EGG4"/>
      <c r="EGH4"/>
      <c r="EGI4"/>
      <c r="EGJ4"/>
      <c r="EGK4"/>
      <c r="EGL4"/>
      <c r="EGM4"/>
      <c r="EGN4"/>
      <c r="EGO4"/>
      <c r="EGP4"/>
      <c r="EGQ4"/>
      <c r="EGR4"/>
      <c r="EGS4"/>
      <c r="EGT4"/>
      <c r="EGU4"/>
      <c r="EGV4"/>
      <c r="EGW4"/>
      <c r="EGX4"/>
      <c r="EGY4"/>
      <c r="EGZ4"/>
      <c r="EHA4"/>
      <c r="EHB4"/>
      <c r="EHC4"/>
      <c r="EHD4"/>
      <c r="EHE4"/>
      <c r="EHF4"/>
      <c r="EHG4"/>
      <c r="EHH4"/>
      <c r="EHI4"/>
      <c r="EHJ4"/>
      <c r="EHK4"/>
      <c r="EHL4"/>
      <c r="EHM4"/>
      <c r="EHN4"/>
      <c r="EHO4"/>
      <c r="EHP4"/>
      <c r="EHQ4"/>
      <c r="EHR4"/>
      <c r="EHS4"/>
      <c r="EHT4"/>
      <c r="EHU4"/>
      <c r="EHV4"/>
      <c r="EHW4"/>
      <c r="EHX4"/>
      <c r="EHY4"/>
      <c r="EHZ4"/>
      <c r="EIA4"/>
      <c r="EIB4"/>
      <c r="EIC4"/>
      <c r="EID4"/>
      <c r="EIE4"/>
      <c r="EIF4"/>
      <c r="EIG4"/>
      <c r="EIH4"/>
      <c r="EII4"/>
      <c r="EIJ4"/>
      <c r="EIK4"/>
      <c r="EIL4"/>
      <c r="EIM4"/>
      <c r="EIN4"/>
      <c r="EIO4"/>
      <c r="EIP4"/>
      <c r="EIQ4"/>
      <c r="EIR4"/>
      <c r="EIS4"/>
      <c r="EIT4"/>
      <c r="EIU4"/>
      <c r="EIV4"/>
      <c r="EIW4"/>
      <c r="EIX4"/>
      <c r="EIY4"/>
      <c r="EIZ4"/>
      <c r="EJA4"/>
      <c r="EJB4"/>
      <c r="EJC4"/>
      <c r="EJD4"/>
      <c r="EJE4"/>
      <c r="EJF4"/>
      <c r="EJG4"/>
      <c r="EJH4"/>
      <c r="EJI4"/>
      <c r="EJJ4"/>
      <c r="EJK4"/>
      <c r="EJL4"/>
      <c r="EJM4"/>
      <c r="EJN4"/>
      <c r="EJO4"/>
      <c r="EJP4"/>
      <c r="EJQ4"/>
      <c r="EJR4"/>
      <c r="EJS4"/>
      <c r="EJT4"/>
      <c r="EJU4"/>
      <c r="EJV4"/>
      <c r="EJW4"/>
      <c r="EJX4"/>
      <c r="EJY4"/>
      <c r="EJZ4"/>
      <c r="EKA4"/>
      <c r="EKB4"/>
      <c r="EKC4"/>
      <c r="EKD4"/>
      <c r="EKE4"/>
      <c r="EKF4"/>
      <c r="EKG4"/>
      <c r="EKH4"/>
      <c r="EKI4"/>
      <c r="EKJ4"/>
      <c r="EKK4"/>
      <c r="EKL4"/>
      <c r="EKM4"/>
      <c r="EKN4"/>
      <c r="EKO4"/>
      <c r="EKP4"/>
      <c r="EKQ4"/>
      <c r="EKR4"/>
      <c r="EKS4"/>
      <c r="EKT4"/>
      <c r="EKU4"/>
      <c r="EKV4"/>
      <c r="EKW4"/>
      <c r="EKX4"/>
      <c r="EKY4"/>
      <c r="EKZ4"/>
      <c r="ELA4"/>
      <c r="ELB4"/>
      <c r="ELC4"/>
      <c r="ELD4"/>
      <c r="ELE4"/>
      <c r="ELF4"/>
      <c r="ELG4"/>
      <c r="ELH4"/>
      <c r="ELI4"/>
      <c r="ELJ4"/>
      <c r="ELK4"/>
      <c r="ELL4"/>
      <c r="ELM4"/>
      <c r="ELN4"/>
      <c r="ELO4"/>
      <c r="ELP4"/>
      <c r="ELQ4"/>
      <c r="ELR4"/>
      <c r="ELS4"/>
      <c r="ELT4"/>
      <c r="ELU4"/>
      <c r="ELV4"/>
      <c r="ELW4"/>
      <c r="ELX4"/>
      <c r="ELY4"/>
      <c r="ELZ4"/>
      <c r="EMA4"/>
      <c r="EMB4"/>
      <c r="EMC4"/>
      <c r="EMD4"/>
      <c r="EME4"/>
      <c r="EMF4"/>
      <c r="EMG4"/>
      <c r="EMH4"/>
      <c r="EMI4"/>
      <c r="EMJ4"/>
      <c r="EMK4"/>
      <c r="EML4"/>
      <c r="EMM4"/>
      <c r="EMN4"/>
      <c r="EMO4"/>
      <c r="EMP4"/>
      <c r="EMQ4"/>
      <c r="EMR4"/>
      <c r="EMS4"/>
      <c r="EMT4"/>
      <c r="EMU4"/>
      <c r="EMV4"/>
      <c r="EMW4"/>
      <c r="EMX4"/>
      <c r="EMY4"/>
      <c r="EMZ4"/>
      <c r="ENA4"/>
      <c r="ENB4"/>
      <c r="ENC4"/>
      <c r="END4"/>
      <c r="ENE4"/>
      <c r="ENF4"/>
      <c r="ENG4"/>
      <c r="ENH4"/>
      <c r="ENI4"/>
      <c r="ENJ4"/>
      <c r="ENK4"/>
      <c r="ENL4"/>
      <c r="ENM4"/>
      <c r="ENN4"/>
      <c r="ENO4"/>
      <c r="ENP4"/>
      <c r="ENQ4"/>
      <c r="ENR4"/>
      <c r="ENS4"/>
      <c r="ENT4"/>
      <c r="ENU4"/>
      <c r="ENV4"/>
      <c r="ENW4"/>
      <c r="ENX4"/>
      <c r="ENY4"/>
      <c r="ENZ4"/>
      <c r="EOA4"/>
      <c r="EOB4"/>
      <c r="EOC4"/>
      <c r="EOD4"/>
      <c r="EOE4"/>
      <c r="EOF4"/>
      <c r="EOG4"/>
      <c r="EOH4"/>
      <c r="EOI4"/>
      <c r="EOJ4"/>
      <c r="EOK4"/>
      <c r="EOL4"/>
      <c r="EOM4"/>
      <c r="EON4"/>
      <c r="EOO4"/>
      <c r="EOP4"/>
      <c r="EOQ4"/>
      <c r="EOR4"/>
      <c r="EOS4"/>
      <c r="EOT4"/>
      <c r="EOU4"/>
      <c r="EOV4"/>
      <c r="EOW4"/>
      <c r="EOX4"/>
      <c r="EOY4"/>
      <c r="EOZ4"/>
      <c r="EPA4"/>
      <c r="EPB4"/>
      <c r="EPC4"/>
      <c r="EPD4"/>
      <c r="EPE4"/>
      <c r="EPF4"/>
      <c r="EPG4"/>
      <c r="EPH4"/>
      <c r="EPI4"/>
      <c r="EPJ4"/>
      <c r="EPK4"/>
      <c r="EPL4"/>
      <c r="EPM4"/>
      <c r="EPN4"/>
      <c r="EPO4"/>
      <c r="EPP4"/>
      <c r="EPQ4"/>
      <c r="EPR4"/>
      <c r="EPS4"/>
      <c r="EPT4"/>
      <c r="EPU4"/>
      <c r="EPV4"/>
      <c r="EPW4"/>
      <c r="EPX4"/>
      <c r="EPY4"/>
      <c r="EPZ4"/>
      <c r="EQA4"/>
      <c r="EQB4"/>
      <c r="EQC4"/>
      <c r="EQD4"/>
      <c r="EQE4"/>
      <c r="EQF4"/>
      <c r="EQG4"/>
      <c r="EQH4"/>
      <c r="EQI4"/>
      <c r="EQJ4"/>
      <c r="EQK4"/>
      <c r="EQL4"/>
      <c r="EQM4"/>
      <c r="EQN4"/>
      <c r="EQO4"/>
      <c r="EQP4"/>
      <c r="EQQ4"/>
      <c r="EQR4"/>
      <c r="EQS4"/>
      <c r="EQT4"/>
      <c r="EQU4"/>
      <c r="EQV4"/>
      <c r="EQW4"/>
      <c r="EQX4"/>
      <c r="EQY4"/>
      <c r="EQZ4"/>
      <c r="ERA4"/>
      <c r="ERB4"/>
      <c r="ERC4"/>
      <c r="ERD4"/>
      <c r="ERE4"/>
      <c r="ERF4"/>
      <c r="ERG4"/>
      <c r="ERH4"/>
      <c r="ERI4"/>
      <c r="ERJ4"/>
      <c r="ERK4"/>
      <c r="ERL4"/>
      <c r="ERM4"/>
      <c r="ERN4"/>
      <c r="ERO4"/>
      <c r="ERP4"/>
      <c r="ERQ4"/>
      <c r="ERR4"/>
      <c r="ERS4"/>
      <c r="ERT4"/>
      <c r="ERU4"/>
      <c r="ERV4"/>
      <c r="ERW4"/>
      <c r="ERX4"/>
      <c r="ERY4"/>
      <c r="ERZ4"/>
      <c r="ESA4"/>
      <c r="ESB4"/>
      <c r="ESC4"/>
      <c r="ESD4"/>
      <c r="ESE4"/>
      <c r="ESF4"/>
      <c r="ESG4"/>
      <c r="ESH4"/>
      <c r="ESI4"/>
      <c r="ESJ4"/>
      <c r="ESK4"/>
      <c r="ESL4"/>
      <c r="ESM4"/>
      <c r="ESN4"/>
      <c r="ESO4"/>
      <c r="ESP4"/>
      <c r="ESQ4"/>
      <c r="ESR4"/>
      <c r="ESS4"/>
      <c r="EST4"/>
      <c r="ESU4"/>
      <c r="ESV4"/>
      <c r="ESW4"/>
      <c r="ESX4"/>
      <c r="ESY4"/>
      <c r="ESZ4"/>
      <c r="ETA4"/>
      <c r="ETB4"/>
      <c r="ETC4"/>
      <c r="ETD4"/>
      <c r="ETE4"/>
      <c r="ETF4"/>
      <c r="ETG4"/>
      <c r="ETH4"/>
      <c r="ETI4"/>
      <c r="ETJ4"/>
      <c r="ETK4"/>
      <c r="ETL4"/>
      <c r="ETM4"/>
      <c r="ETN4"/>
      <c r="ETO4"/>
      <c r="ETP4"/>
      <c r="ETQ4"/>
      <c r="ETR4"/>
      <c r="ETS4"/>
      <c r="ETT4"/>
      <c r="ETU4"/>
      <c r="ETV4"/>
      <c r="ETW4"/>
      <c r="ETX4"/>
      <c r="ETY4"/>
      <c r="ETZ4"/>
      <c r="EUA4"/>
      <c r="EUB4"/>
      <c r="EUC4"/>
      <c r="EUD4"/>
      <c r="EUE4"/>
      <c r="EUF4"/>
      <c r="EUG4"/>
      <c r="EUH4"/>
      <c r="EUI4"/>
      <c r="EUJ4"/>
      <c r="EUK4"/>
      <c r="EUL4"/>
      <c r="EUM4"/>
      <c r="EUN4"/>
      <c r="EUO4"/>
      <c r="EUP4"/>
      <c r="EUQ4"/>
      <c r="EUR4"/>
      <c r="EUS4"/>
      <c r="EUT4"/>
      <c r="EUU4"/>
      <c r="EUV4"/>
      <c r="EUW4"/>
      <c r="EUX4"/>
      <c r="EUY4"/>
      <c r="EUZ4"/>
      <c r="EVA4"/>
      <c r="EVB4"/>
      <c r="EVC4"/>
      <c r="EVD4"/>
      <c r="EVE4"/>
      <c r="EVF4"/>
      <c r="EVG4"/>
      <c r="EVH4"/>
      <c r="EVI4"/>
      <c r="EVJ4"/>
      <c r="EVK4"/>
      <c r="EVL4"/>
      <c r="EVM4"/>
      <c r="EVN4"/>
      <c r="EVO4"/>
      <c r="EVP4"/>
      <c r="EVQ4"/>
      <c r="EVR4"/>
      <c r="EVS4"/>
      <c r="EVT4"/>
      <c r="EVU4"/>
      <c r="EVV4"/>
      <c r="EVW4"/>
      <c r="EVX4"/>
      <c r="EVY4"/>
      <c r="EVZ4"/>
      <c r="EWA4"/>
      <c r="EWB4"/>
      <c r="EWC4"/>
      <c r="EWD4"/>
      <c r="EWE4"/>
      <c r="EWF4"/>
      <c r="EWG4"/>
      <c r="EWH4"/>
      <c r="EWI4"/>
      <c r="EWJ4"/>
      <c r="EWK4"/>
      <c r="EWL4"/>
      <c r="EWM4"/>
      <c r="EWN4"/>
      <c r="EWO4"/>
      <c r="EWP4"/>
      <c r="EWQ4"/>
      <c r="EWR4"/>
      <c r="EWS4"/>
      <c r="EWT4"/>
      <c r="EWU4"/>
      <c r="EWV4"/>
      <c r="EWW4"/>
      <c r="EWX4"/>
      <c r="EWY4"/>
      <c r="EWZ4"/>
      <c r="EXA4"/>
      <c r="EXB4"/>
      <c r="EXC4"/>
      <c r="EXD4"/>
      <c r="EXE4"/>
      <c r="EXF4"/>
      <c r="EXG4"/>
      <c r="EXH4"/>
      <c r="EXI4"/>
      <c r="EXJ4"/>
      <c r="EXK4"/>
      <c r="EXL4"/>
      <c r="EXM4"/>
      <c r="EXN4"/>
      <c r="EXO4"/>
      <c r="EXP4"/>
      <c r="EXQ4"/>
      <c r="EXR4"/>
      <c r="EXS4"/>
      <c r="EXT4"/>
      <c r="EXU4"/>
      <c r="EXV4"/>
      <c r="EXW4"/>
      <c r="EXX4"/>
      <c r="EXY4"/>
      <c r="EXZ4"/>
      <c r="EYA4"/>
      <c r="EYB4"/>
      <c r="EYC4"/>
      <c r="EYD4"/>
      <c r="EYE4"/>
      <c r="EYF4"/>
      <c r="EYG4"/>
      <c r="EYH4"/>
      <c r="EYI4"/>
      <c r="EYJ4"/>
      <c r="EYK4"/>
      <c r="EYL4"/>
      <c r="EYM4"/>
      <c r="EYN4"/>
      <c r="EYO4"/>
      <c r="EYP4"/>
      <c r="EYQ4"/>
      <c r="EYR4"/>
      <c r="EYS4"/>
      <c r="EYT4"/>
      <c r="EYU4"/>
      <c r="EYV4"/>
      <c r="EYW4"/>
      <c r="EYX4"/>
      <c r="EYY4"/>
      <c r="EYZ4"/>
      <c r="EZA4"/>
      <c r="EZB4"/>
      <c r="EZC4"/>
      <c r="EZD4"/>
      <c r="EZE4"/>
      <c r="EZF4"/>
      <c r="EZG4"/>
      <c r="EZH4"/>
      <c r="EZI4"/>
      <c r="EZJ4"/>
      <c r="EZK4"/>
      <c r="EZL4"/>
      <c r="EZM4"/>
      <c r="EZN4"/>
      <c r="EZO4"/>
      <c r="EZP4"/>
      <c r="EZQ4"/>
      <c r="EZR4"/>
      <c r="EZS4"/>
      <c r="EZT4"/>
      <c r="EZU4"/>
      <c r="EZV4"/>
      <c r="EZW4"/>
      <c r="EZX4"/>
      <c r="EZY4"/>
      <c r="EZZ4"/>
      <c r="FAA4"/>
      <c r="FAB4"/>
      <c r="FAC4"/>
      <c r="FAD4"/>
      <c r="FAE4"/>
      <c r="FAF4"/>
      <c r="FAG4"/>
      <c r="FAH4"/>
      <c r="FAI4"/>
      <c r="FAJ4"/>
      <c r="FAK4"/>
      <c r="FAL4"/>
      <c r="FAM4"/>
      <c r="FAN4"/>
      <c r="FAO4"/>
      <c r="FAP4"/>
      <c r="FAQ4"/>
      <c r="FAR4"/>
      <c r="FAS4"/>
      <c r="FAT4"/>
      <c r="FAU4"/>
      <c r="FAV4"/>
      <c r="FAW4"/>
      <c r="FAX4"/>
      <c r="FAY4"/>
      <c r="FAZ4"/>
      <c r="FBA4"/>
      <c r="FBB4"/>
      <c r="FBC4"/>
      <c r="FBD4"/>
      <c r="FBE4"/>
      <c r="FBF4"/>
      <c r="FBG4"/>
      <c r="FBH4"/>
      <c r="FBI4"/>
      <c r="FBJ4"/>
      <c r="FBK4"/>
      <c r="FBL4"/>
      <c r="FBM4"/>
      <c r="FBN4"/>
      <c r="FBO4"/>
      <c r="FBP4"/>
      <c r="FBQ4"/>
      <c r="FBR4"/>
      <c r="FBS4"/>
      <c r="FBT4"/>
      <c r="FBU4"/>
      <c r="FBV4"/>
      <c r="FBW4"/>
      <c r="FBX4"/>
      <c r="FBY4"/>
      <c r="FBZ4"/>
      <c r="FCA4"/>
      <c r="FCB4"/>
      <c r="FCC4"/>
      <c r="FCD4"/>
      <c r="FCE4"/>
      <c r="FCF4"/>
      <c r="FCG4"/>
      <c r="FCH4"/>
      <c r="FCI4"/>
      <c r="FCJ4"/>
      <c r="FCK4"/>
      <c r="FCL4"/>
      <c r="FCM4"/>
      <c r="FCN4"/>
      <c r="FCO4"/>
      <c r="FCP4"/>
      <c r="FCQ4"/>
      <c r="FCR4"/>
      <c r="FCS4"/>
      <c r="FCT4"/>
      <c r="FCU4"/>
      <c r="FCV4"/>
      <c r="FCW4"/>
      <c r="FCX4"/>
      <c r="FCY4"/>
      <c r="FCZ4"/>
      <c r="FDA4"/>
      <c r="FDB4"/>
      <c r="FDC4"/>
      <c r="FDD4"/>
      <c r="FDE4"/>
      <c r="FDF4"/>
      <c r="FDG4"/>
      <c r="FDH4"/>
      <c r="FDI4"/>
      <c r="FDJ4"/>
      <c r="FDK4"/>
      <c r="FDL4"/>
      <c r="FDM4"/>
      <c r="FDN4"/>
      <c r="FDO4"/>
      <c r="FDP4"/>
      <c r="FDQ4"/>
      <c r="FDR4"/>
      <c r="FDS4"/>
      <c r="FDT4"/>
      <c r="FDU4"/>
      <c r="FDV4"/>
      <c r="FDW4"/>
      <c r="FDX4"/>
      <c r="FDY4"/>
      <c r="FDZ4"/>
      <c r="FEA4"/>
      <c r="FEB4"/>
      <c r="FEC4"/>
      <c r="FED4"/>
      <c r="FEE4"/>
      <c r="FEF4"/>
      <c r="FEG4"/>
      <c r="FEH4"/>
      <c r="FEI4"/>
      <c r="FEJ4"/>
      <c r="FEK4"/>
      <c r="FEL4"/>
      <c r="FEM4"/>
      <c r="FEN4"/>
      <c r="FEO4"/>
      <c r="FEP4"/>
      <c r="FEQ4"/>
      <c r="FER4"/>
      <c r="FES4"/>
      <c r="FET4"/>
      <c r="FEU4"/>
      <c r="FEV4"/>
      <c r="FEW4"/>
      <c r="FEX4"/>
      <c r="FEY4"/>
      <c r="FEZ4"/>
      <c r="FFA4"/>
      <c r="FFB4"/>
      <c r="FFC4"/>
      <c r="FFD4"/>
      <c r="FFE4"/>
      <c r="FFF4"/>
      <c r="FFG4"/>
      <c r="FFH4"/>
      <c r="FFI4"/>
      <c r="FFJ4"/>
      <c r="FFK4"/>
      <c r="FFL4"/>
      <c r="FFM4"/>
      <c r="FFN4"/>
      <c r="FFO4"/>
      <c r="FFP4"/>
      <c r="FFQ4"/>
      <c r="FFR4"/>
      <c r="FFS4"/>
      <c r="FFT4"/>
      <c r="FFU4"/>
      <c r="FFV4"/>
      <c r="FFW4"/>
      <c r="FFX4"/>
      <c r="FFY4"/>
      <c r="FFZ4"/>
      <c r="FGA4"/>
      <c r="FGB4"/>
      <c r="FGC4"/>
      <c r="FGD4"/>
      <c r="FGE4"/>
      <c r="FGF4"/>
      <c r="FGG4"/>
      <c r="FGH4"/>
      <c r="FGI4"/>
      <c r="FGJ4"/>
      <c r="FGK4"/>
      <c r="FGL4"/>
      <c r="FGM4"/>
      <c r="FGN4"/>
      <c r="FGO4"/>
      <c r="FGP4"/>
      <c r="FGQ4"/>
      <c r="FGR4"/>
      <c r="FGS4"/>
      <c r="FGT4"/>
      <c r="FGU4"/>
      <c r="FGV4"/>
      <c r="FGW4"/>
      <c r="FGX4"/>
      <c r="FGY4"/>
      <c r="FGZ4"/>
      <c r="FHA4"/>
      <c r="FHB4"/>
      <c r="FHC4"/>
      <c r="FHD4"/>
      <c r="FHE4"/>
      <c r="FHF4"/>
      <c r="FHG4"/>
      <c r="FHH4"/>
      <c r="FHI4"/>
      <c r="FHJ4"/>
      <c r="FHK4"/>
      <c r="FHL4"/>
      <c r="FHM4"/>
      <c r="FHN4"/>
      <c r="FHO4"/>
      <c r="FHP4"/>
      <c r="FHQ4"/>
      <c r="FHR4"/>
      <c r="FHS4"/>
      <c r="FHT4"/>
      <c r="FHU4"/>
      <c r="FHV4"/>
      <c r="FHW4"/>
      <c r="FHX4"/>
      <c r="FHY4"/>
      <c r="FHZ4"/>
      <c r="FIA4"/>
      <c r="FIB4"/>
      <c r="FIC4"/>
      <c r="FID4"/>
      <c r="FIE4"/>
      <c r="FIF4"/>
      <c r="FIG4"/>
      <c r="FIH4"/>
      <c r="FII4"/>
      <c r="FIJ4"/>
      <c r="FIK4"/>
      <c r="FIL4"/>
      <c r="FIM4"/>
      <c r="FIN4"/>
      <c r="FIO4"/>
      <c r="FIP4"/>
      <c r="FIQ4"/>
      <c r="FIR4"/>
      <c r="FIS4"/>
      <c r="FIT4"/>
      <c r="FIU4"/>
      <c r="FIV4"/>
      <c r="FIW4"/>
      <c r="FIX4"/>
      <c r="FIY4"/>
      <c r="FIZ4"/>
      <c r="FJA4"/>
      <c r="FJB4"/>
      <c r="FJC4"/>
      <c r="FJD4"/>
      <c r="FJE4"/>
      <c r="FJF4"/>
      <c r="FJG4"/>
      <c r="FJH4"/>
      <c r="FJI4"/>
      <c r="FJJ4"/>
      <c r="FJK4"/>
      <c r="FJL4"/>
      <c r="FJM4"/>
      <c r="FJN4"/>
      <c r="FJO4"/>
      <c r="FJP4"/>
      <c r="FJQ4"/>
      <c r="FJR4"/>
      <c r="FJS4"/>
      <c r="FJT4"/>
      <c r="FJU4"/>
      <c r="FJV4"/>
      <c r="FJW4"/>
      <c r="FJX4"/>
      <c r="FJY4"/>
      <c r="FJZ4"/>
      <c r="FKA4"/>
      <c r="FKB4"/>
      <c r="FKC4"/>
      <c r="FKD4"/>
      <c r="FKE4"/>
      <c r="FKF4"/>
      <c r="FKG4"/>
      <c r="FKH4"/>
      <c r="FKI4"/>
      <c r="FKJ4"/>
      <c r="FKK4"/>
      <c r="FKL4"/>
      <c r="FKM4"/>
      <c r="FKN4"/>
      <c r="FKO4"/>
      <c r="FKP4"/>
      <c r="FKQ4"/>
      <c r="FKR4"/>
      <c r="FKS4"/>
      <c r="FKT4"/>
      <c r="FKU4"/>
      <c r="FKV4"/>
      <c r="FKW4"/>
      <c r="FKX4"/>
      <c r="FKY4"/>
      <c r="FKZ4"/>
      <c r="FLA4"/>
      <c r="FLB4"/>
      <c r="FLC4"/>
      <c r="FLD4"/>
      <c r="FLE4"/>
      <c r="FLF4"/>
      <c r="FLG4"/>
      <c r="FLH4"/>
      <c r="FLI4"/>
      <c r="FLJ4"/>
      <c r="FLK4"/>
      <c r="FLL4"/>
      <c r="FLM4"/>
      <c r="FLN4"/>
      <c r="FLO4"/>
      <c r="FLP4"/>
      <c r="FLQ4"/>
      <c r="FLR4"/>
      <c r="FLS4"/>
      <c r="FLT4"/>
      <c r="FLU4"/>
      <c r="FLV4"/>
      <c r="FLW4"/>
      <c r="FLX4"/>
      <c r="FLY4"/>
      <c r="FLZ4"/>
      <c r="FMA4"/>
      <c r="FMB4"/>
      <c r="FMC4"/>
      <c r="FMD4"/>
      <c r="FME4"/>
      <c r="FMF4"/>
      <c r="FMG4"/>
      <c r="FMH4"/>
      <c r="FMI4"/>
      <c r="FMJ4"/>
      <c r="FMK4"/>
      <c r="FML4"/>
      <c r="FMM4"/>
      <c r="FMN4"/>
      <c r="FMO4"/>
      <c r="FMP4"/>
      <c r="FMQ4"/>
      <c r="FMR4"/>
      <c r="FMS4"/>
      <c r="FMT4"/>
      <c r="FMU4"/>
      <c r="FMV4"/>
      <c r="FMW4"/>
      <c r="FMX4"/>
      <c r="FMY4"/>
      <c r="FMZ4"/>
      <c r="FNA4"/>
      <c r="FNB4"/>
      <c r="FNC4"/>
      <c r="FND4"/>
      <c r="FNE4"/>
      <c r="FNF4"/>
      <c r="FNG4"/>
      <c r="FNH4"/>
      <c r="FNI4"/>
      <c r="FNJ4"/>
      <c r="FNK4"/>
      <c r="FNL4"/>
      <c r="FNM4"/>
      <c r="FNN4"/>
      <c r="FNO4"/>
      <c r="FNP4"/>
      <c r="FNQ4"/>
      <c r="FNR4"/>
      <c r="FNS4"/>
      <c r="FNT4"/>
      <c r="FNU4"/>
      <c r="FNV4"/>
      <c r="FNW4"/>
      <c r="FNX4"/>
      <c r="FNY4"/>
      <c r="FNZ4"/>
      <c r="FOA4"/>
      <c r="FOB4"/>
      <c r="FOC4"/>
      <c r="FOD4"/>
      <c r="FOE4"/>
      <c r="FOF4"/>
      <c r="FOG4"/>
      <c r="FOH4"/>
      <c r="FOI4"/>
      <c r="FOJ4"/>
      <c r="FOK4"/>
      <c r="FOL4"/>
      <c r="FOM4"/>
      <c r="FON4"/>
      <c r="FOO4"/>
      <c r="FOP4"/>
      <c r="FOQ4"/>
      <c r="FOR4"/>
      <c r="FOS4"/>
      <c r="FOT4"/>
      <c r="FOU4"/>
      <c r="FOV4"/>
      <c r="FOW4"/>
      <c r="FOX4"/>
      <c r="FOY4"/>
      <c r="FOZ4"/>
      <c r="FPA4"/>
      <c r="FPB4"/>
      <c r="FPC4"/>
      <c r="FPD4"/>
      <c r="FPE4"/>
      <c r="FPF4"/>
      <c r="FPG4"/>
      <c r="FPH4"/>
      <c r="FPI4"/>
      <c r="FPJ4"/>
      <c r="FPK4"/>
      <c r="FPL4"/>
      <c r="FPM4"/>
      <c r="FPN4"/>
      <c r="FPO4"/>
      <c r="FPP4"/>
      <c r="FPQ4"/>
      <c r="FPR4"/>
      <c r="FPS4"/>
      <c r="FPT4"/>
      <c r="FPU4"/>
      <c r="FPV4"/>
      <c r="FPW4"/>
      <c r="FPX4"/>
      <c r="FPY4"/>
      <c r="FPZ4"/>
      <c r="FQA4"/>
      <c r="FQB4"/>
      <c r="FQC4"/>
      <c r="FQD4"/>
      <c r="FQE4"/>
      <c r="FQF4"/>
      <c r="FQG4"/>
      <c r="FQH4"/>
      <c r="FQI4"/>
      <c r="FQJ4"/>
      <c r="FQK4"/>
      <c r="FQL4"/>
      <c r="FQM4"/>
      <c r="FQN4"/>
      <c r="FQO4"/>
      <c r="FQP4"/>
      <c r="FQQ4"/>
      <c r="FQR4"/>
      <c r="FQS4"/>
      <c r="FQT4"/>
      <c r="FQU4"/>
      <c r="FQV4"/>
      <c r="FQW4"/>
      <c r="FQX4"/>
      <c r="FQY4"/>
      <c r="FQZ4"/>
      <c r="FRA4"/>
      <c r="FRB4"/>
      <c r="FRC4"/>
      <c r="FRD4"/>
      <c r="FRE4"/>
      <c r="FRF4"/>
      <c r="FRG4"/>
      <c r="FRH4"/>
      <c r="FRI4"/>
      <c r="FRJ4"/>
      <c r="FRK4"/>
      <c r="FRL4"/>
      <c r="FRM4"/>
      <c r="FRN4"/>
      <c r="FRO4"/>
      <c r="FRP4"/>
      <c r="FRQ4"/>
      <c r="FRR4"/>
      <c r="FRS4"/>
      <c r="FRT4"/>
      <c r="FRU4"/>
      <c r="FRV4"/>
      <c r="FRW4"/>
      <c r="FRX4"/>
      <c r="FRY4"/>
      <c r="FRZ4"/>
      <c r="FSA4"/>
      <c r="FSB4"/>
      <c r="FSC4"/>
      <c r="FSD4"/>
      <c r="FSE4"/>
      <c r="FSF4"/>
      <c r="FSG4"/>
      <c r="FSH4"/>
      <c r="FSI4"/>
      <c r="FSJ4"/>
      <c r="FSK4"/>
      <c r="FSL4"/>
      <c r="FSM4"/>
      <c r="FSN4"/>
      <c r="FSO4"/>
      <c r="FSP4"/>
      <c r="FSQ4"/>
      <c r="FSR4"/>
      <c r="FSS4"/>
      <c r="FST4"/>
      <c r="FSU4"/>
      <c r="FSV4"/>
      <c r="FSW4"/>
      <c r="FSX4"/>
      <c r="FSY4"/>
      <c r="FSZ4"/>
      <c r="FTA4"/>
      <c r="FTB4"/>
      <c r="FTC4"/>
      <c r="FTD4"/>
      <c r="FTE4"/>
      <c r="FTF4"/>
      <c r="FTG4"/>
      <c r="FTH4"/>
      <c r="FTI4"/>
      <c r="FTJ4"/>
      <c r="FTK4"/>
      <c r="FTL4"/>
      <c r="FTM4"/>
      <c r="FTN4"/>
      <c r="FTO4"/>
      <c r="FTP4"/>
      <c r="FTQ4"/>
      <c r="FTR4"/>
      <c r="FTS4"/>
      <c r="FTT4"/>
      <c r="FTU4"/>
      <c r="FTV4"/>
      <c r="FTW4"/>
      <c r="FTX4"/>
      <c r="FTY4"/>
      <c r="FTZ4"/>
      <c r="FUA4"/>
      <c r="FUB4"/>
      <c r="FUC4"/>
      <c r="FUD4"/>
      <c r="FUE4"/>
      <c r="FUF4"/>
      <c r="FUG4"/>
      <c r="FUH4"/>
      <c r="FUI4"/>
      <c r="FUJ4"/>
      <c r="FUK4"/>
      <c r="FUL4"/>
      <c r="FUM4"/>
      <c r="FUN4"/>
      <c r="FUO4"/>
      <c r="FUP4"/>
      <c r="FUQ4"/>
      <c r="FUR4"/>
      <c r="FUS4"/>
      <c r="FUT4"/>
      <c r="FUU4"/>
      <c r="FUV4"/>
      <c r="FUW4"/>
      <c r="FUX4"/>
      <c r="FUY4"/>
      <c r="FUZ4"/>
      <c r="FVA4"/>
      <c r="FVB4"/>
      <c r="FVC4"/>
      <c r="FVD4"/>
      <c r="FVE4"/>
      <c r="FVF4"/>
      <c r="FVG4"/>
      <c r="FVH4"/>
      <c r="FVI4"/>
      <c r="FVJ4"/>
      <c r="FVK4"/>
      <c r="FVL4"/>
      <c r="FVM4"/>
      <c r="FVN4"/>
      <c r="FVO4"/>
      <c r="FVP4"/>
      <c r="FVQ4"/>
      <c r="FVR4"/>
      <c r="FVS4"/>
      <c r="FVT4"/>
      <c r="FVU4"/>
      <c r="FVV4"/>
      <c r="FVW4"/>
      <c r="FVX4"/>
      <c r="FVY4"/>
      <c r="FVZ4"/>
      <c r="FWA4"/>
      <c r="FWB4"/>
      <c r="FWC4"/>
      <c r="FWD4"/>
      <c r="FWE4"/>
      <c r="FWF4"/>
      <c r="FWG4"/>
      <c r="FWH4"/>
      <c r="FWI4"/>
      <c r="FWJ4"/>
      <c r="FWK4"/>
      <c r="FWL4"/>
      <c r="FWM4"/>
      <c r="FWN4"/>
      <c r="FWO4"/>
      <c r="FWP4"/>
      <c r="FWQ4"/>
      <c r="FWR4"/>
      <c r="FWS4"/>
      <c r="FWT4"/>
      <c r="FWU4"/>
      <c r="FWV4"/>
      <c r="FWW4"/>
      <c r="FWX4"/>
      <c r="FWY4"/>
      <c r="FWZ4"/>
      <c r="FXA4"/>
      <c r="FXB4"/>
      <c r="FXC4"/>
      <c r="FXD4"/>
      <c r="FXE4"/>
      <c r="FXF4"/>
      <c r="FXG4"/>
      <c r="FXH4"/>
      <c r="FXI4"/>
      <c r="FXJ4"/>
      <c r="FXK4"/>
      <c r="FXL4"/>
      <c r="FXM4"/>
      <c r="FXN4"/>
      <c r="FXO4"/>
      <c r="FXP4"/>
      <c r="FXQ4"/>
      <c r="FXR4"/>
      <c r="FXS4"/>
      <c r="FXT4"/>
      <c r="FXU4"/>
      <c r="FXV4"/>
      <c r="FXW4"/>
      <c r="FXX4"/>
      <c r="FXY4"/>
      <c r="FXZ4"/>
      <c r="FYA4"/>
      <c r="FYB4"/>
      <c r="FYC4"/>
      <c r="FYD4"/>
      <c r="FYE4"/>
      <c r="FYF4"/>
      <c r="FYG4"/>
      <c r="FYH4"/>
      <c r="FYI4"/>
      <c r="FYJ4"/>
      <c r="FYK4"/>
      <c r="FYL4"/>
      <c r="FYM4"/>
      <c r="FYN4"/>
      <c r="FYO4"/>
      <c r="FYP4"/>
      <c r="FYQ4"/>
      <c r="FYR4"/>
      <c r="FYS4"/>
      <c r="FYT4"/>
      <c r="FYU4"/>
      <c r="FYV4"/>
      <c r="FYW4"/>
      <c r="FYX4"/>
      <c r="FYY4"/>
      <c r="FYZ4"/>
      <c r="FZA4"/>
      <c r="FZB4"/>
      <c r="FZC4"/>
      <c r="FZD4"/>
      <c r="FZE4"/>
      <c r="FZF4"/>
      <c r="FZG4"/>
      <c r="FZH4"/>
      <c r="FZI4"/>
      <c r="FZJ4"/>
      <c r="FZK4"/>
      <c r="FZL4"/>
      <c r="FZM4"/>
      <c r="FZN4"/>
      <c r="FZO4"/>
      <c r="FZP4"/>
      <c r="FZQ4"/>
      <c r="FZR4"/>
      <c r="FZS4"/>
      <c r="FZT4"/>
      <c r="FZU4"/>
      <c r="FZV4"/>
      <c r="FZW4"/>
      <c r="FZX4"/>
      <c r="FZY4"/>
      <c r="FZZ4"/>
      <c r="GAA4"/>
      <c r="GAB4"/>
      <c r="GAC4"/>
      <c r="GAD4"/>
      <c r="GAE4"/>
      <c r="GAF4"/>
      <c r="GAG4"/>
      <c r="GAH4"/>
      <c r="GAI4"/>
      <c r="GAJ4"/>
      <c r="GAK4"/>
      <c r="GAL4"/>
      <c r="GAM4"/>
      <c r="GAN4"/>
      <c r="GAO4"/>
      <c r="GAP4"/>
      <c r="GAQ4"/>
      <c r="GAR4"/>
      <c r="GAS4"/>
      <c r="GAT4"/>
      <c r="GAU4"/>
      <c r="GAV4"/>
      <c r="GAW4"/>
      <c r="GAX4"/>
      <c r="GAY4"/>
      <c r="GAZ4"/>
      <c r="GBA4"/>
      <c r="GBB4"/>
      <c r="GBC4"/>
      <c r="GBD4"/>
      <c r="GBE4"/>
      <c r="GBF4"/>
      <c r="GBG4"/>
      <c r="GBH4"/>
      <c r="GBI4"/>
      <c r="GBJ4"/>
      <c r="GBK4"/>
      <c r="GBL4"/>
      <c r="GBM4"/>
      <c r="GBN4"/>
      <c r="GBO4"/>
      <c r="GBP4"/>
      <c r="GBQ4"/>
      <c r="GBR4"/>
      <c r="GBS4"/>
      <c r="GBT4"/>
      <c r="GBU4"/>
      <c r="GBV4"/>
      <c r="GBW4"/>
      <c r="GBX4"/>
      <c r="GBY4"/>
      <c r="GBZ4"/>
      <c r="GCA4"/>
      <c r="GCB4"/>
      <c r="GCC4"/>
      <c r="GCD4"/>
      <c r="GCE4"/>
      <c r="GCF4"/>
      <c r="GCG4"/>
      <c r="GCH4"/>
      <c r="GCI4"/>
      <c r="GCJ4"/>
      <c r="GCK4"/>
      <c r="GCL4"/>
      <c r="GCM4"/>
      <c r="GCN4"/>
      <c r="GCO4"/>
      <c r="GCP4"/>
      <c r="GCQ4"/>
      <c r="GCR4"/>
      <c r="GCS4"/>
      <c r="GCT4"/>
      <c r="GCU4"/>
      <c r="GCV4"/>
      <c r="GCW4"/>
      <c r="GCX4"/>
      <c r="GCY4"/>
      <c r="GCZ4"/>
      <c r="GDA4"/>
      <c r="GDB4"/>
      <c r="GDC4"/>
      <c r="GDD4"/>
      <c r="GDE4"/>
      <c r="GDF4"/>
      <c r="GDG4"/>
      <c r="GDH4"/>
      <c r="GDI4"/>
      <c r="GDJ4"/>
      <c r="GDK4"/>
      <c r="GDL4"/>
      <c r="GDM4"/>
      <c r="GDN4"/>
      <c r="GDO4"/>
      <c r="GDP4"/>
      <c r="GDQ4"/>
      <c r="GDR4"/>
      <c r="GDS4"/>
      <c r="GDT4"/>
      <c r="GDU4"/>
      <c r="GDV4"/>
      <c r="GDW4"/>
      <c r="GDX4"/>
      <c r="GDY4"/>
      <c r="GDZ4"/>
      <c r="GEA4"/>
      <c r="GEB4"/>
      <c r="GEC4"/>
      <c r="GED4"/>
      <c r="GEE4"/>
      <c r="GEF4"/>
      <c r="GEG4"/>
      <c r="GEH4"/>
      <c r="GEI4"/>
      <c r="GEJ4"/>
      <c r="GEK4"/>
      <c r="GEL4"/>
      <c r="GEM4"/>
      <c r="GEN4"/>
      <c r="GEO4"/>
      <c r="GEP4"/>
      <c r="GEQ4"/>
      <c r="GER4"/>
      <c r="GES4"/>
      <c r="GET4"/>
      <c r="GEU4"/>
      <c r="GEV4"/>
      <c r="GEW4"/>
      <c r="GEX4"/>
      <c r="GEY4"/>
      <c r="GEZ4"/>
      <c r="GFA4"/>
      <c r="GFB4"/>
      <c r="GFC4"/>
      <c r="GFD4"/>
      <c r="GFE4"/>
      <c r="GFF4"/>
      <c r="GFG4"/>
      <c r="GFH4"/>
      <c r="GFI4"/>
      <c r="GFJ4"/>
      <c r="GFK4"/>
      <c r="GFL4"/>
      <c r="GFM4"/>
      <c r="GFN4"/>
      <c r="GFO4"/>
      <c r="GFP4"/>
      <c r="GFQ4"/>
      <c r="GFR4"/>
      <c r="GFS4"/>
      <c r="GFT4"/>
      <c r="GFU4"/>
      <c r="GFV4"/>
      <c r="GFW4"/>
      <c r="GFX4"/>
      <c r="GFY4"/>
      <c r="GFZ4"/>
      <c r="GGA4"/>
      <c r="GGB4"/>
      <c r="GGC4"/>
      <c r="GGD4"/>
      <c r="GGE4"/>
      <c r="GGF4"/>
      <c r="GGG4"/>
      <c r="GGH4"/>
      <c r="GGI4"/>
      <c r="GGJ4"/>
      <c r="GGK4"/>
      <c r="GGL4"/>
      <c r="GGM4"/>
      <c r="GGN4"/>
      <c r="GGO4"/>
      <c r="GGP4"/>
      <c r="GGQ4"/>
      <c r="GGR4"/>
      <c r="GGS4"/>
      <c r="GGT4"/>
      <c r="GGU4"/>
      <c r="GGV4"/>
      <c r="GGW4"/>
      <c r="GGX4"/>
      <c r="GGY4"/>
      <c r="GGZ4"/>
      <c r="GHA4"/>
      <c r="GHB4"/>
      <c r="GHC4"/>
      <c r="GHD4"/>
      <c r="GHE4"/>
      <c r="GHF4"/>
      <c r="GHG4"/>
      <c r="GHH4"/>
      <c r="GHI4"/>
      <c r="GHJ4"/>
      <c r="GHK4"/>
      <c r="GHL4"/>
      <c r="GHM4"/>
      <c r="GHN4"/>
      <c r="GHO4"/>
      <c r="GHP4"/>
      <c r="GHQ4"/>
      <c r="GHR4"/>
      <c r="GHS4"/>
      <c r="GHT4"/>
      <c r="GHU4"/>
      <c r="GHV4"/>
      <c r="GHW4"/>
      <c r="GHX4"/>
      <c r="GHY4"/>
      <c r="GHZ4"/>
      <c r="GIA4"/>
      <c r="GIB4"/>
      <c r="GIC4"/>
      <c r="GID4"/>
      <c r="GIE4"/>
      <c r="GIF4"/>
      <c r="GIG4"/>
      <c r="GIH4"/>
      <c r="GII4"/>
      <c r="GIJ4"/>
      <c r="GIK4"/>
      <c r="GIL4"/>
      <c r="GIM4"/>
      <c r="GIN4"/>
      <c r="GIO4"/>
      <c r="GIP4"/>
      <c r="GIQ4"/>
      <c r="GIR4"/>
      <c r="GIS4"/>
      <c r="GIT4"/>
      <c r="GIU4"/>
      <c r="GIV4"/>
      <c r="GIW4"/>
      <c r="GIX4"/>
      <c r="GIY4"/>
      <c r="GIZ4"/>
      <c r="GJA4"/>
      <c r="GJB4"/>
      <c r="GJC4"/>
      <c r="GJD4"/>
      <c r="GJE4"/>
      <c r="GJF4"/>
      <c r="GJG4"/>
      <c r="GJH4"/>
      <c r="GJI4"/>
      <c r="GJJ4"/>
      <c r="GJK4"/>
      <c r="GJL4"/>
      <c r="GJM4"/>
      <c r="GJN4"/>
      <c r="GJO4"/>
      <c r="GJP4"/>
      <c r="GJQ4"/>
      <c r="GJR4"/>
      <c r="GJS4"/>
      <c r="GJT4"/>
      <c r="GJU4"/>
      <c r="GJV4"/>
      <c r="GJW4"/>
      <c r="GJX4"/>
      <c r="GJY4"/>
      <c r="GJZ4"/>
      <c r="GKA4"/>
      <c r="GKB4"/>
      <c r="GKC4"/>
      <c r="GKD4"/>
      <c r="GKE4"/>
      <c r="GKF4"/>
      <c r="GKG4"/>
      <c r="GKH4"/>
      <c r="GKI4"/>
      <c r="GKJ4"/>
      <c r="GKK4"/>
      <c r="GKL4"/>
      <c r="GKM4"/>
      <c r="GKN4"/>
      <c r="GKO4"/>
      <c r="GKP4"/>
      <c r="GKQ4"/>
      <c r="GKR4"/>
      <c r="GKS4"/>
      <c r="GKT4"/>
      <c r="GKU4"/>
      <c r="GKV4"/>
      <c r="GKW4"/>
      <c r="GKX4"/>
      <c r="GKY4"/>
      <c r="GKZ4"/>
      <c r="GLA4"/>
      <c r="GLB4"/>
      <c r="GLC4"/>
      <c r="GLD4"/>
      <c r="GLE4"/>
      <c r="GLF4"/>
      <c r="GLG4"/>
      <c r="GLH4"/>
      <c r="GLI4"/>
      <c r="GLJ4"/>
      <c r="GLK4"/>
      <c r="GLL4"/>
      <c r="GLM4"/>
      <c r="GLN4"/>
      <c r="GLO4"/>
      <c r="GLP4"/>
      <c r="GLQ4"/>
      <c r="GLR4"/>
      <c r="GLS4"/>
      <c r="GLT4"/>
      <c r="GLU4"/>
      <c r="GLV4"/>
      <c r="GLW4"/>
      <c r="GLX4"/>
      <c r="GLY4"/>
      <c r="GLZ4"/>
      <c r="GMA4"/>
      <c r="GMB4"/>
      <c r="GMC4"/>
      <c r="GMD4"/>
      <c r="GME4"/>
      <c r="GMF4"/>
      <c r="GMG4"/>
      <c r="GMH4"/>
      <c r="GMI4"/>
      <c r="GMJ4"/>
      <c r="GMK4"/>
      <c r="GML4"/>
      <c r="GMM4"/>
      <c r="GMN4"/>
      <c r="GMO4"/>
      <c r="GMP4"/>
      <c r="GMQ4"/>
      <c r="GMR4"/>
      <c r="GMS4"/>
      <c r="GMT4"/>
      <c r="GMU4"/>
      <c r="GMV4"/>
      <c r="GMW4"/>
      <c r="GMX4"/>
      <c r="GMY4"/>
      <c r="GMZ4"/>
      <c r="GNA4"/>
      <c r="GNB4"/>
      <c r="GNC4"/>
      <c r="GND4"/>
      <c r="GNE4"/>
      <c r="GNF4"/>
      <c r="GNG4"/>
      <c r="GNH4"/>
      <c r="GNI4"/>
      <c r="GNJ4"/>
      <c r="GNK4"/>
      <c r="GNL4"/>
      <c r="GNM4"/>
      <c r="GNN4"/>
      <c r="GNO4"/>
      <c r="GNP4"/>
      <c r="GNQ4"/>
      <c r="GNR4"/>
      <c r="GNS4"/>
      <c r="GNT4"/>
      <c r="GNU4"/>
      <c r="GNV4"/>
      <c r="GNW4"/>
      <c r="GNX4"/>
      <c r="GNY4"/>
      <c r="GNZ4"/>
      <c r="GOA4"/>
      <c r="GOB4"/>
      <c r="GOC4"/>
      <c r="GOD4"/>
      <c r="GOE4"/>
      <c r="GOF4"/>
      <c r="GOG4"/>
      <c r="GOH4"/>
      <c r="GOI4"/>
      <c r="GOJ4"/>
      <c r="GOK4"/>
      <c r="GOL4"/>
      <c r="GOM4"/>
      <c r="GON4"/>
      <c r="GOO4"/>
      <c r="GOP4"/>
      <c r="GOQ4"/>
      <c r="GOR4"/>
      <c r="GOS4"/>
      <c r="GOT4"/>
      <c r="GOU4"/>
      <c r="GOV4"/>
      <c r="GOW4"/>
      <c r="GOX4"/>
      <c r="GOY4"/>
      <c r="GOZ4"/>
      <c r="GPA4"/>
      <c r="GPB4"/>
      <c r="GPC4"/>
      <c r="GPD4"/>
      <c r="GPE4"/>
      <c r="GPF4"/>
      <c r="GPG4"/>
      <c r="GPH4"/>
      <c r="GPI4"/>
      <c r="GPJ4"/>
      <c r="GPK4"/>
      <c r="GPL4"/>
      <c r="GPM4"/>
      <c r="GPN4"/>
      <c r="GPO4"/>
      <c r="GPP4"/>
      <c r="GPQ4"/>
      <c r="GPR4"/>
      <c r="GPS4"/>
      <c r="GPT4"/>
      <c r="GPU4"/>
      <c r="GPV4"/>
      <c r="GPW4"/>
      <c r="GPX4"/>
      <c r="GPY4"/>
      <c r="GPZ4"/>
      <c r="GQA4"/>
      <c r="GQB4"/>
      <c r="GQC4"/>
      <c r="GQD4"/>
      <c r="GQE4"/>
      <c r="GQF4"/>
      <c r="GQG4"/>
      <c r="GQH4"/>
      <c r="GQI4"/>
      <c r="GQJ4"/>
      <c r="GQK4"/>
      <c r="GQL4"/>
      <c r="GQM4"/>
      <c r="GQN4"/>
      <c r="GQO4"/>
      <c r="GQP4"/>
      <c r="GQQ4"/>
      <c r="GQR4"/>
      <c r="GQS4"/>
      <c r="GQT4"/>
      <c r="GQU4"/>
      <c r="GQV4"/>
      <c r="GQW4"/>
      <c r="GQX4"/>
      <c r="GQY4"/>
      <c r="GQZ4"/>
      <c r="GRA4"/>
      <c r="GRB4"/>
      <c r="GRC4"/>
      <c r="GRD4"/>
      <c r="GRE4"/>
      <c r="GRF4"/>
      <c r="GRG4"/>
      <c r="GRH4"/>
      <c r="GRI4"/>
      <c r="GRJ4"/>
      <c r="GRK4"/>
      <c r="GRL4"/>
      <c r="GRM4"/>
      <c r="GRN4"/>
      <c r="GRO4"/>
      <c r="GRP4"/>
      <c r="GRQ4"/>
      <c r="GRR4"/>
      <c r="GRS4"/>
      <c r="GRT4"/>
      <c r="GRU4"/>
      <c r="GRV4"/>
      <c r="GRW4"/>
      <c r="GRX4"/>
      <c r="GRY4"/>
      <c r="GRZ4"/>
      <c r="GSA4"/>
      <c r="GSB4"/>
      <c r="GSC4"/>
      <c r="GSD4"/>
      <c r="GSE4"/>
      <c r="GSF4"/>
      <c r="GSG4"/>
      <c r="GSH4"/>
      <c r="GSI4"/>
      <c r="GSJ4"/>
      <c r="GSK4"/>
      <c r="GSL4"/>
      <c r="GSM4"/>
      <c r="GSN4"/>
      <c r="GSO4"/>
      <c r="GSP4"/>
      <c r="GSQ4"/>
      <c r="GSR4"/>
      <c r="GSS4"/>
      <c r="GST4"/>
      <c r="GSU4"/>
      <c r="GSV4"/>
      <c r="GSW4"/>
      <c r="GSX4"/>
      <c r="GSY4"/>
      <c r="GSZ4"/>
      <c r="GTA4"/>
      <c r="GTB4"/>
      <c r="GTC4"/>
      <c r="GTD4"/>
      <c r="GTE4"/>
      <c r="GTF4"/>
      <c r="GTG4"/>
      <c r="GTH4"/>
      <c r="GTI4"/>
      <c r="GTJ4"/>
      <c r="GTK4"/>
      <c r="GTL4"/>
      <c r="GTM4"/>
      <c r="GTN4"/>
      <c r="GTO4"/>
      <c r="GTP4"/>
      <c r="GTQ4"/>
      <c r="GTR4"/>
      <c r="GTS4"/>
      <c r="GTT4"/>
      <c r="GTU4"/>
      <c r="GTV4"/>
      <c r="GTW4"/>
      <c r="GTX4"/>
      <c r="GTY4"/>
      <c r="GTZ4"/>
      <c r="GUA4"/>
      <c r="GUB4"/>
      <c r="GUC4"/>
      <c r="GUD4"/>
      <c r="GUE4"/>
      <c r="GUF4"/>
      <c r="GUG4"/>
      <c r="GUH4"/>
      <c r="GUI4"/>
      <c r="GUJ4"/>
      <c r="GUK4"/>
      <c r="GUL4"/>
      <c r="GUM4"/>
      <c r="GUN4"/>
      <c r="GUO4"/>
      <c r="GUP4"/>
      <c r="GUQ4"/>
      <c r="GUR4"/>
      <c r="GUS4"/>
      <c r="GUT4"/>
      <c r="GUU4"/>
      <c r="GUV4"/>
      <c r="GUW4"/>
      <c r="GUX4"/>
      <c r="GUY4"/>
      <c r="GUZ4"/>
      <c r="GVA4"/>
      <c r="GVB4"/>
      <c r="GVC4"/>
      <c r="GVD4"/>
      <c r="GVE4"/>
      <c r="GVF4"/>
      <c r="GVG4"/>
      <c r="GVH4"/>
      <c r="GVI4"/>
      <c r="GVJ4"/>
      <c r="GVK4"/>
      <c r="GVL4"/>
      <c r="GVM4"/>
      <c r="GVN4"/>
      <c r="GVO4"/>
      <c r="GVP4"/>
      <c r="GVQ4"/>
      <c r="GVR4"/>
      <c r="GVS4"/>
      <c r="GVT4"/>
      <c r="GVU4"/>
      <c r="GVV4"/>
      <c r="GVW4"/>
      <c r="GVX4"/>
      <c r="GVY4"/>
      <c r="GVZ4"/>
      <c r="GWA4"/>
      <c r="GWB4"/>
      <c r="GWC4"/>
      <c r="GWD4"/>
      <c r="GWE4"/>
      <c r="GWF4"/>
      <c r="GWG4"/>
      <c r="GWH4"/>
      <c r="GWI4"/>
      <c r="GWJ4"/>
      <c r="GWK4"/>
      <c r="GWL4"/>
      <c r="GWM4"/>
      <c r="GWN4"/>
      <c r="GWO4"/>
      <c r="GWP4"/>
      <c r="GWQ4"/>
      <c r="GWR4"/>
      <c r="GWS4"/>
      <c r="GWT4"/>
      <c r="GWU4"/>
      <c r="GWV4"/>
      <c r="GWW4"/>
      <c r="GWX4"/>
      <c r="GWY4"/>
      <c r="GWZ4"/>
      <c r="GXA4"/>
      <c r="GXB4"/>
      <c r="GXC4"/>
      <c r="GXD4"/>
      <c r="GXE4"/>
      <c r="GXF4"/>
      <c r="GXG4"/>
      <c r="GXH4"/>
      <c r="GXI4"/>
      <c r="GXJ4"/>
      <c r="GXK4"/>
      <c r="GXL4"/>
      <c r="GXM4"/>
      <c r="GXN4"/>
      <c r="GXO4"/>
      <c r="GXP4"/>
      <c r="GXQ4"/>
      <c r="GXR4"/>
      <c r="GXS4"/>
      <c r="GXT4"/>
      <c r="GXU4"/>
      <c r="GXV4"/>
      <c r="GXW4"/>
      <c r="GXX4"/>
      <c r="GXY4"/>
      <c r="GXZ4"/>
      <c r="GYA4"/>
      <c r="GYB4"/>
      <c r="GYC4"/>
      <c r="GYD4"/>
      <c r="GYE4"/>
      <c r="GYF4"/>
      <c r="GYG4"/>
      <c r="GYH4"/>
      <c r="GYI4"/>
      <c r="GYJ4"/>
      <c r="GYK4"/>
      <c r="GYL4"/>
      <c r="GYM4"/>
      <c r="GYN4"/>
      <c r="GYO4"/>
      <c r="GYP4"/>
      <c r="GYQ4"/>
      <c r="GYR4"/>
      <c r="GYS4"/>
      <c r="GYT4"/>
      <c r="GYU4"/>
      <c r="GYV4"/>
      <c r="GYW4"/>
      <c r="GYX4"/>
      <c r="GYY4"/>
      <c r="GYZ4"/>
      <c r="GZA4"/>
      <c r="GZB4"/>
      <c r="GZC4"/>
      <c r="GZD4"/>
      <c r="GZE4"/>
      <c r="GZF4"/>
      <c r="GZG4"/>
      <c r="GZH4"/>
      <c r="GZI4"/>
      <c r="GZJ4"/>
      <c r="GZK4"/>
      <c r="GZL4"/>
      <c r="GZM4"/>
      <c r="GZN4"/>
      <c r="GZO4"/>
      <c r="GZP4"/>
      <c r="GZQ4"/>
      <c r="GZR4"/>
      <c r="GZS4"/>
      <c r="GZT4"/>
      <c r="GZU4"/>
      <c r="GZV4"/>
      <c r="GZW4"/>
      <c r="GZX4"/>
      <c r="GZY4"/>
      <c r="GZZ4"/>
      <c r="HAA4"/>
      <c r="HAB4"/>
      <c r="HAC4"/>
      <c r="HAD4"/>
      <c r="HAE4"/>
      <c r="HAF4"/>
      <c r="HAG4"/>
      <c r="HAH4"/>
      <c r="HAI4"/>
      <c r="HAJ4"/>
      <c r="HAK4"/>
      <c r="HAL4"/>
      <c r="HAM4"/>
      <c r="HAN4"/>
      <c r="HAO4"/>
      <c r="HAP4"/>
      <c r="HAQ4"/>
      <c r="HAR4"/>
      <c r="HAS4"/>
      <c r="HAT4"/>
      <c r="HAU4"/>
      <c r="HAV4"/>
      <c r="HAW4"/>
      <c r="HAX4"/>
      <c r="HAY4"/>
      <c r="HAZ4"/>
      <c r="HBA4"/>
      <c r="HBB4"/>
      <c r="HBC4"/>
      <c r="HBD4"/>
      <c r="HBE4"/>
      <c r="HBF4"/>
      <c r="HBG4"/>
      <c r="HBH4"/>
      <c r="HBI4"/>
      <c r="HBJ4"/>
      <c r="HBK4"/>
      <c r="HBL4"/>
      <c r="HBM4"/>
      <c r="HBN4"/>
      <c r="HBO4"/>
      <c r="HBP4"/>
      <c r="HBQ4"/>
      <c r="HBR4"/>
      <c r="HBS4"/>
      <c r="HBT4"/>
      <c r="HBU4"/>
      <c r="HBV4"/>
      <c r="HBW4"/>
      <c r="HBX4"/>
      <c r="HBY4"/>
      <c r="HBZ4"/>
      <c r="HCA4"/>
      <c r="HCB4"/>
      <c r="HCC4"/>
      <c r="HCD4"/>
      <c r="HCE4"/>
      <c r="HCF4"/>
      <c r="HCG4"/>
      <c r="HCH4"/>
      <c r="HCI4"/>
      <c r="HCJ4"/>
      <c r="HCK4"/>
      <c r="HCL4"/>
      <c r="HCM4"/>
      <c r="HCN4"/>
      <c r="HCO4"/>
      <c r="HCP4"/>
      <c r="HCQ4"/>
      <c r="HCR4"/>
      <c r="HCS4"/>
      <c r="HCT4"/>
      <c r="HCU4"/>
      <c r="HCV4"/>
      <c r="HCW4"/>
      <c r="HCX4"/>
      <c r="HCY4"/>
      <c r="HCZ4"/>
      <c r="HDA4"/>
      <c r="HDB4"/>
      <c r="HDC4"/>
      <c r="HDD4"/>
      <c r="HDE4"/>
      <c r="HDF4"/>
      <c r="HDG4"/>
      <c r="HDH4"/>
      <c r="HDI4"/>
      <c r="HDJ4"/>
      <c r="HDK4"/>
      <c r="HDL4"/>
      <c r="HDM4"/>
      <c r="HDN4"/>
      <c r="HDO4"/>
      <c r="HDP4"/>
      <c r="HDQ4"/>
      <c r="HDR4"/>
      <c r="HDS4"/>
      <c r="HDT4"/>
      <c r="HDU4"/>
      <c r="HDV4"/>
      <c r="HDW4"/>
      <c r="HDX4"/>
      <c r="HDY4"/>
      <c r="HDZ4"/>
      <c r="HEA4"/>
      <c r="HEB4"/>
      <c r="HEC4"/>
      <c r="HED4"/>
      <c r="HEE4"/>
      <c r="HEF4"/>
      <c r="HEG4"/>
      <c r="HEH4"/>
      <c r="HEI4"/>
      <c r="HEJ4"/>
      <c r="HEK4"/>
      <c r="HEL4"/>
      <c r="HEM4"/>
      <c r="HEN4"/>
      <c r="HEO4"/>
      <c r="HEP4"/>
      <c r="HEQ4"/>
      <c r="HER4"/>
      <c r="HES4"/>
      <c r="HET4"/>
      <c r="HEU4"/>
      <c r="HEV4"/>
      <c r="HEW4"/>
      <c r="HEX4"/>
      <c r="HEY4"/>
      <c r="HEZ4"/>
      <c r="HFA4"/>
      <c r="HFB4"/>
      <c r="HFC4"/>
      <c r="HFD4"/>
      <c r="HFE4"/>
      <c r="HFF4"/>
      <c r="HFG4"/>
      <c r="HFH4"/>
      <c r="HFI4"/>
      <c r="HFJ4"/>
      <c r="HFK4"/>
      <c r="HFL4"/>
      <c r="HFM4"/>
      <c r="HFN4"/>
      <c r="HFO4"/>
      <c r="HFP4"/>
      <c r="HFQ4"/>
      <c r="HFR4"/>
      <c r="HFS4"/>
      <c r="HFT4"/>
      <c r="HFU4"/>
      <c r="HFV4"/>
      <c r="HFW4"/>
      <c r="HFX4"/>
      <c r="HFY4"/>
      <c r="HFZ4"/>
      <c r="HGA4"/>
      <c r="HGB4"/>
      <c r="HGC4"/>
      <c r="HGD4"/>
      <c r="HGE4"/>
      <c r="HGF4"/>
      <c r="HGG4"/>
      <c r="HGH4"/>
      <c r="HGI4"/>
      <c r="HGJ4"/>
      <c r="HGK4"/>
      <c r="HGL4"/>
      <c r="HGM4"/>
      <c r="HGN4"/>
      <c r="HGO4"/>
      <c r="HGP4"/>
      <c r="HGQ4"/>
      <c r="HGR4"/>
      <c r="HGS4"/>
      <c r="HGT4"/>
      <c r="HGU4"/>
      <c r="HGV4"/>
      <c r="HGW4"/>
      <c r="HGX4"/>
      <c r="HGY4"/>
      <c r="HGZ4"/>
      <c r="HHA4"/>
      <c r="HHB4"/>
      <c r="HHC4"/>
      <c r="HHD4"/>
      <c r="HHE4"/>
      <c r="HHF4"/>
      <c r="HHG4"/>
      <c r="HHH4"/>
      <c r="HHI4"/>
      <c r="HHJ4"/>
      <c r="HHK4"/>
      <c r="HHL4"/>
      <c r="HHM4"/>
      <c r="HHN4"/>
      <c r="HHO4"/>
      <c r="HHP4"/>
      <c r="HHQ4"/>
      <c r="HHR4"/>
      <c r="HHS4"/>
      <c r="HHT4"/>
      <c r="HHU4"/>
      <c r="HHV4"/>
      <c r="HHW4"/>
      <c r="HHX4"/>
      <c r="HHY4"/>
      <c r="HHZ4"/>
      <c r="HIA4"/>
      <c r="HIB4"/>
      <c r="HIC4"/>
      <c r="HID4"/>
      <c r="HIE4"/>
      <c r="HIF4"/>
      <c r="HIG4"/>
      <c r="HIH4"/>
      <c r="HII4"/>
      <c r="HIJ4"/>
      <c r="HIK4"/>
      <c r="HIL4"/>
      <c r="HIM4"/>
      <c r="HIN4"/>
      <c r="HIO4"/>
      <c r="HIP4"/>
      <c r="HIQ4"/>
      <c r="HIR4"/>
      <c r="HIS4"/>
      <c r="HIT4"/>
      <c r="HIU4"/>
      <c r="HIV4"/>
      <c r="HIW4"/>
      <c r="HIX4"/>
      <c r="HIY4"/>
      <c r="HIZ4"/>
      <c r="HJA4"/>
      <c r="HJB4"/>
      <c r="HJC4"/>
      <c r="HJD4"/>
      <c r="HJE4"/>
      <c r="HJF4"/>
      <c r="HJG4"/>
      <c r="HJH4"/>
      <c r="HJI4"/>
      <c r="HJJ4"/>
      <c r="HJK4"/>
      <c r="HJL4"/>
      <c r="HJM4"/>
      <c r="HJN4"/>
      <c r="HJO4"/>
      <c r="HJP4"/>
      <c r="HJQ4"/>
      <c r="HJR4"/>
      <c r="HJS4"/>
      <c r="HJT4"/>
      <c r="HJU4"/>
      <c r="HJV4"/>
      <c r="HJW4"/>
      <c r="HJX4"/>
      <c r="HJY4"/>
      <c r="HJZ4"/>
      <c r="HKA4"/>
      <c r="HKB4"/>
      <c r="HKC4"/>
      <c r="HKD4"/>
      <c r="HKE4"/>
      <c r="HKF4"/>
      <c r="HKG4"/>
      <c r="HKH4"/>
      <c r="HKI4"/>
      <c r="HKJ4"/>
      <c r="HKK4"/>
      <c r="HKL4"/>
      <c r="HKM4"/>
      <c r="HKN4"/>
      <c r="HKO4"/>
      <c r="HKP4"/>
      <c r="HKQ4"/>
      <c r="HKR4"/>
      <c r="HKS4"/>
      <c r="HKT4"/>
      <c r="HKU4"/>
      <c r="HKV4"/>
      <c r="HKW4"/>
      <c r="HKX4"/>
      <c r="HKY4"/>
      <c r="HKZ4"/>
      <c r="HLA4"/>
      <c r="HLB4"/>
      <c r="HLC4"/>
      <c r="HLD4"/>
      <c r="HLE4"/>
      <c r="HLF4"/>
      <c r="HLG4"/>
      <c r="HLH4"/>
      <c r="HLI4"/>
      <c r="HLJ4"/>
      <c r="HLK4"/>
      <c r="HLL4"/>
      <c r="HLM4"/>
      <c r="HLN4"/>
      <c r="HLO4"/>
      <c r="HLP4"/>
      <c r="HLQ4"/>
      <c r="HLR4"/>
      <c r="HLS4"/>
      <c r="HLT4"/>
      <c r="HLU4"/>
      <c r="HLV4"/>
      <c r="HLW4"/>
      <c r="HLX4"/>
      <c r="HLY4"/>
      <c r="HLZ4"/>
      <c r="HMA4"/>
      <c r="HMB4"/>
      <c r="HMC4"/>
      <c r="HMD4"/>
      <c r="HME4"/>
      <c r="HMF4"/>
      <c r="HMG4"/>
      <c r="HMH4"/>
      <c r="HMI4"/>
      <c r="HMJ4"/>
      <c r="HMK4"/>
      <c r="HML4"/>
      <c r="HMM4"/>
      <c r="HMN4"/>
      <c r="HMO4"/>
      <c r="HMP4"/>
      <c r="HMQ4"/>
      <c r="HMR4"/>
      <c r="HMS4"/>
      <c r="HMT4"/>
      <c r="HMU4"/>
      <c r="HMV4"/>
      <c r="HMW4"/>
      <c r="HMX4"/>
      <c r="HMY4"/>
      <c r="HMZ4"/>
      <c r="HNA4"/>
      <c r="HNB4"/>
      <c r="HNC4"/>
      <c r="HND4"/>
      <c r="HNE4"/>
      <c r="HNF4"/>
      <c r="HNG4"/>
      <c r="HNH4"/>
      <c r="HNI4"/>
      <c r="HNJ4"/>
      <c r="HNK4"/>
      <c r="HNL4"/>
      <c r="HNM4"/>
      <c r="HNN4"/>
      <c r="HNO4"/>
      <c r="HNP4"/>
      <c r="HNQ4"/>
      <c r="HNR4"/>
      <c r="HNS4"/>
      <c r="HNT4"/>
      <c r="HNU4"/>
      <c r="HNV4"/>
      <c r="HNW4"/>
      <c r="HNX4"/>
      <c r="HNY4"/>
      <c r="HNZ4"/>
      <c r="HOA4"/>
      <c r="HOB4"/>
      <c r="HOC4"/>
      <c r="HOD4"/>
      <c r="HOE4"/>
      <c r="HOF4"/>
      <c r="HOG4"/>
      <c r="HOH4"/>
      <c r="HOI4"/>
      <c r="HOJ4"/>
      <c r="HOK4"/>
      <c r="HOL4"/>
      <c r="HOM4"/>
      <c r="HON4"/>
      <c r="HOO4"/>
      <c r="HOP4"/>
      <c r="HOQ4"/>
      <c r="HOR4"/>
      <c r="HOS4"/>
      <c r="HOT4"/>
      <c r="HOU4"/>
      <c r="HOV4"/>
      <c r="HOW4"/>
      <c r="HOX4"/>
      <c r="HOY4"/>
      <c r="HOZ4"/>
      <c r="HPA4"/>
      <c r="HPB4"/>
      <c r="HPC4"/>
      <c r="HPD4"/>
      <c r="HPE4"/>
      <c r="HPF4"/>
      <c r="HPG4"/>
      <c r="HPH4"/>
      <c r="HPI4"/>
      <c r="HPJ4"/>
      <c r="HPK4"/>
      <c r="HPL4"/>
      <c r="HPM4"/>
      <c r="HPN4"/>
      <c r="HPO4"/>
      <c r="HPP4"/>
      <c r="HPQ4"/>
      <c r="HPR4"/>
      <c r="HPS4"/>
      <c r="HPT4"/>
      <c r="HPU4"/>
      <c r="HPV4"/>
      <c r="HPW4"/>
      <c r="HPX4"/>
      <c r="HPY4"/>
      <c r="HPZ4"/>
      <c r="HQA4"/>
      <c r="HQB4"/>
      <c r="HQC4"/>
      <c r="HQD4"/>
      <c r="HQE4"/>
      <c r="HQF4"/>
      <c r="HQG4"/>
      <c r="HQH4"/>
      <c r="HQI4"/>
      <c r="HQJ4"/>
      <c r="HQK4"/>
      <c r="HQL4"/>
      <c r="HQM4"/>
      <c r="HQN4"/>
      <c r="HQO4"/>
      <c r="HQP4"/>
      <c r="HQQ4"/>
      <c r="HQR4"/>
      <c r="HQS4"/>
      <c r="HQT4"/>
      <c r="HQU4"/>
      <c r="HQV4"/>
      <c r="HQW4"/>
      <c r="HQX4"/>
      <c r="HQY4"/>
      <c r="HQZ4"/>
      <c r="HRA4"/>
      <c r="HRB4"/>
      <c r="HRC4"/>
      <c r="HRD4"/>
      <c r="HRE4"/>
      <c r="HRF4"/>
      <c r="HRG4"/>
      <c r="HRH4"/>
      <c r="HRI4"/>
      <c r="HRJ4"/>
      <c r="HRK4"/>
      <c r="HRL4"/>
      <c r="HRM4"/>
      <c r="HRN4"/>
      <c r="HRO4"/>
      <c r="HRP4"/>
      <c r="HRQ4"/>
      <c r="HRR4"/>
      <c r="HRS4"/>
      <c r="HRT4"/>
      <c r="HRU4"/>
      <c r="HRV4"/>
      <c r="HRW4"/>
      <c r="HRX4"/>
      <c r="HRY4"/>
      <c r="HRZ4"/>
      <c r="HSA4"/>
      <c r="HSB4"/>
      <c r="HSC4"/>
      <c r="HSD4"/>
      <c r="HSE4"/>
      <c r="HSF4"/>
      <c r="HSG4"/>
      <c r="HSH4"/>
      <c r="HSI4"/>
      <c r="HSJ4"/>
      <c r="HSK4"/>
      <c r="HSL4"/>
      <c r="HSM4"/>
      <c r="HSN4"/>
      <c r="HSO4"/>
      <c r="HSP4"/>
      <c r="HSQ4"/>
      <c r="HSR4"/>
      <c r="HSS4"/>
      <c r="HST4"/>
      <c r="HSU4"/>
      <c r="HSV4"/>
      <c r="HSW4"/>
      <c r="HSX4"/>
      <c r="HSY4"/>
      <c r="HSZ4"/>
      <c r="HTA4"/>
      <c r="HTB4"/>
      <c r="HTC4"/>
      <c r="HTD4"/>
      <c r="HTE4"/>
      <c r="HTF4"/>
      <c r="HTG4"/>
      <c r="HTH4"/>
      <c r="HTI4"/>
      <c r="HTJ4"/>
      <c r="HTK4"/>
      <c r="HTL4"/>
      <c r="HTM4"/>
      <c r="HTN4"/>
      <c r="HTO4"/>
      <c r="HTP4"/>
      <c r="HTQ4"/>
      <c r="HTR4"/>
      <c r="HTS4"/>
      <c r="HTT4"/>
      <c r="HTU4"/>
      <c r="HTV4"/>
      <c r="HTW4"/>
      <c r="HTX4"/>
      <c r="HTY4"/>
      <c r="HTZ4"/>
      <c r="HUA4"/>
      <c r="HUB4"/>
      <c r="HUC4"/>
      <c r="HUD4"/>
      <c r="HUE4"/>
      <c r="HUF4"/>
      <c r="HUG4"/>
      <c r="HUH4"/>
      <c r="HUI4"/>
      <c r="HUJ4"/>
      <c r="HUK4"/>
      <c r="HUL4"/>
      <c r="HUM4"/>
      <c r="HUN4"/>
      <c r="HUO4"/>
      <c r="HUP4"/>
      <c r="HUQ4"/>
      <c r="HUR4"/>
      <c r="HUS4"/>
      <c r="HUT4"/>
      <c r="HUU4"/>
      <c r="HUV4"/>
      <c r="HUW4"/>
      <c r="HUX4"/>
      <c r="HUY4"/>
      <c r="HUZ4"/>
      <c r="HVA4"/>
      <c r="HVB4"/>
      <c r="HVC4"/>
      <c r="HVD4"/>
      <c r="HVE4"/>
      <c r="HVF4"/>
      <c r="HVG4"/>
      <c r="HVH4"/>
      <c r="HVI4"/>
      <c r="HVJ4"/>
      <c r="HVK4"/>
      <c r="HVL4"/>
      <c r="HVM4"/>
      <c r="HVN4"/>
      <c r="HVO4"/>
      <c r="HVP4"/>
      <c r="HVQ4"/>
      <c r="HVR4"/>
      <c r="HVS4"/>
      <c r="HVT4"/>
      <c r="HVU4"/>
      <c r="HVV4"/>
      <c r="HVW4"/>
      <c r="HVX4"/>
      <c r="HVY4"/>
      <c r="HVZ4"/>
      <c r="HWA4"/>
      <c r="HWB4"/>
      <c r="HWC4"/>
      <c r="HWD4"/>
      <c r="HWE4"/>
      <c r="HWF4"/>
      <c r="HWG4"/>
      <c r="HWH4"/>
      <c r="HWI4"/>
      <c r="HWJ4"/>
      <c r="HWK4"/>
      <c r="HWL4"/>
      <c r="HWM4"/>
      <c r="HWN4"/>
      <c r="HWO4"/>
      <c r="HWP4"/>
      <c r="HWQ4"/>
      <c r="HWR4"/>
      <c r="HWS4"/>
      <c r="HWT4"/>
      <c r="HWU4"/>
      <c r="HWV4"/>
      <c r="HWW4"/>
      <c r="HWX4"/>
      <c r="HWY4"/>
      <c r="HWZ4"/>
      <c r="HXA4"/>
      <c r="HXB4"/>
      <c r="HXC4"/>
      <c r="HXD4"/>
      <c r="HXE4"/>
      <c r="HXF4"/>
      <c r="HXG4"/>
      <c r="HXH4"/>
      <c r="HXI4"/>
      <c r="HXJ4"/>
      <c r="HXK4"/>
      <c r="HXL4"/>
      <c r="HXM4"/>
      <c r="HXN4"/>
      <c r="HXO4"/>
      <c r="HXP4"/>
      <c r="HXQ4"/>
      <c r="HXR4"/>
      <c r="HXS4"/>
      <c r="HXT4"/>
      <c r="HXU4"/>
      <c r="HXV4"/>
      <c r="HXW4"/>
      <c r="HXX4"/>
      <c r="HXY4"/>
      <c r="HXZ4"/>
      <c r="HYA4"/>
      <c r="HYB4"/>
      <c r="HYC4"/>
      <c r="HYD4"/>
      <c r="HYE4"/>
      <c r="HYF4"/>
      <c r="HYG4"/>
      <c r="HYH4"/>
      <c r="HYI4"/>
      <c r="HYJ4"/>
      <c r="HYK4"/>
      <c r="HYL4"/>
      <c r="HYM4"/>
      <c r="HYN4"/>
      <c r="HYO4"/>
      <c r="HYP4"/>
      <c r="HYQ4"/>
      <c r="HYR4"/>
      <c r="HYS4"/>
      <c r="HYT4"/>
      <c r="HYU4"/>
      <c r="HYV4"/>
      <c r="HYW4"/>
      <c r="HYX4"/>
      <c r="HYY4"/>
      <c r="HYZ4"/>
      <c r="HZA4"/>
      <c r="HZB4"/>
      <c r="HZC4"/>
      <c r="HZD4"/>
      <c r="HZE4"/>
      <c r="HZF4"/>
      <c r="HZG4"/>
      <c r="HZH4"/>
      <c r="HZI4"/>
      <c r="HZJ4"/>
      <c r="HZK4"/>
      <c r="HZL4"/>
      <c r="HZM4"/>
      <c r="HZN4"/>
      <c r="HZO4"/>
      <c r="HZP4"/>
      <c r="HZQ4"/>
      <c r="HZR4"/>
      <c r="HZS4"/>
      <c r="HZT4"/>
      <c r="HZU4"/>
      <c r="HZV4"/>
      <c r="HZW4"/>
      <c r="HZX4"/>
      <c r="HZY4"/>
      <c r="HZZ4"/>
      <c r="IAA4"/>
      <c r="IAB4"/>
      <c r="IAC4"/>
      <c r="IAD4"/>
      <c r="IAE4"/>
      <c r="IAF4"/>
      <c r="IAG4"/>
      <c r="IAH4"/>
      <c r="IAI4"/>
      <c r="IAJ4"/>
      <c r="IAK4"/>
      <c r="IAL4"/>
      <c r="IAM4"/>
      <c r="IAN4"/>
      <c r="IAO4"/>
      <c r="IAP4"/>
      <c r="IAQ4"/>
      <c r="IAR4"/>
      <c r="IAS4"/>
      <c r="IAT4"/>
      <c r="IAU4"/>
      <c r="IAV4"/>
      <c r="IAW4"/>
      <c r="IAX4"/>
      <c r="IAY4"/>
      <c r="IAZ4"/>
      <c r="IBA4"/>
      <c r="IBB4"/>
      <c r="IBC4"/>
      <c r="IBD4"/>
      <c r="IBE4"/>
      <c r="IBF4"/>
      <c r="IBG4"/>
      <c r="IBH4"/>
      <c r="IBI4"/>
      <c r="IBJ4"/>
      <c r="IBK4"/>
      <c r="IBL4"/>
      <c r="IBM4"/>
      <c r="IBN4"/>
      <c r="IBO4"/>
      <c r="IBP4"/>
      <c r="IBQ4"/>
      <c r="IBR4"/>
      <c r="IBS4"/>
      <c r="IBT4"/>
      <c r="IBU4"/>
      <c r="IBV4"/>
      <c r="IBW4"/>
      <c r="IBX4"/>
      <c r="IBY4"/>
      <c r="IBZ4"/>
      <c r="ICA4"/>
      <c r="ICB4"/>
      <c r="ICC4"/>
      <c r="ICD4"/>
      <c r="ICE4"/>
      <c r="ICF4"/>
      <c r="ICG4"/>
      <c r="ICH4"/>
      <c r="ICI4"/>
      <c r="ICJ4"/>
      <c r="ICK4"/>
      <c r="ICL4"/>
      <c r="ICM4"/>
      <c r="ICN4"/>
      <c r="ICO4"/>
      <c r="ICP4"/>
      <c r="ICQ4"/>
      <c r="ICR4"/>
      <c r="ICS4"/>
      <c r="ICT4"/>
      <c r="ICU4"/>
      <c r="ICV4"/>
      <c r="ICW4"/>
      <c r="ICX4"/>
      <c r="ICY4"/>
      <c r="ICZ4"/>
      <c r="IDA4"/>
      <c r="IDB4"/>
      <c r="IDC4"/>
      <c r="IDD4"/>
      <c r="IDE4"/>
      <c r="IDF4"/>
      <c r="IDG4"/>
      <c r="IDH4"/>
      <c r="IDI4"/>
      <c r="IDJ4"/>
      <c r="IDK4"/>
      <c r="IDL4"/>
      <c r="IDM4"/>
      <c r="IDN4"/>
      <c r="IDO4"/>
      <c r="IDP4"/>
      <c r="IDQ4"/>
      <c r="IDR4"/>
      <c r="IDS4"/>
      <c r="IDT4"/>
      <c r="IDU4"/>
      <c r="IDV4"/>
      <c r="IDW4"/>
      <c r="IDX4"/>
      <c r="IDY4"/>
      <c r="IDZ4"/>
      <c r="IEA4"/>
      <c r="IEB4"/>
      <c r="IEC4"/>
      <c r="IED4"/>
      <c r="IEE4"/>
      <c r="IEF4"/>
      <c r="IEG4"/>
      <c r="IEH4"/>
      <c r="IEI4"/>
      <c r="IEJ4"/>
      <c r="IEK4"/>
      <c r="IEL4"/>
      <c r="IEM4"/>
      <c r="IEN4"/>
      <c r="IEO4"/>
      <c r="IEP4"/>
      <c r="IEQ4"/>
      <c r="IER4"/>
      <c r="IES4"/>
      <c r="IET4"/>
      <c r="IEU4"/>
      <c r="IEV4"/>
      <c r="IEW4"/>
      <c r="IEX4"/>
      <c r="IEY4"/>
      <c r="IEZ4"/>
      <c r="IFA4"/>
      <c r="IFB4"/>
      <c r="IFC4"/>
      <c r="IFD4"/>
      <c r="IFE4"/>
      <c r="IFF4"/>
      <c r="IFG4"/>
      <c r="IFH4"/>
      <c r="IFI4"/>
      <c r="IFJ4"/>
      <c r="IFK4"/>
      <c r="IFL4"/>
      <c r="IFM4"/>
      <c r="IFN4"/>
      <c r="IFO4"/>
      <c r="IFP4"/>
      <c r="IFQ4"/>
      <c r="IFR4"/>
      <c r="IFS4"/>
      <c r="IFT4"/>
      <c r="IFU4"/>
      <c r="IFV4"/>
      <c r="IFW4"/>
      <c r="IFX4"/>
      <c r="IFY4"/>
      <c r="IFZ4"/>
      <c r="IGA4"/>
      <c r="IGB4"/>
      <c r="IGC4"/>
      <c r="IGD4"/>
      <c r="IGE4"/>
      <c r="IGF4"/>
      <c r="IGG4"/>
      <c r="IGH4"/>
      <c r="IGI4"/>
      <c r="IGJ4"/>
      <c r="IGK4"/>
      <c r="IGL4"/>
      <c r="IGM4"/>
      <c r="IGN4"/>
      <c r="IGO4"/>
      <c r="IGP4"/>
      <c r="IGQ4"/>
      <c r="IGR4"/>
      <c r="IGS4"/>
      <c r="IGT4"/>
      <c r="IGU4"/>
      <c r="IGV4"/>
      <c r="IGW4"/>
      <c r="IGX4"/>
      <c r="IGY4"/>
      <c r="IGZ4"/>
      <c r="IHA4"/>
      <c r="IHB4"/>
      <c r="IHC4"/>
      <c r="IHD4"/>
      <c r="IHE4"/>
      <c r="IHF4"/>
      <c r="IHG4"/>
      <c r="IHH4"/>
      <c r="IHI4"/>
      <c r="IHJ4"/>
      <c r="IHK4"/>
      <c r="IHL4"/>
      <c r="IHM4"/>
      <c r="IHN4"/>
      <c r="IHO4"/>
      <c r="IHP4"/>
      <c r="IHQ4"/>
      <c r="IHR4"/>
      <c r="IHS4"/>
      <c r="IHT4"/>
      <c r="IHU4"/>
      <c r="IHV4"/>
      <c r="IHW4"/>
      <c r="IHX4"/>
      <c r="IHY4"/>
      <c r="IHZ4"/>
      <c r="IIA4"/>
      <c r="IIB4"/>
      <c r="IIC4"/>
      <c r="IID4"/>
      <c r="IIE4"/>
      <c r="IIF4"/>
      <c r="IIG4"/>
      <c r="IIH4"/>
      <c r="III4"/>
      <c r="IIJ4"/>
      <c r="IIK4"/>
      <c r="IIL4"/>
      <c r="IIM4"/>
      <c r="IIN4"/>
      <c r="IIO4"/>
      <c r="IIP4"/>
      <c r="IIQ4"/>
      <c r="IIR4"/>
      <c r="IIS4"/>
      <c r="IIT4"/>
      <c r="IIU4"/>
      <c r="IIV4"/>
      <c r="IIW4"/>
      <c r="IIX4"/>
      <c r="IIY4"/>
      <c r="IIZ4"/>
      <c r="IJA4"/>
      <c r="IJB4"/>
      <c r="IJC4"/>
      <c r="IJD4"/>
      <c r="IJE4"/>
      <c r="IJF4"/>
      <c r="IJG4"/>
      <c r="IJH4"/>
      <c r="IJI4"/>
      <c r="IJJ4"/>
      <c r="IJK4"/>
      <c r="IJL4"/>
      <c r="IJM4"/>
      <c r="IJN4"/>
      <c r="IJO4"/>
      <c r="IJP4"/>
      <c r="IJQ4"/>
      <c r="IJR4"/>
      <c r="IJS4"/>
      <c r="IJT4"/>
      <c r="IJU4"/>
      <c r="IJV4"/>
      <c r="IJW4"/>
      <c r="IJX4"/>
      <c r="IJY4"/>
      <c r="IJZ4"/>
      <c r="IKA4"/>
      <c r="IKB4"/>
      <c r="IKC4"/>
      <c r="IKD4"/>
      <c r="IKE4"/>
      <c r="IKF4"/>
      <c r="IKG4"/>
      <c r="IKH4"/>
      <c r="IKI4"/>
      <c r="IKJ4"/>
      <c r="IKK4"/>
      <c r="IKL4"/>
      <c r="IKM4"/>
      <c r="IKN4"/>
      <c r="IKO4"/>
      <c r="IKP4"/>
      <c r="IKQ4"/>
      <c r="IKR4"/>
      <c r="IKS4"/>
      <c r="IKT4"/>
      <c r="IKU4"/>
      <c r="IKV4"/>
      <c r="IKW4"/>
      <c r="IKX4"/>
      <c r="IKY4"/>
      <c r="IKZ4"/>
      <c r="ILA4"/>
      <c r="ILB4"/>
      <c r="ILC4"/>
      <c r="ILD4"/>
      <c r="ILE4"/>
      <c r="ILF4"/>
      <c r="ILG4"/>
      <c r="ILH4"/>
      <c r="ILI4"/>
      <c r="ILJ4"/>
      <c r="ILK4"/>
      <c r="ILL4"/>
      <c r="ILM4"/>
      <c r="ILN4"/>
      <c r="ILO4"/>
      <c r="ILP4"/>
      <c r="ILQ4"/>
      <c r="ILR4"/>
      <c r="ILS4"/>
      <c r="ILT4"/>
      <c r="ILU4"/>
      <c r="ILV4"/>
      <c r="ILW4"/>
      <c r="ILX4"/>
      <c r="ILY4"/>
      <c r="ILZ4"/>
      <c r="IMA4"/>
      <c r="IMB4"/>
      <c r="IMC4"/>
      <c r="IMD4"/>
      <c r="IME4"/>
      <c r="IMF4"/>
      <c r="IMG4"/>
      <c r="IMH4"/>
      <c r="IMI4"/>
      <c r="IMJ4"/>
      <c r="IMK4"/>
      <c r="IML4"/>
      <c r="IMM4"/>
      <c r="IMN4"/>
      <c r="IMO4"/>
      <c r="IMP4"/>
      <c r="IMQ4"/>
      <c r="IMR4"/>
      <c r="IMS4"/>
      <c r="IMT4"/>
      <c r="IMU4"/>
      <c r="IMV4"/>
      <c r="IMW4"/>
      <c r="IMX4"/>
      <c r="IMY4"/>
      <c r="IMZ4"/>
      <c r="INA4"/>
      <c r="INB4"/>
      <c r="INC4"/>
      <c r="IND4"/>
      <c r="INE4"/>
      <c r="INF4"/>
      <c r="ING4"/>
      <c r="INH4"/>
      <c r="INI4"/>
      <c r="INJ4"/>
      <c r="INK4"/>
      <c r="INL4"/>
      <c r="INM4"/>
      <c r="INN4"/>
      <c r="INO4"/>
      <c r="INP4"/>
      <c r="INQ4"/>
      <c r="INR4"/>
      <c r="INS4"/>
      <c r="INT4"/>
      <c r="INU4"/>
      <c r="INV4"/>
      <c r="INW4"/>
      <c r="INX4"/>
      <c r="INY4"/>
      <c r="INZ4"/>
      <c r="IOA4"/>
      <c r="IOB4"/>
      <c r="IOC4"/>
      <c r="IOD4"/>
      <c r="IOE4"/>
      <c r="IOF4"/>
      <c r="IOG4"/>
      <c r="IOH4"/>
      <c r="IOI4"/>
      <c r="IOJ4"/>
      <c r="IOK4"/>
      <c r="IOL4"/>
      <c r="IOM4"/>
      <c r="ION4"/>
      <c r="IOO4"/>
      <c r="IOP4"/>
      <c r="IOQ4"/>
      <c r="IOR4"/>
      <c r="IOS4"/>
      <c r="IOT4"/>
      <c r="IOU4"/>
      <c r="IOV4"/>
      <c r="IOW4"/>
      <c r="IOX4"/>
      <c r="IOY4"/>
      <c r="IOZ4"/>
      <c r="IPA4"/>
      <c r="IPB4"/>
      <c r="IPC4"/>
      <c r="IPD4"/>
      <c r="IPE4"/>
      <c r="IPF4"/>
      <c r="IPG4"/>
      <c r="IPH4"/>
      <c r="IPI4"/>
      <c r="IPJ4"/>
      <c r="IPK4"/>
      <c r="IPL4"/>
      <c r="IPM4"/>
      <c r="IPN4"/>
      <c r="IPO4"/>
      <c r="IPP4"/>
      <c r="IPQ4"/>
      <c r="IPR4"/>
      <c r="IPS4"/>
      <c r="IPT4"/>
      <c r="IPU4"/>
      <c r="IPV4"/>
      <c r="IPW4"/>
      <c r="IPX4"/>
      <c r="IPY4"/>
      <c r="IPZ4"/>
      <c r="IQA4"/>
      <c r="IQB4"/>
      <c r="IQC4"/>
      <c r="IQD4"/>
      <c r="IQE4"/>
      <c r="IQF4"/>
      <c r="IQG4"/>
      <c r="IQH4"/>
      <c r="IQI4"/>
      <c r="IQJ4"/>
      <c r="IQK4"/>
      <c r="IQL4"/>
      <c r="IQM4"/>
      <c r="IQN4"/>
      <c r="IQO4"/>
      <c r="IQP4"/>
      <c r="IQQ4"/>
      <c r="IQR4"/>
      <c r="IQS4"/>
      <c r="IQT4"/>
      <c r="IQU4"/>
      <c r="IQV4"/>
      <c r="IQW4"/>
      <c r="IQX4"/>
      <c r="IQY4"/>
      <c r="IQZ4"/>
      <c r="IRA4"/>
      <c r="IRB4"/>
      <c r="IRC4"/>
      <c r="IRD4"/>
      <c r="IRE4"/>
      <c r="IRF4"/>
      <c r="IRG4"/>
      <c r="IRH4"/>
      <c r="IRI4"/>
      <c r="IRJ4"/>
      <c r="IRK4"/>
      <c r="IRL4"/>
      <c r="IRM4"/>
      <c r="IRN4"/>
      <c r="IRO4"/>
      <c r="IRP4"/>
      <c r="IRQ4"/>
      <c r="IRR4"/>
      <c r="IRS4"/>
      <c r="IRT4"/>
      <c r="IRU4"/>
      <c r="IRV4"/>
      <c r="IRW4"/>
      <c r="IRX4"/>
      <c r="IRY4"/>
      <c r="IRZ4"/>
      <c r="ISA4"/>
      <c r="ISB4"/>
      <c r="ISC4"/>
      <c r="ISD4"/>
      <c r="ISE4"/>
      <c r="ISF4"/>
      <c r="ISG4"/>
      <c r="ISH4"/>
      <c r="ISI4"/>
      <c r="ISJ4"/>
      <c r="ISK4"/>
      <c r="ISL4"/>
      <c r="ISM4"/>
      <c r="ISN4"/>
      <c r="ISO4"/>
      <c r="ISP4"/>
      <c r="ISQ4"/>
      <c r="ISR4"/>
      <c r="ISS4"/>
      <c r="IST4"/>
      <c r="ISU4"/>
      <c r="ISV4"/>
      <c r="ISW4"/>
      <c r="ISX4"/>
      <c r="ISY4"/>
      <c r="ISZ4"/>
      <c r="ITA4"/>
      <c r="ITB4"/>
      <c r="ITC4"/>
      <c r="ITD4"/>
      <c r="ITE4"/>
      <c r="ITF4"/>
      <c r="ITG4"/>
      <c r="ITH4"/>
      <c r="ITI4"/>
      <c r="ITJ4"/>
      <c r="ITK4"/>
      <c r="ITL4"/>
      <c r="ITM4"/>
      <c r="ITN4"/>
      <c r="ITO4"/>
      <c r="ITP4"/>
      <c r="ITQ4"/>
      <c r="ITR4"/>
      <c r="ITS4"/>
      <c r="ITT4"/>
      <c r="ITU4"/>
      <c r="ITV4"/>
      <c r="ITW4"/>
      <c r="ITX4"/>
      <c r="ITY4"/>
      <c r="ITZ4"/>
      <c r="IUA4"/>
      <c r="IUB4"/>
      <c r="IUC4"/>
      <c r="IUD4"/>
      <c r="IUE4"/>
      <c r="IUF4"/>
      <c r="IUG4"/>
      <c r="IUH4"/>
      <c r="IUI4"/>
      <c r="IUJ4"/>
      <c r="IUK4"/>
      <c r="IUL4"/>
      <c r="IUM4"/>
      <c r="IUN4"/>
      <c r="IUO4"/>
      <c r="IUP4"/>
      <c r="IUQ4"/>
      <c r="IUR4"/>
      <c r="IUS4"/>
      <c r="IUT4"/>
      <c r="IUU4"/>
      <c r="IUV4"/>
      <c r="IUW4"/>
      <c r="IUX4"/>
      <c r="IUY4"/>
      <c r="IUZ4"/>
      <c r="IVA4"/>
      <c r="IVB4"/>
      <c r="IVC4"/>
      <c r="IVD4"/>
      <c r="IVE4"/>
      <c r="IVF4"/>
      <c r="IVG4"/>
      <c r="IVH4"/>
      <c r="IVI4"/>
      <c r="IVJ4"/>
      <c r="IVK4"/>
      <c r="IVL4"/>
      <c r="IVM4"/>
      <c r="IVN4"/>
      <c r="IVO4"/>
      <c r="IVP4"/>
      <c r="IVQ4"/>
      <c r="IVR4"/>
      <c r="IVS4"/>
      <c r="IVT4"/>
      <c r="IVU4"/>
      <c r="IVV4"/>
      <c r="IVW4"/>
      <c r="IVX4"/>
      <c r="IVY4"/>
      <c r="IVZ4"/>
      <c r="IWA4"/>
      <c r="IWB4"/>
      <c r="IWC4"/>
      <c r="IWD4"/>
      <c r="IWE4"/>
      <c r="IWF4"/>
      <c r="IWG4"/>
      <c r="IWH4"/>
      <c r="IWI4"/>
      <c r="IWJ4"/>
      <c r="IWK4"/>
      <c r="IWL4"/>
      <c r="IWM4"/>
      <c r="IWN4"/>
      <c r="IWO4"/>
      <c r="IWP4"/>
      <c r="IWQ4"/>
      <c r="IWR4"/>
      <c r="IWS4"/>
      <c r="IWT4"/>
      <c r="IWU4"/>
      <c r="IWV4"/>
      <c r="IWW4"/>
      <c r="IWX4"/>
      <c r="IWY4"/>
      <c r="IWZ4"/>
      <c r="IXA4"/>
      <c r="IXB4"/>
      <c r="IXC4"/>
      <c r="IXD4"/>
      <c r="IXE4"/>
      <c r="IXF4"/>
      <c r="IXG4"/>
      <c r="IXH4"/>
      <c r="IXI4"/>
      <c r="IXJ4"/>
      <c r="IXK4"/>
      <c r="IXL4"/>
      <c r="IXM4"/>
      <c r="IXN4"/>
      <c r="IXO4"/>
      <c r="IXP4"/>
      <c r="IXQ4"/>
      <c r="IXR4"/>
      <c r="IXS4"/>
      <c r="IXT4"/>
      <c r="IXU4"/>
      <c r="IXV4"/>
      <c r="IXW4"/>
      <c r="IXX4"/>
      <c r="IXY4"/>
      <c r="IXZ4"/>
      <c r="IYA4"/>
      <c r="IYB4"/>
      <c r="IYC4"/>
      <c r="IYD4"/>
      <c r="IYE4"/>
      <c r="IYF4"/>
      <c r="IYG4"/>
      <c r="IYH4"/>
      <c r="IYI4"/>
      <c r="IYJ4"/>
      <c r="IYK4"/>
      <c r="IYL4"/>
      <c r="IYM4"/>
      <c r="IYN4"/>
      <c r="IYO4"/>
      <c r="IYP4"/>
      <c r="IYQ4"/>
      <c r="IYR4"/>
      <c r="IYS4"/>
      <c r="IYT4"/>
      <c r="IYU4"/>
      <c r="IYV4"/>
      <c r="IYW4"/>
      <c r="IYX4"/>
      <c r="IYY4"/>
      <c r="IYZ4"/>
      <c r="IZA4"/>
      <c r="IZB4"/>
      <c r="IZC4"/>
      <c r="IZD4"/>
      <c r="IZE4"/>
      <c r="IZF4"/>
      <c r="IZG4"/>
      <c r="IZH4"/>
      <c r="IZI4"/>
      <c r="IZJ4"/>
      <c r="IZK4"/>
      <c r="IZL4"/>
      <c r="IZM4"/>
      <c r="IZN4"/>
      <c r="IZO4"/>
      <c r="IZP4"/>
      <c r="IZQ4"/>
      <c r="IZR4"/>
      <c r="IZS4"/>
      <c r="IZT4"/>
      <c r="IZU4"/>
      <c r="IZV4"/>
      <c r="IZW4"/>
      <c r="IZX4"/>
      <c r="IZY4"/>
      <c r="IZZ4"/>
      <c r="JAA4"/>
      <c r="JAB4"/>
      <c r="JAC4"/>
      <c r="JAD4"/>
      <c r="JAE4"/>
      <c r="JAF4"/>
      <c r="JAG4"/>
      <c r="JAH4"/>
      <c r="JAI4"/>
      <c r="JAJ4"/>
      <c r="JAK4"/>
      <c r="JAL4"/>
      <c r="JAM4"/>
      <c r="JAN4"/>
      <c r="JAO4"/>
      <c r="JAP4"/>
      <c r="JAQ4"/>
      <c r="JAR4"/>
      <c r="JAS4"/>
      <c r="JAT4"/>
      <c r="JAU4"/>
      <c r="JAV4"/>
      <c r="JAW4"/>
      <c r="JAX4"/>
      <c r="JAY4"/>
      <c r="JAZ4"/>
      <c r="JBA4"/>
      <c r="JBB4"/>
      <c r="JBC4"/>
      <c r="JBD4"/>
      <c r="JBE4"/>
      <c r="JBF4"/>
      <c r="JBG4"/>
      <c r="JBH4"/>
      <c r="JBI4"/>
      <c r="JBJ4"/>
      <c r="JBK4"/>
      <c r="JBL4"/>
      <c r="JBM4"/>
      <c r="JBN4"/>
      <c r="JBO4"/>
      <c r="JBP4"/>
      <c r="JBQ4"/>
      <c r="JBR4"/>
      <c r="JBS4"/>
      <c r="JBT4"/>
      <c r="JBU4"/>
      <c r="JBV4"/>
      <c r="JBW4"/>
      <c r="JBX4"/>
      <c r="JBY4"/>
      <c r="JBZ4"/>
      <c r="JCA4"/>
      <c r="JCB4"/>
      <c r="JCC4"/>
      <c r="JCD4"/>
      <c r="JCE4"/>
      <c r="JCF4"/>
      <c r="JCG4"/>
      <c r="JCH4"/>
      <c r="JCI4"/>
      <c r="JCJ4"/>
      <c r="JCK4"/>
      <c r="JCL4"/>
      <c r="JCM4"/>
      <c r="JCN4"/>
      <c r="JCO4"/>
      <c r="JCP4"/>
      <c r="JCQ4"/>
      <c r="JCR4"/>
      <c r="JCS4"/>
      <c r="JCT4"/>
      <c r="JCU4"/>
      <c r="JCV4"/>
      <c r="JCW4"/>
      <c r="JCX4"/>
      <c r="JCY4"/>
      <c r="JCZ4"/>
      <c r="JDA4"/>
      <c r="JDB4"/>
      <c r="JDC4"/>
      <c r="JDD4"/>
      <c r="JDE4"/>
      <c r="JDF4"/>
      <c r="JDG4"/>
      <c r="JDH4"/>
      <c r="JDI4"/>
      <c r="JDJ4"/>
      <c r="JDK4"/>
      <c r="JDL4"/>
      <c r="JDM4"/>
      <c r="JDN4"/>
      <c r="JDO4"/>
      <c r="JDP4"/>
      <c r="JDQ4"/>
      <c r="JDR4"/>
      <c r="JDS4"/>
      <c r="JDT4"/>
      <c r="JDU4"/>
      <c r="JDV4"/>
      <c r="JDW4"/>
      <c r="JDX4"/>
      <c r="JDY4"/>
      <c r="JDZ4"/>
      <c r="JEA4"/>
      <c r="JEB4"/>
      <c r="JEC4"/>
      <c r="JED4"/>
      <c r="JEE4"/>
      <c r="JEF4"/>
      <c r="JEG4"/>
      <c r="JEH4"/>
      <c r="JEI4"/>
      <c r="JEJ4"/>
      <c r="JEK4"/>
      <c r="JEL4"/>
      <c r="JEM4"/>
      <c r="JEN4"/>
      <c r="JEO4"/>
      <c r="JEP4"/>
      <c r="JEQ4"/>
      <c r="JER4"/>
      <c r="JES4"/>
      <c r="JET4"/>
      <c r="JEU4"/>
      <c r="JEV4"/>
      <c r="JEW4"/>
      <c r="JEX4"/>
      <c r="JEY4"/>
      <c r="JEZ4"/>
      <c r="JFA4"/>
      <c r="JFB4"/>
      <c r="JFC4"/>
      <c r="JFD4"/>
      <c r="JFE4"/>
      <c r="JFF4"/>
      <c r="JFG4"/>
      <c r="JFH4"/>
      <c r="JFI4"/>
      <c r="JFJ4"/>
      <c r="JFK4"/>
      <c r="JFL4"/>
      <c r="JFM4"/>
      <c r="JFN4"/>
      <c r="JFO4"/>
      <c r="JFP4"/>
      <c r="JFQ4"/>
      <c r="JFR4"/>
      <c r="JFS4"/>
      <c r="JFT4"/>
      <c r="JFU4"/>
      <c r="JFV4"/>
      <c r="JFW4"/>
      <c r="JFX4"/>
      <c r="JFY4"/>
      <c r="JFZ4"/>
      <c r="JGA4"/>
      <c r="JGB4"/>
      <c r="JGC4"/>
      <c r="JGD4"/>
      <c r="JGE4"/>
      <c r="JGF4"/>
      <c r="JGG4"/>
      <c r="JGH4"/>
      <c r="JGI4"/>
      <c r="JGJ4"/>
      <c r="JGK4"/>
      <c r="JGL4"/>
      <c r="JGM4"/>
      <c r="JGN4"/>
      <c r="JGO4"/>
      <c r="JGP4"/>
      <c r="JGQ4"/>
      <c r="JGR4"/>
      <c r="JGS4"/>
      <c r="JGT4"/>
      <c r="JGU4"/>
      <c r="JGV4"/>
      <c r="JGW4"/>
      <c r="JGX4"/>
      <c r="JGY4"/>
      <c r="JGZ4"/>
      <c r="JHA4"/>
      <c r="JHB4"/>
      <c r="JHC4"/>
      <c r="JHD4"/>
      <c r="JHE4"/>
      <c r="JHF4"/>
      <c r="JHG4"/>
      <c r="JHH4"/>
      <c r="JHI4"/>
      <c r="JHJ4"/>
      <c r="JHK4"/>
      <c r="JHL4"/>
      <c r="JHM4"/>
      <c r="JHN4"/>
      <c r="JHO4"/>
      <c r="JHP4"/>
      <c r="JHQ4"/>
      <c r="JHR4"/>
      <c r="JHS4"/>
      <c r="JHT4"/>
      <c r="JHU4"/>
      <c r="JHV4"/>
      <c r="JHW4"/>
      <c r="JHX4"/>
      <c r="JHY4"/>
      <c r="JHZ4"/>
      <c r="JIA4"/>
      <c r="JIB4"/>
      <c r="JIC4"/>
      <c r="JID4"/>
      <c r="JIE4"/>
      <c r="JIF4"/>
      <c r="JIG4"/>
      <c r="JIH4"/>
      <c r="JII4"/>
      <c r="JIJ4"/>
      <c r="JIK4"/>
      <c r="JIL4"/>
      <c r="JIM4"/>
      <c r="JIN4"/>
      <c r="JIO4"/>
      <c r="JIP4"/>
      <c r="JIQ4"/>
      <c r="JIR4"/>
      <c r="JIS4"/>
      <c r="JIT4"/>
      <c r="JIU4"/>
      <c r="JIV4"/>
      <c r="JIW4"/>
      <c r="JIX4"/>
      <c r="JIY4"/>
      <c r="JIZ4"/>
      <c r="JJA4"/>
      <c r="JJB4"/>
      <c r="JJC4"/>
      <c r="JJD4"/>
      <c r="JJE4"/>
      <c r="JJF4"/>
      <c r="JJG4"/>
      <c r="JJH4"/>
      <c r="JJI4"/>
      <c r="JJJ4"/>
      <c r="JJK4"/>
      <c r="JJL4"/>
      <c r="JJM4"/>
      <c r="JJN4"/>
      <c r="JJO4"/>
      <c r="JJP4"/>
      <c r="JJQ4"/>
      <c r="JJR4"/>
      <c r="JJS4"/>
      <c r="JJT4"/>
      <c r="JJU4"/>
      <c r="JJV4"/>
      <c r="JJW4"/>
      <c r="JJX4"/>
      <c r="JJY4"/>
      <c r="JJZ4"/>
      <c r="JKA4"/>
      <c r="JKB4"/>
      <c r="JKC4"/>
      <c r="JKD4"/>
      <c r="JKE4"/>
      <c r="JKF4"/>
      <c r="JKG4"/>
      <c r="JKH4"/>
      <c r="JKI4"/>
      <c r="JKJ4"/>
      <c r="JKK4"/>
      <c r="JKL4"/>
      <c r="JKM4"/>
      <c r="JKN4"/>
      <c r="JKO4"/>
      <c r="JKP4"/>
      <c r="JKQ4"/>
      <c r="JKR4"/>
      <c r="JKS4"/>
      <c r="JKT4"/>
      <c r="JKU4"/>
      <c r="JKV4"/>
      <c r="JKW4"/>
      <c r="JKX4"/>
      <c r="JKY4"/>
      <c r="JKZ4"/>
      <c r="JLA4"/>
      <c r="JLB4"/>
      <c r="JLC4"/>
      <c r="JLD4"/>
      <c r="JLE4"/>
      <c r="JLF4"/>
      <c r="JLG4"/>
      <c r="JLH4"/>
      <c r="JLI4"/>
      <c r="JLJ4"/>
      <c r="JLK4"/>
      <c r="JLL4"/>
      <c r="JLM4"/>
      <c r="JLN4"/>
      <c r="JLO4"/>
      <c r="JLP4"/>
      <c r="JLQ4"/>
      <c r="JLR4"/>
      <c r="JLS4"/>
      <c r="JLT4"/>
      <c r="JLU4"/>
      <c r="JLV4"/>
      <c r="JLW4"/>
      <c r="JLX4"/>
      <c r="JLY4"/>
      <c r="JLZ4"/>
      <c r="JMA4"/>
      <c r="JMB4"/>
      <c r="JMC4"/>
      <c r="JMD4"/>
      <c r="JME4"/>
      <c r="JMF4"/>
      <c r="JMG4"/>
      <c r="JMH4"/>
      <c r="JMI4"/>
      <c r="JMJ4"/>
      <c r="JMK4"/>
      <c r="JML4"/>
      <c r="JMM4"/>
      <c r="JMN4"/>
      <c r="JMO4"/>
      <c r="JMP4"/>
      <c r="JMQ4"/>
      <c r="JMR4"/>
      <c r="JMS4"/>
      <c r="JMT4"/>
      <c r="JMU4"/>
      <c r="JMV4"/>
      <c r="JMW4"/>
      <c r="JMX4"/>
      <c r="JMY4"/>
      <c r="JMZ4"/>
      <c r="JNA4"/>
      <c r="JNB4"/>
      <c r="JNC4"/>
      <c r="JND4"/>
      <c r="JNE4"/>
      <c r="JNF4"/>
      <c r="JNG4"/>
      <c r="JNH4"/>
      <c r="JNI4"/>
      <c r="JNJ4"/>
      <c r="JNK4"/>
      <c r="JNL4"/>
      <c r="JNM4"/>
      <c r="JNN4"/>
      <c r="JNO4"/>
      <c r="JNP4"/>
      <c r="JNQ4"/>
      <c r="JNR4"/>
      <c r="JNS4"/>
      <c r="JNT4"/>
      <c r="JNU4"/>
      <c r="JNV4"/>
      <c r="JNW4"/>
      <c r="JNX4"/>
      <c r="JNY4"/>
      <c r="JNZ4"/>
      <c r="JOA4"/>
      <c r="JOB4"/>
      <c r="JOC4"/>
      <c r="JOD4"/>
      <c r="JOE4"/>
      <c r="JOF4"/>
      <c r="JOG4"/>
      <c r="JOH4"/>
      <c r="JOI4"/>
      <c r="JOJ4"/>
      <c r="JOK4"/>
      <c r="JOL4"/>
      <c r="JOM4"/>
      <c r="JON4"/>
      <c r="JOO4"/>
      <c r="JOP4"/>
      <c r="JOQ4"/>
      <c r="JOR4"/>
      <c r="JOS4"/>
      <c r="JOT4"/>
      <c r="JOU4"/>
      <c r="JOV4"/>
      <c r="JOW4"/>
      <c r="JOX4"/>
      <c r="JOY4"/>
      <c r="JOZ4"/>
      <c r="JPA4"/>
      <c r="JPB4"/>
      <c r="JPC4"/>
      <c r="JPD4"/>
      <c r="JPE4"/>
      <c r="JPF4"/>
      <c r="JPG4"/>
      <c r="JPH4"/>
      <c r="JPI4"/>
      <c r="JPJ4"/>
      <c r="JPK4"/>
      <c r="JPL4"/>
      <c r="JPM4"/>
      <c r="JPN4"/>
      <c r="JPO4"/>
      <c r="JPP4"/>
      <c r="JPQ4"/>
      <c r="JPR4"/>
      <c r="JPS4"/>
      <c r="JPT4"/>
      <c r="JPU4"/>
      <c r="JPV4"/>
      <c r="JPW4"/>
      <c r="JPX4"/>
      <c r="JPY4"/>
      <c r="JPZ4"/>
      <c r="JQA4"/>
      <c r="JQB4"/>
      <c r="JQC4"/>
      <c r="JQD4"/>
      <c r="JQE4"/>
      <c r="JQF4"/>
      <c r="JQG4"/>
      <c r="JQH4"/>
      <c r="JQI4"/>
      <c r="JQJ4"/>
      <c r="JQK4"/>
      <c r="JQL4"/>
      <c r="JQM4"/>
      <c r="JQN4"/>
      <c r="JQO4"/>
      <c r="JQP4"/>
      <c r="JQQ4"/>
      <c r="JQR4"/>
      <c r="JQS4"/>
      <c r="JQT4"/>
      <c r="JQU4"/>
      <c r="JQV4"/>
      <c r="JQW4"/>
      <c r="JQX4"/>
      <c r="JQY4"/>
      <c r="JQZ4"/>
      <c r="JRA4"/>
      <c r="JRB4"/>
      <c r="JRC4"/>
      <c r="JRD4"/>
      <c r="JRE4"/>
      <c r="JRF4"/>
      <c r="JRG4"/>
      <c r="JRH4"/>
      <c r="JRI4"/>
      <c r="JRJ4"/>
      <c r="JRK4"/>
      <c r="JRL4"/>
      <c r="JRM4"/>
      <c r="JRN4"/>
      <c r="JRO4"/>
      <c r="JRP4"/>
      <c r="JRQ4"/>
      <c r="JRR4"/>
      <c r="JRS4"/>
      <c r="JRT4"/>
      <c r="JRU4"/>
      <c r="JRV4"/>
      <c r="JRW4"/>
      <c r="JRX4"/>
      <c r="JRY4"/>
      <c r="JRZ4"/>
      <c r="JSA4"/>
      <c r="JSB4"/>
      <c r="JSC4"/>
      <c r="JSD4"/>
      <c r="JSE4"/>
      <c r="JSF4"/>
      <c r="JSG4"/>
      <c r="JSH4"/>
      <c r="JSI4"/>
      <c r="JSJ4"/>
      <c r="JSK4"/>
      <c r="JSL4"/>
      <c r="JSM4"/>
      <c r="JSN4"/>
      <c r="JSO4"/>
      <c r="JSP4"/>
      <c r="JSQ4"/>
      <c r="JSR4"/>
      <c r="JSS4"/>
      <c r="JST4"/>
      <c r="JSU4"/>
      <c r="JSV4"/>
      <c r="JSW4"/>
      <c r="JSX4"/>
      <c r="JSY4"/>
      <c r="JSZ4"/>
      <c r="JTA4"/>
      <c r="JTB4"/>
      <c r="JTC4"/>
      <c r="JTD4"/>
      <c r="JTE4"/>
      <c r="JTF4"/>
      <c r="JTG4"/>
      <c r="JTH4"/>
      <c r="JTI4"/>
      <c r="JTJ4"/>
      <c r="JTK4"/>
      <c r="JTL4"/>
      <c r="JTM4"/>
      <c r="JTN4"/>
      <c r="JTO4"/>
      <c r="JTP4"/>
      <c r="JTQ4"/>
      <c r="JTR4"/>
      <c r="JTS4"/>
      <c r="JTT4"/>
      <c r="JTU4"/>
      <c r="JTV4"/>
      <c r="JTW4"/>
      <c r="JTX4"/>
      <c r="JTY4"/>
      <c r="JTZ4"/>
      <c r="JUA4"/>
      <c r="JUB4"/>
      <c r="JUC4"/>
      <c r="JUD4"/>
      <c r="JUE4"/>
      <c r="JUF4"/>
      <c r="JUG4"/>
      <c r="JUH4"/>
      <c r="JUI4"/>
      <c r="JUJ4"/>
      <c r="JUK4"/>
      <c r="JUL4"/>
      <c r="JUM4"/>
      <c r="JUN4"/>
      <c r="JUO4"/>
      <c r="JUP4"/>
      <c r="JUQ4"/>
      <c r="JUR4"/>
      <c r="JUS4"/>
      <c r="JUT4"/>
      <c r="JUU4"/>
      <c r="JUV4"/>
      <c r="JUW4"/>
      <c r="JUX4"/>
      <c r="JUY4"/>
      <c r="JUZ4"/>
      <c r="JVA4"/>
      <c r="JVB4"/>
      <c r="JVC4"/>
      <c r="JVD4"/>
      <c r="JVE4"/>
      <c r="JVF4"/>
      <c r="JVG4"/>
      <c r="JVH4"/>
      <c r="JVI4"/>
      <c r="JVJ4"/>
      <c r="JVK4"/>
      <c r="JVL4"/>
      <c r="JVM4"/>
      <c r="JVN4"/>
      <c r="JVO4"/>
      <c r="JVP4"/>
      <c r="JVQ4"/>
      <c r="JVR4"/>
      <c r="JVS4"/>
      <c r="JVT4"/>
      <c r="JVU4"/>
      <c r="JVV4"/>
      <c r="JVW4"/>
      <c r="JVX4"/>
      <c r="JVY4"/>
      <c r="JVZ4"/>
      <c r="JWA4"/>
      <c r="JWB4"/>
      <c r="JWC4"/>
      <c r="JWD4"/>
      <c r="JWE4"/>
      <c r="JWF4"/>
      <c r="JWG4"/>
      <c r="JWH4"/>
      <c r="JWI4"/>
      <c r="JWJ4"/>
      <c r="JWK4"/>
      <c r="JWL4"/>
      <c r="JWM4"/>
      <c r="JWN4"/>
      <c r="JWO4"/>
      <c r="JWP4"/>
      <c r="JWQ4"/>
      <c r="JWR4"/>
      <c r="JWS4"/>
      <c r="JWT4"/>
      <c r="JWU4"/>
      <c r="JWV4"/>
      <c r="JWW4"/>
      <c r="JWX4"/>
      <c r="JWY4"/>
      <c r="JWZ4"/>
      <c r="JXA4"/>
      <c r="JXB4"/>
      <c r="JXC4"/>
      <c r="JXD4"/>
      <c r="JXE4"/>
      <c r="JXF4"/>
      <c r="JXG4"/>
      <c r="JXH4"/>
      <c r="JXI4"/>
      <c r="JXJ4"/>
      <c r="JXK4"/>
      <c r="JXL4"/>
      <c r="JXM4"/>
      <c r="JXN4"/>
      <c r="JXO4"/>
      <c r="JXP4"/>
      <c r="JXQ4"/>
      <c r="JXR4"/>
      <c r="JXS4"/>
      <c r="JXT4"/>
      <c r="JXU4"/>
      <c r="JXV4"/>
      <c r="JXW4"/>
      <c r="JXX4"/>
      <c r="JXY4"/>
      <c r="JXZ4"/>
      <c r="JYA4"/>
      <c r="JYB4"/>
      <c r="JYC4"/>
      <c r="JYD4"/>
      <c r="JYE4"/>
      <c r="JYF4"/>
      <c r="JYG4"/>
      <c r="JYH4"/>
      <c r="JYI4"/>
      <c r="JYJ4"/>
      <c r="JYK4"/>
      <c r="JYL4"/>
      <c r="JYM4"/>
      <c r="JYN4"/>
      <c r="JYO4"/>
      <c r="JYP4"/>
      <c r="JYQ4"/>
      <c r="JYR4"/>
      <c r="JYS4"/>
      <c r="JYT4"/>
      <c r="JYU4"/>
      <c r="JYV4"/>
      <c r="JYW4"/>
      <c r="JYX4"/>
      <c r="JYY4"/>
      <c r="JYZ4"/>
      <c r="JZA4"/>
      <c r="JZB4"/>
      <c r="JZC4"/>
      <c r="JZD4"/>
      <c r="JZE4"/>
      <c r="JZF4"/>
      <c r="JZG4"/>
      <c r="JZH4"/>
      <c r="JZI4"/>
      <c r="JZJ4"/>
      <c r="JZK4"/>
      <c r="JZL4"/>
      <c r="JZM4"/>
      <c r="JZN4"/>
      <c r="JZO4"/>
      <c r="JZP4"/>
      <c r="JZQ4"/>
      <c r="JZR4"/>
      <c r="JZS4"/>
      <c r="JZT4"/>
      <c r="JZU4"/>
      <c r="JZV4"/>
      <c r="JZW4"/>
      <c r="JZX4"/>
      <c r="JZY4"/>
      <c r="JZZ4"/>
      <c r="KAA4"/>
      <c r="KAB4"/>
      <c r="KAC4"/>
      <c r="KAD4"/>
      <c r="KAE4"/>
      <c r="KAF4"/>
      <c r="KAG4"/>
      <c r="KAH4"/>
      <c r="KAI4"/>
      <c r="KAJ4"/>
      <c r="KAK4"/>
      <c r="KAL4"/>
      <c r="KAM4"/>
      <c r="KAN4"/>
      <c r="KAO4"/>
      <c r="KAP4"/>
      <c r="KAQ4"/>
      <c r="KAR4"/>
      <c r="KAS4"/>
      <c r="KAT4"/>
      <c r="KAU4"/>
      <c r="KAV4"/>
      <c r="KAW4"/>
      <c r="KAX4"/>
      <c r="KAY4"/>
      <c r="KAZ4"/>
      <c r="KBA4"/>
      <c r="KBB4"/>
      <c r="KBC4"/>
      <c r="KBD4"/>
      <c r="KBE4"/>
      <c r="KBF4"/>
      <c r="KBG4"/>
      <c r="KBH4"/>
      <c r="KBI4"/>
      <c r="KBJ4"/>
      <c r="KBK4"/>
      <c r="KBL4"/>
      <c r="KBM4"/>
      <c r="KBN4"/>
      <c r="KBO4"/>
      <c r="KBP4"/>
      <c r="KBQ4"/>
      <c r="KBR4"/>
      <c r="KBS4"/>
      <c r="KBT4"/>
      <c r="KBU4"/>
      <c r="KBV4"/>
      <c r="KBW4"/>
      <c r="KBX4"/>
      <c r="KBY4"/>
      <c r="KBZ4"/>
      <c r="KCA4"/>
      <c r="KCB4"/>
      <c r="KCC4"/>
      <c r="KCD4"/>
      <c r="KCE4"/>
      <c r="KCF4"/>
      <c r="KCG4"/>
      <c r="KCH4"/>
      <c r="KCI4"/>
      <c r="KCJ4"/>
      <c r="KCK4"/>
      <c r="KCL4"/>
      <c r="KCM4"/>
      <c r="KCN4"/>
      <c r="KCO4"/>
      <c r="KCP4"/>
      <c r="KCQ4"/>
      <c r="KCR4"/>
      <c r="KCS4"/>
      <c r="KCT4"/>
      <c r="KCU4"/>
      <c r="KCV4"/>
      <c r="KCW4"/>
      <c r="KCX4"/>
      <c r="KCY4"/>
      <c r="KCZ4"/>
      <c r="KDA4"/>
      <c r="KDB4"/>
      <c r="KDC4"/>
      <c r="KDD4"/>
      <c r="KDE4"/>
      <c r="KDF4"/>
      <c r="KDG4"/>
      <c r="KDH4"/>
      <c r="KDI4"/>
      <c r="KDJ4"/>
      <c r="KDK4"/>
      <c r="KDL4"/>
      <c r="KDM4"/>
      <c r="KDN4"/>
      <c r="KDO4"/>
      <c r="KDP4"/>
      <c r="KDQ4"/>
      <c r="KDR4"/>
      <c r="KDS4"/>
      <c r="KDT4"/>
      <c r="KDU4"/>
      <c r="KDV4"/>
      <c r="KDW4"/>
      <c r="KDX4"/>
      <c r="KDY4"/>
      <c r="KDZ4"/>
      <c r="KEA4"/>
      <c r="KEB4"/>
      <c r="KEC4"/>
      <c r="KED4"/>
      <c r="KEE4"/>
      <c r="KEF4"/>
      <c r="KEG4"/>
      <c r="KEH4"/>
      <c r="KEI4"/>
      <c r="KEJ4"/>
      <c r="KEK4"/>
      <c r="KEL4"/>
      <c r="KEM4"/>
      <c r="KEN4"/>
      <c r="KEO4"/>
      <c r="KEP4"/>
      <c r="KEQ4"/>
      <c r="KER4"/>
      <c r="KES4"/>
      <c r="KET4"/>
      <c r="KEU4"/>
      <c r="KEV4"/>
      <c r="KEW4"/>
      <c r="KEX4"/>
      <c r="KEY4"/>
      <c r="KEZ4"/>
      <c r="KFA4"/>
      <c r="KFB4"/>
      <c r="KFC4"/>
      <c r="KFD4"/>
      <c r="KFE4"/>
      <c r="KFF4"/>
      <c r="KFG4"/>
      <c r="KFH4"/>
      <c r="KFI4"/>
      <c r="KFJ4"/>
      <c r="KFK4"/>
      <c r="KFL4"/>
      <c r="KFM4"/>
      <c r="KFN4"/>
      <c r="KFO4"/>
      <c r="KFP4"/>
      <c r="KFQ4"/>
      <c r="KFR4"/>
      <c r="KFS4"/>
      <c r="KFT4"/>
      <c r="KFU4"/>
      <c r="KFV4"/>
      <c r="KFW4"/>
      <c r="KFX4"/>
      <c r="KFY4"/>
      <c r="KFZ4"/>
      <c r="KGA4"/>
      <c r="KGB4"/>
      <c r="KGC4"/>
      <c r="KGD4"/>
      <c r="KGE4"/>
      <c r="KGF4"/>
      <c r="KGG4"/>
      <c r="KGH4"/>
      <c r="KGI4"/>
      <c r="KGJ4"/>
      <c r="KGK4"/>
      <c r="KGL4"/>
      <c r="KGM4"/>
      <c r="KGN4"/>
      <c r="KGO4"/>
      <c r="KGP4"/>
      <c r="KGQ4"/>
      <c r="KGR4"/>
      <c r="KGS4"/>
      <c r="KGT4"/>
      <c r="KGU4"/>
      <c r="KGV4"/>
      <c r="KGW4"/>
      <c r="KGX4"/>
      <c r="KGY4"/>
      <c r="KGZ4"/>
      <c r="KHA4"/>
      <c r="KHB4"/>
      <c r="KHC4"/>
      <c r="KHD4"/>
      <c r="KHE4"/>
      <c r="KHF4"/>
      <c r="KHG4"/>
      <c r="KHH4"/>
      <c r="KHI4"/>
      <c r="KHJ4"/>
      <c r="KHK4"/>
      <c r="KHL4"/>
      <c r="KHM4"/>
      <c r="KHN4"/>
      <c r="KHO4"/>
      <c r="KHP4"/>
      <c r="KHQ4"/>
      <c r="KHR4"/>
      <c r="KHS4"/>
      <c r="KHT4"/>
      <c r="KHU4"/>
      <c r="KHV4"/>
      <c r="KHW4"/>
      <c r="KHX4"/>
      <c r="KHY4"/>
      <c r="KHZ4"/>
      <c r="KIA4"/>
      <c r="KIB4"/>
      <c r="KIC4"/>
      <c r="KID4"/>
      <c r="KIE4"/>
      <c r="KIF4"/>
      <c r="KIG4"/>
      <c r="KIH4"/>
      <c r="KII4"/>
      <c r="KIJ4"/>
      <c r="KIK4"/>
      <c r="KIL4"/>
      <c r="KIM4"/>
      <c r="KIN4"/>
      <c r="KIO4"/>
      <c r="KIP4"/>
      <c r="KIQ4"/>
      <c r="KIR4"/>
      <c r="KIS4"/>
      <c r="KIT4"/>
      <c r="KIU4"/>
      <c r="KIV4"/>
      <c r="KIW4"/>
      <c r="KIX4"/>
      <c r="KIY4"/>
      <c r="KIZ4"/>
      <c r="KJA4"/>
      <c r="KJB4"/>
      <c r="KJC4"/>
      <c r="KJD4"/>
      <c r="KJE4"/>
      <c r="KJF4"/>
      <c r="KJG4"/>
      <c r="KJH4"/>
      <c r="KJI4"/>
      <c r="KJJ4"/>
      <c r="KJK4"/>
      <c r="KJL4"/>
      <c r="KJM4"/>
      <c r="KJN4"/>
      <c r="KJO4"/>
      <c r="KJP4"/>
      <c r="KJQ4"/>
      <c r="KJR4"/>
      <c r="KJS4"/>
      <c r="KJT4"/>
      <c r="KJU4"/>
      <c r="KJV4"/>
      <c r="KJW4"/>
      <c r="KJX4"/>
      <c r="KJY4"/>
      <c r="KJZ4"/>
      <c r="KKA4"/>
      <c r="KKB4"/>
      <c r="KKC4"/>
      <c r="KKD4"/>
      <c r="KKE4"/>
      <c r="KKF4"/>
      <c r="KKG4"/>
      <c r="KKH4"/>
      <c r="KKI4"/>
      <c r="KKJ4"/>
      <c r="KKK4"/>
      <c r="KKL4"/>
      <c r="KKM4"/>
      <c r="KKN4"/>
      <c r="KKO4"/>
      <c r="KKP4"/>
      <c r="KKQ4"/>
      <c r="KKR4"/>
      <c r="KKS4"/>
      <c r="KKT4"/>
      <c r="KKU4"/>
      <c r="KKV4"/>
      <c r="KKW4"/>
      <c r="KKX4"/>
      <c r="KKY4"/>
      <c r="KKZ4"/>
      <c r="KLA4"/>
      <c r="KLB4"/>
      <c r="KLC4"/>
      <c r="KLD4"/>
      <c r="KLE4"/>
      <c r="KLF4"/>
      <c r="KLG4"/>
      <c r="KLH4"/>
      <c r="KLI4"/>
      <c r="KLJ4"/>
      <c r="KLK4"/>
      <c r="KLL4"/>
      <c r="KLM4"/>
      <c r="KLN4"/>
      <c r="KLO4"/>
      <c r="KLP4"/>
      <c r="KLQ4"/>
      <c r="KLR4"/>
      <c r="KLS4"/>
      <c r="KLT4"/>
      <c r="KLU4"/>
      <c r="KLV4"/>
      <c r="KLW4"/>
      <c r="KLX4"/>
      <c r="KLY4"/>
      <c r="KLZ4"/>
      <c r="KMA4"/>
      <c r="KMB4"/>
      <c r="KMC4"/>
      <c r="KMD4"/>
      <c r="KME4"/>
      <c r="KMF4"/>
      <c r="KMG4"/>
      <c r="KMH4"/>
      <c r="KMI4"/>
      <c r="KMJ4"/>
      <c r="KMK4"/>
      <c r="KML4"/>
      <c r="KMM4"/>
      <c r="KMN4"/>
      <c r="KMO4"/>
      <c r="KMP4"/>
      <c r="KMQ4"/>
      <c r="KMR4"/>
      <c r="KMS4"/>
      <c r="KMT4"/>
      <c r="KMU4"/>
      <c r="KMV4"/>
      <c r="KMW4"/>
      <c r="KMX4"/>
      <c r="KMY4"/>
      <c r="KMZ4"/>
      <c r="KNA4"/>
      <c r="KNB4"/>
      <c r="KNC4"/>
      <c r="KND4"/>
      <c r="KNE4"/>
      <c r="KNF4"/>
      <c r="KNG4"/>
      <c r="KNH4"/>
      <c r="KNI4"/>
      <c r="KNJ4"/>
      <c r="KNK4"/>
      <c r="KNL4"/>
      <c r="KNM4"/>
      <c r="KNN4"/>
      <c r="KNO4"/>
      <c r="KNP4"/>
      <c r="KNQ4"/>
      <c r="KNR4"/>
      <c r="KNS4"/>
      <c r="KNT4"/>
      <c r="KNU4"/>
      <c r="KNV4"/>
      <c r="KNW4"/>
      <c r="KNX4"/>
      <c r="KNY4"/>
      <c r="KNZ4"/>
      <c r="KOA4"/>
      <c r="KOB4"/>
      <c r="KOC4"/>
      <c r="KOD4"/>
      <c r="KOE4"/>
      <c r="KOF4"/>
      <c r="KOG4"/>
      <c r="KOH4"/>
      <c r="KOI4"/>
      <c r="KOJ4"/>
      <c r="KOK4"/>
      <c r="KOL4"/>
      <c r="KOM4"/>
      <c r="KON4"/>
      <c r="KOO4"/>
      <c r="KOP4"/>
      <c r="KOQ4"/>
      <c r="KOR4"/>
      <c r="KOS4"/>
      <c r="KOT4"/>
      <c r="KOU4"/>
      <c r="KOV4"/>
      <c r="KOW4"/>
      <c r="KOX4"/>
      <c r="KOY4"/>
      <c r="KOZ4"/>
      <c r="KPA4"/>
      <c r="KPB4"/>
      <c r="KPC4"/>
      <c r="KPD4"/>
      <c r="KPE4"/>
      <c r="KPF4"/>
      <c r="KPG4"/>
      <c r="KPH4"/>
      <c r="KPI4"/>
      <c r="KPJ4"/>
      <c r="KPK4"/>
      <c r="KPL4"/>
      <c r="KPM4"/>
      <c r="KPN4"/>
      <c r="KPO4"/>
      <c r="KPP4"/>
      <c r="KPQ4"/>
      <c r="KPR4"/>
      <c r="KPS4"/>
      <c r="KPT4"/>
      <c r="KPU4"/>
      <c r="KPV4"/>
      <c r="KPW4"/>
      <c r="KPX4"/>
      <c r="KPY4"/>
      <c r="KPZ4"/>
      <c r="KQA4"/>
      <c r="KQB4"/>
      <c r="KQC4"/>
      <c r="KQD4"/>
      <c r="KQE4"/>
      <c r="KQF4"/>
      <c r="KQG4"/>
      <c r="KQH4"/>
      <c r="KQI4"/>
      <c r="KQJ4"/>
      <c r="KQK4"/>
      <c r="KQL4"/>
      <c r="KQM4"/>
      <c r="KQN4"/>
      <c r="KQO4"/>
      <c r="KQP4"/>
      <c r="KQQ4"/>
      <c r="KQR4"/>
      <c r="KQS4"/>
      <c r="KQT4"/>
      <c r="KQU4"/>
      <c r="KQV4"/>
      <c r="KQW4"/>
      <c r="KQX4"/>
      <c r="KQY4"/>
      <c r="KQZ4"/>
      <c r="KRA4"/>
      <c r="KRB4"/>
      <c r="KRC4"/>
      <c r="KRD4"/>
      <c r="KRE4"/>
      <c r="KRF4"/>
      <c r="KRG4"/>
      <c r="KRH4"/>
      <c r="KRI4"/>
      <c r="KRJ4"/>
      <c r="KRK4"/>
      <c r="KRL4"/>
      <c r="KRM4"/>
      <c r="KRN4"/>
      <c r="KRO4"/>
      <c r="KRP4"/>
      <c r="KRQ4"/>
      <c r="KRR4"/>
      <c r="KRS4"/>
      <c r="KRT4"/>
      <c r="KRU4"/>
      <c r="KRV4"/>
      <c r="KRW4"/>
      <c r="KRX4"/>
      <c r="KRY4"/>
      <c r="KRZ4"/>
      <c r="KSA4"/>
      <c r="KSB4"/>
      <c r="KSC4"/>
      <c r="KSD4"/>
      <c r="KSE4"/>
      <c r="KSF4"/>
      <c r="KSG4"/>
      <c r="KSH4"/>
      <c r="KSI4"/>
      <c r="KSJ4"/>
      <c r="KSK4"/>
      <c r="KSL4"/>
      <c r="KSM4"/>
      <c r="KSN4"/>
      <c r="KSO4"/>
      <c r="KSP4"/>
      <c r="KSQ4"/>
      <c r="KSR4"/>
      <c r="KSS4"/>
      <c r="KST4"/>
      <c r="KSU4"/>
      <c r="KSV4"/>
      <c r="KSW4"/>
      <c r="KSX4"/>
      <c r="KSY4"/>
      <c r="KSZ4"/>
      <c r="KTA4"/>
      <c r="KTB4"/>
      <c r="KTC4"/>
      <c r="KTD4"/>
      <c r="KTE4"/>
      <c r="KTF4"/>
      <c r="KTG4"/>
      <c r="KTH4"/>
      <c r="KTI4"/>
      <c r="KTJ4"/>
      <c r="KTK4"/>
      <c r="KTL4"/>
      <c r="KTM4"/>
      <c r="KTN4"/>
      <c r="KTO4"/>
      <c r="KTP4"/>
      <c r="KTQ4"/>
      <c r="KTR4"/>
      <c r="KTS4"/>
      <c r="KTT4"/>
      <c r="KTU4"/>
      <c r="KTV4"/>
      <c r="KTW4"/>
      <c r="KTX4"/>
      <c r="KTY4"/>
      <c r="KTZ4"/>
      <c r="KUA4"/>
      <c r="KUB4"/>
      <c r="KUC4"/>
      <c r="KUD4"/>
      <c r="KUE4"/>
      <c r="KUF4"/>
      <c r="KUG4"/>
      <c r="KUH4"/>
      <c r="KUI4"/>
      <c r="KUJ4"/>
      <c r="KUK4"/>
      <c r="KUL4"/>
      <c r="KUM4"/>
      <c r="KUN4"/>
      <c r="KUO4"/>
      <c r="KUP4"/>
      <c r="KUQ4"/>
      <c r="KUR4"/>
      <c r="KUS4"/>
      <c r="KUT4"/>
      <c r="KUU4"/>
      <c r="KUV4"/>
      <c r="KUW4"/>
      <c r="KUX4"/>
      <c r="KUY4"/>
      <c r="KUZ4"/>
      <c r="KVA4"/>
      <c r="KVB4"/>
      <c r="KVC4"/>
      <c r="KVD4"/>
      <c r="KVE4"/>
      <c r="KVF4"/>
      <c r="KVG4"/>
      <c r="KVH4"/>
      <c r="KVI4"/>
      <c r="KVJ4"/>
      <c r="KVK4"/>
      <c r="KVL4"/>
      <c r="KVM4"/>
      <c r="KVN4"/>
      <c r="KVO4"/>
      <c r="KVP4"/>
      <c r="KVQ4"/>
      <c r="KVR4"/>
      <c r="KVS4"/>
      <c r="KVT4"/>
      <c r="KVU4"/>
      <c r="KVV4"/>
      <c r="KVW4"/>
      <c r="KVX4"/>
      <c r="KVY4"/>
      <c r="KVZ4"/>
      <c r="KWA4"/>
      <c r="KWB4"/>
      <c r="KWC4"/>
      <c r="KWD4"/>
      <c r="KWE4"/>
      <c r="KWF4"/>
      <c r="KWG4"/>
      <c r="KWH4"/>
      <c r="KWI4"/>
      <c r="KWJ4"/>
      <c r="KWK4"/>
      <c r="KWL4"/>
      <c r="KWM4"/>
      <c r="KWN4"/>
      <c r="KWO4"/>
      <c r="KWP4"/>
      <c r="KWQ4"/>
      <c r="KWR4"/>
      <c r="KWS4"/>
      <c r="KWT4"/>
      <c r="KWU4"/>
      <c r="KWV4"/>
      <c r="KWW4"/>
      <c r="KWX4"/>
      <c r="KWY4"/>
      <c r="KWZ4"/>
      <c r="KXA4"/>
      <c r="KXB4"/>
      <c r="KXC4"/>
      <c r="KXD4"/>
      <c r="KXE4"/>
      <c r="KXF4"/>
      <c r="KXG4"/>
      <c r="KXH4"/>
      <c r="KXI4"/>
      <c r="KXJ4"/>
      <c r="KXK4"/>
      <c r="KXL4"/>
      <c r="KXM4"/>
      <c r="KXN4"/>
      <c r="KXO4"/>
      <c r="KXP4"/>
      <c r="KXQ4"/>
      <c r="KXR4"/>
      <c r="KXS4"/>
      <c r="KXT4"/>
      <c r="KXU4"/>
      <c r="KXV4"/>
      <c r="KXW4"/>
      <c r="KXX4"/>
      <c r="KXY4"/>
      <c r="KXZ4"/>
      <c r="KYA4"/>
      <c r="KYB4"/>
      <c r="KYC4"/>
      <c r="KYD4"/>
      <c r="KYE4"/>
      <c r="KYF4"/>
      <c r="KYG4"/>
      <c r="KYH4"/>
      <c r="KYI4"/>
      <c r="KYJ4"/>
      <c r="KYK4"/>
      <c r="KYL4"/>
      <c r="KYM4"/>
      <c r="KYN4"/>
      <c r="KYO4"/>
      <c r="KYP4"/>
      <c r="KYQ4"/>
      <c r="KYR4"/>
      <c r="KYS4"/>
      <c r="KYT4"/>
      <c r="KYU4"/>
      <c r="KYV4"/>
      <c r="KYW4"/>
      <c r="KYX4"/>
      <c r="KYY4"/>
      <c r="KYZ4"/>
      <c r="KZA4"/>
      <c r="KZB4"/>
      <c r="KZC4"/>
      <c r="KZD4"/>
      <c r="KZE4"/>
      <c r="KZF4"/>
      <c r="KZG4"/>
      <c r="KZH4"/>
      <c r="KZI4"/>
      <c r="KZJ4"/>
      <c r="KZK4"/>
      <c r="KZL4"/>
      <c r="KZM4"/>
      <c r="KZN4"/>
      <c r="KZO4"/>
      <c r="KZP4"/>
      <c r="KZQ4"/>
      <c r="KZR4"/>
      <c r="KZS4"/>
      <c r="KZT4"/>
      <c r="KZU4"/>
      <c r="KZV4"/>
      <c r="KZW4"/>
      <c r="KZX4"/>
      <c r="KZY4"/>
      <c r="KZZ4"/>
      <c r="LAA4"/>
      <c r="LAB4"/>
      <c r="LAC4"/>
      <c r="LAD4"/>
      <c r="LAE4"/>
      <c r="LAF4"/>
      <c r="LAG4"/>
      <c r="LAH4"/>
      <c r="LAI4"/>
      <c r="LAJ4"/>
      <c r="LAK4"/>
      <c r="LAL4"/>
      <c r="LAM4"/>
      <c r="LAN4"/>
      <c r="LAO4"/>
      <c r="LAP4"/>
      <c r="LAQ4"/>
      <c r="LAR4"/>
      <c r="LAS4"/>
      <c r="LAT4"/>
      <c r="LAU4"/>
      <c r="LAV4"/>
      <c r="LAW4"/>
      <c r="LAX4"/>
      <c r="LAY4"/>
      <c r="LAZ4"/>
      <c r="LBA4"/>
      <c r="LBB4"/>
      <c r="LBC4"/>
      <c r="LBD4"/>
      <c r="LBE4"/>
      <c r="LBF4"/>
      <c r="LBG4"/>
      <c r="LBH4"/>
      <c r="LBI4"/>
      <c r="LBJ4"/>
      <c r="LBK4"/>
      <c r="LBL4"/>
      <c r="LBM4"/>
      <c r="LBN4"/>
      <c r="LBO4"/>
      <c r="LBP4"/>
      <c r="LBQ4"/>
      <c r="LBR4"/>
      <c r="LBS4"/>
      <c r="LBT4"/>
      <c r="LBU4"/>
      <c r="LBV4"/>
      <c r="LBW4"/>
      <c r="LBX4"/>
      <c r="LBY4"/>
      <c r="LBZ4"/>
      <c r="LCA4"/>
      <c r="LCB4"/>
      <c r="LCC4"/>
      <c r="LCD4"/>
      <c r="LCE4"/>
      <c r="LCF4"/>
      <c r="LCG4"/>
      <c r="LCH4"/>
      <c r="LCI4"/>
      <c r="LCJ4"/>
      <c r="LCK4"/>
      <c r="LCL4"/>
      <c r="LCM4"/>
      <c r="LCN4"/>
      <c r="LCO4"/>
      <c r="LCP4"/>
      <c r="LCQ4"/>
      <c r="LCR4"/>
      <c r="LCS4"/>
      <c r="LCT4"/>
      <c r="LCU4"/>
      <c r="LCV4"/>
      <c r="LCW4"/>
      <c r="LCX4"/>
      <c r="LCY4"/>
      <c r="LCZ4"/>
      <c r="LDA4"/>
      <c r="LDB4"/>
      <c r="LDC4"/>
      <c r="LDD4"/>
      <c r="LDE4"/>
      <c r="LDF4"/>
      <c r="LDG4"/>
      <c r="LDH4"/>
      <c r="LDI4"/>
      <c r="LDJ4"/>
      <c r="LDK4"/>
      <c r="LDL4"/>
      <c r="LDM4"/>
      <c r="LDN4"/>
      <c r="LDO4"/>
      <c r="LDP4"/>
      <c r="LDQ4"/>
      <c r="LDR4"/>
      <c r="LDS4"/>
      <c r="LDT4"/>
      <c r="LDU4"/>
      <c r="LDV4"/>
      <c r="LDW4"/>
      <c r="LDX4"/>
      <c r="LDY4"/>
      <c r="LDZ4"/>
      <c r="LEA4"/>
      <c r="LEB4"/>
      <c r="LEC4"/>
      <c r="LED4"/>
      <c r="LEE4"/>
      <c r="LEF4"/>
      <c r="LEG4"/>
      <c r="LEH4"/>
      <c r="LEI4"/>
      <c r="LEJ4"/>
      <c r="LEK4"/>
      <c r="LEL4"/>
      <c r="LEM4"/>
      <c r="LEN4"/>
      <c r="LEO4"/>
      <c r="LEP4"/>
      <c r="LEQ4"/>
      <c r="LER4"/>
      <c r="LES4"/>
      <c r="LET4"/>
      <c r="LEU4"/>
      <c r="LEV4"/>
      <c r="LEW4"/>
      <c r="LEX4"/>
      <c r="LEY4"/>
      <c r="LEZ4"/>
      <c r="LFA4"/>
      <c r="LFB4"/>
      <c r="LFC4"/>
      <c r="LFD4"/>
      <c r="LFE4"/>
      <c r="LFF4"/>
      <c r="LFG4"/>
      <c r="LFH4"/>
      <c r="LFI4"/>
      <c r="LFJ4"/>
      <c r="LFK4"/>
      <c r="LFL4"/>
      <c r="LFM4"/>
      <c r="LFN4"/>
      <c r="LFO4"/>
      <c r="LFP4"/>
      <c r="LFQ4"/>
      <c r="LFR4"/>
      <c r="LFS4"/>
      <c r="LFT4"/>
      <c r="LFU4"/>
      <c r="LFV4"/>
      <c r="LFW4"/>
      <c r="LFX4"/>
      <c r="LFY4"/>
      <c r="LFZ4"/>
      <c r="LGA4"/>
      <c r="LGB4"/>
      <c r="LGC4"/>
      <c r="LGD4"/>
      <c r="LGE4"/>
      <c r="LGF4"/>
      <c r="LGG4"/>
      <c r="LGH4"/>
      <c r="LGI4"/>
      <c r="LGJ4"/>
      <c r="LGK4"/>
      <c r="LGL4"/>
      <c r="LGM4"/>
      <c r="LGN4"/>
      <c r="LGO4"/>
      <c r="LGP4"/>
      <c r="LGQ4"/>
      <c r="LGR4"/>
      <c r="LGS4"/>
      <c r="LGT4"/>
      <c r="LGU4"/>
      <c r="LGV4"/>
      <c r="LGW4"/>
      <c r="LGX4"/>
      <c r="LGY4"/>
      <c r="LGZ4"/>
      <c r="LHA4"/>
      <c r="LHB4"/>
      <c r="LHC4"/>
      <c r="LHD4"/>
      <c r="LHE4"/>
      <c r="LHF4"/>
      <c r="LHG4"/>
      <c r="LHH4"/>
      <c r="LHI4"/>
      <c r="LHJ4"/>
      <c r="LHK4"/>
      <c r="LHL4"/>
      <c r="LHM4"/>
      <c r="LHN4"/>
      <c r="LHO4"/>
      <c r="LHP4"/>
      <c r="LHQ4"/>
      <c r="LHR4"/>
      <c r="LHS4"/>
      <c r="LHT4"/>
      <c r="LHU4"/>
      <c r="LHV4"/>
      <c r="LHW4"/>
      <c r="LHX4"/>
      <c r="LHY4"/>
      <c r="LHZ4"/>
      <c r="LIA4"/>
      <c r="LIB4"/>
      <c r="LIC4"/>
      <c r="LID4"/>
      <c r="LIE4"/>
      <c r="LIF4"/>
      <c r="LIG4"/>
      <c r="LIH4"/>
      <c r="LII4"/>
      <c r="LIJ4"/>
      <c r="LIK4"/>
      <c r="LIL4"/>
      <c r="LIM4"/>
      <c r="LIN4"/>
      <c r="LIO4"/>
      <c r="LIP4"/>
      <c r="LIQ4"/>
      <c r="LIR4"/>
      <c r="LIS4"/>
      <c r="LIT4"/>
      <c r="LIU4"/>
      <c r="LIV4"/>
      <c r="LIW4"/>
      <c r="LIX4"/>
      <c r="LIY4"/>
      <c r="LIZ4"/>
      <c r="LJA4"/>
      <c r="LJB4"/>
      <c r="LJC4"/>
      <c r="LJD4"/>
      <c r="LJE4"/>
      <c r="LJF4"/>
      <c r="LJG4"/>
      <c r="LJH4"/>
      <c r="LJI4"/>
      <c r="LJJ4"/>
      <c r="LJK4"/>
      <c r="LJL4"/>
      <c r="LJM4"/>
      <c r="LJN4"/>
      <c r="LJO4"/>
      <c r="LJP4"/>
      <c r="LJQ4"/>
      <c r="LJR4"/>
      <c r="LJS4"/>
      <c r="LJT4"/>
      <c r="LJU4"/>
      <c r="LJV4"/>
      <c r="LJW4"/>
      <c r="LJX4"/>
      <c r="LJY4"/>
      <c r="LJZ4"/>
      <c r="LKA4"/>
      <c r="LKB4"/>
      <c r="LKC4"/>
      <c r="LKD4"/>
      <c r="LKE4"/>
      <c r="LKF4"/>
      <c r="LKG4"/>
      <c r="LKH4"/>
      <c r="LKI4"/>
      <c r="LKJ4"/>
      <c r="LKK4"/>
      <c r="LKL4"/>
      <c r="LKM4"/>
      <c r="LKN4"/>
      <c r="LKO4"/>
      <c r="LKP4"/>
      <c r="LKQ4"/>
      <c r="LKR4"/>
      <c r="LKS4"/>
      <c r="LKT4"/>
      <c r="LKU4"/>
      <c r="LKV4"/>
      <c r="LKW4"/>
      <c r="LKX4"/>
      <c r="LKY4"/>
      <c r="LKZ4"/>
      <c r="LLA4"/>
      <c r="LLB4"/>
      <c r="LLC4"/>
      <c r="LLD4"/>
      <c r="LLE4"/>
      <c r="LLF4"/>
      <c r="LLG4"/>
      <c r="LLH4"/>
      <c r="LLI4"/>
      <c r="LLJ4"/>
      <c r="LLK4"/>
      <c r="LLL4"/>
      <c r="LLM4"/>
      <c r="LLN4"/>
      <c r="LLO4"/>
      <c r="LLP4"/>
      <c r="LLQ4"/>
      <c r="LLR4"/>
      <c r="LLS4"/>
      <c r="LLT4"/>
      <c r="LLU4"/>
      <c r="LLV4"/>
      <c r="LLW4"/>
      <c r="LLX4"/>
      <c r="LLY4"/>
      <c r="LLZ4"/>
      <c r="LMA4"/>
      <c r="LMB4"/>
      <c r="LMC4"/>
      <c r="LMD4"/>
      <c r="LME4"/>
      <c r="LMF4"/>
      <c r="LMG4"/>
      <c r="LMH4"/>
      <c r="LMI4"/>
      <c r="LMJ4"/>
      <c r="LMK4"/>
      <c r="LML4"/>
      <c r="LMM4"/>
      <c r="LMN4"/>
      <c r="LMO4"/>
      <c r="LMP4"/>
      <c r="LMQ4"/>
      <c r="LMR4"/>
      <c r="LMS4"/>
      <c r="LMT4"/>
      <c r="LMU4"/>
      <c r="LMV4"/>
      <c r="LMW4"/>
      <c r="LMX4"/>
      <c r="LMY4"/>
      <c r="LMZ4"/>
      <c r="LNA4"/>
      <c r="LNB4"/>
      <c r="LNC4"/>
      <c r="LND4"/>
      <c r="LNE4"/>
      <c r="LNF4"/>
      <c r="LNG4"/>
      <c r="LNH4"/>
      <c r="LNI4"/>
      <c r="LNJ4"/>
      <c r="LNK4"/>
      <c r="LNL4"/>
      <c r="LNM4"/>
      <c r="LNN4"/>
      <c r="LNO4"/>
      <c r="LNP4"/>
      <c r="LNQ4"/>
      <c r="LNR4"/>
      <c r="LNS4"/>
      <c r="LNT4"/>
      <c r="LNU4"/>
      <c r="LNV4"/>
      <c r="LNW4"/>
      <c r="LNX4"/>
      <c r="LNY4"/>
      <c r="LNZ4"/>
      <c r="LOA4"/>
      <c r="LOB4"/>
      <c r="LOC4"/>
      <c r="LOD4"/>
      <c r="LOE4"/>
      <c r="LOF4"/>
      <c r="LOG4"/>
      <c r="LOH4"/>
      <c r="LOI4"/>
      <c r="LOJ4"/>
      <c r="LOK4"/>
      <c r="LOL4"/>
      <c r="LOM4"/>
      <c r="LON4"/>
      <c r="LOO4"/>
      <c r="LOP4"/>
      <c r="LOQ4"/>
      <c r="LOR4"/>
      <c r="LOS4"/>
      <c r="LOT4"/>
      <c r="LOU4"/>
      <c r="LOV4"/>
      <c r="LOW4"/>
      <c r="LOX4"/>
      <c r="LOY4"/>
      <c r="LOZ4"/>
      <c r="LPA4"/>
      <c r="LPB4"/>
      <c r="LPC4"/>
      <c r="LPD4"/>
      <c r="LPE4"/>
      <c r="LPF4"/>
      <c r="LPG4"/>
      <c r="LPH4"/>
      <c r="LPI4"/>
      <c r="LPJ4"/>
      <c r="LPK4"/>
      <c r="LPL4"/>
      <c r="LPM4"/>
      <c r="LPN4"/>
      <c r="LPO4"/>
      <c r="LPP4"/>
      <c r="LPQ4"/>
      <c r="LPR4"/>
      <c r="LPS4"/>
      <c r="LPT4"/>
      <c r="LPU4"/>
      <c r="LPV4"/>
      <c r="LPW4"/>
      <c r="LPX4"/>
      <c r="LPY4"/>
      <c r="LPZ4"/>
      <c r="LQA4"/>
      <c r="LQB4"/>
      <c r="LQC4"/>
      <c r="LQD4"/>
      <c r="LQE4"/>
      <c r="LQF4"/>
      <c r="LQG4"/>
      <c r="LQH4"/>
      <c r="LQI4"/>
      <c r="LQJ4"/>
      <c r="LQK4"/>
      <c r="LQL4"/>
      <c r="LQM4"/>
      <c r="LQN4"/>
      <c r="LQO4"/>
      <c r="LQP4"/>
      <c r="LQQ4"/>
      <c r="LQR4"/>
      <c r="LQS4"/>
      <c r="LQT4"/>
      <c r="LQU4"/>
      <c r="LQV4"/>
      <c r="LQW4"/>
      <c r="LQX4"/>
      <c r="LQY4"/>
      <c r="LQZ4"/>
      <c r="LRA4"/>
      <c r="LRB4"/>
      <c r="LRC4"/>
      <c r="LRD4"/>
      <c r="LRE4"/>
      <c r="LRF4"/>
      <c r="LRG4"/>
      <c r="LRH4"/>
      <c r="LRI4"/>
      <c r="LRJ4"/>
      <c r="LRK4"/>
      <c r="LRL4"/>
      <c r="LRM4"/>
      <c r="LRN4"/>
      <c r="LRO4"/>
      <c r="LRP4"/>
      <c r="LRQ4"/>
      <c r="LRR4"/>
      <c r="LRS4"/>
      <c r="LRT4"/>
      <c r="LRU4"/>
      <c r="LRV4"/>
      <c r="LRW4"/>
      <c r="LRX4"/>
      <c r="LRY4"/>
      <c r="LRZ4"/>
      <c r="LSA4"/>
      <c r="LSB4"/>
      <c r="LSC4"/>
      <c r="LSD4"/>
      <c r="LSE4"/>
      <c r="LSF4"/>
      <c r="LSG4"/>
      <c r="LSH4"/>
      <c r="LSI4"/>
      <c r="LSJ4"/>
      <c r="LSK4"/>
      <c r="LSL4"/>
      <c r="LSM4"/>
      <c r="LSN4"/>
      <c r="LSO4"/>
      <c r="LSP4"/>
      <c r="LSQ4"/>
      <c r="LSR4"/>
      <c r="LSS4"/>
      <c r="LST4"/>
      <c r="LSU4"/>
      <c r="LSV4"/>
      <c r="LSW4"/>
      <c r="LSX4"/>
      <c r="LSY4"/>
      <c r="LSZ4"/>
      <c r="LTA4"/>
      <c r="LTB4"/>
      <c r="LTC4"/>
      <c r="LTD4"/>
      <c r="LTE4"/>
      <c r="LTF4"/>
      <c r="LTG4"/>
      <c r="LTH4"/>
      <c r="LTI4"/>
      <c r="LTJ4"/>
      <c r="LTK4"/>
      <c r="LTL4"/>
      <c r="LTM4"/>
      <c r="LTN4"/>
      <c r="LTO4"/>
      <c r="LTP4"/>
      <c r="LTQ4"/>
      <c r="LTR4"/>
      <c r="LTS4"/>
      <c r="LTT4"/>
      <c r="LTU4"/>
      <c r="LTV4"/>
      <c r="LTW4"/>
      <c r="LTX4"/>
      <c r="LTY4"/>
      <c r="LTZ4"/>
      <c r="LUA4"/>
      <c r="LUB4"/>
      <c r="LUC4"/>
      <c r="LUD4"/>
      <c r="LUE4"/>
      <c r="LUF4"/>
      <c r="LUG4"/>
      <c r="LUH4"/>
      <c r="LUI4"/>
      <c r="LUJ4"/>
      <c r="LUK4"/>
      <c r="LUL4"/>
      <c r="LUM4"/>
      <c r="LUN4"/>
      <c r="LUO4"/>
      <c r="LUP4"/>
      <c r="LUQ4"/>
      <c r="LUR4"/>
      <c r="LUS4"/>
      <c r="LUT4"/>
      <c r="LUU4"/>
      <c r="LUV4"/>
      <c r="LUW4"/>
      <c r="LUX4"/>
      <c r="LUY4"/>
      <c r="LUZ4"/>
      <c r="LVA4"/>
      <c r="LVB4"/>
      <c r="LVC4"/>
      <c r="LVD4"/>
      <c r="LVE4"/>
      <c r="LVF4"/>
      <c r="LVG4"/>
      <c r="LVH4"/>
      <c r="LVI4"/>
      <c r="LVJ4"/>
      <c r="LVK4"/>
      <c r="LVL4"/>
      <c r="LVM4"/>
      <c r="LVN4"/>
      <c r="LVO4"/>
      <c r="LVP4"/>
      <c r="LVQ4"/>
      <c r="LVR4"/>
      <c r="LVS4"/>
      <c r="LVT4"/>
      <c r="LVU4"/>
      <c r="LVV4"/>
      <c r="LVW4"/>
      <c r="LVX4"/>
      <c r="LVY4"/>
      <c r="LVZ4"/>
      <c r="LWA4"/>
      <c r="LWB4"/>
      <c r="LWC4"/>
      <c r="LWD4"/>
      <c r="LWE4"/>
      <c r="LWF4"/>
      <c r="LWG4"/>
      <c r="LWH4"/>
      <c r="LWI4"/>
      <c r="LWJ4"/>
      <c r="LWK4"/>
      <c r="LWL4"/>
      <c r="LWM4"/>
      <c r="LWN4"/>
      <c r="LWO4"/>
      <c r="LWP4"/>
      <c r="LWQ4"/>
      <c r="LWR4"/>
      <c r="LWS4"/>
      <c r="LWT4"/>
      <c r="LWU4"/>
      <c r="LWV4"/>
      <c r="LWW4"/>
      <c r="LWX4"/>
      <c r="LWY4"/>
      <c r="LWZ4"/>
      <c r="LXA4"/>
      <c r="LXB4"/>
      <c r="LXC4"/>
      <c r="LXD4"/>
      <c r="LXE4"/>
      <c r="LXF4"/>
      <c r="LXG4"/>
      <c r="LXH4"/>
      <c r="LXI4"/>
      <c r="LXJ4"/>
      <c r="LXK4"/>
      <c r="LXL4"/>
      <c r="LXM4"/>
      <c r="LXN4"/>
      <c r="LXO4"/>
      <c r="LXP4"/>
      <c r="LXQ4"/>
      <c r="LXR4"/>
      <c r="LXS4"/>
      <c r="LXT4"/>
      <c r="LXU4"/>
      <c r="LXV4"/>
      <c r="LXW4"/>
      <c r="LXX4"/>
      <c r="LXY4"/>
      <c r="LXZ4"/>
      <c r="LYA4"/>
      <c r="LYB4"/>
      <c r="LYC4"/>
      <c r="LYD4"/>
      <c r="LYE4"/>
      <c r="LYF4"/>
      <c r="LYG4"/>
      <c r="LYH4"/>
      <c r="LYI4"/>
      <c r="LYJ4"/>
      <c r="LYK4"/>
      <c r="LYL4"/>
      <c r="LYM4"/>
      <c r="LYN4"/>
      <c r="LYO4"/>
      <c r="LYP4"/>
      <c r="LYQ4"/>
      <c r="LYR4"/>
      <c r="LYS4"/>
      <c r="LYT4"/>
      <c r="LYU4"/>
      <c r="LYV4"/>
      <c r="LYW4"/>
      <c r="LYX4"/>
      <c r="LYY4"/>
      <c r="LYZ4"/>
      <c r="LZA4"/>
      <c r="LZB4"/>
      <c r="LZC4"/>
      <c r="LZD4"/>
      <c r="LZE4"/>
      <c r="LZF4"/>
      <c r="LZG4"/>
      <c r="LZH4"/>
      <c r="LZI4"/>
      <c r="LZJ4"/>
      <c r="LZK4"/>
      <c r="LZL4"/>
      <c r="LZM4"/>
      <c r="LZN4"/>
      <c r="LZO4"/>
      <c r="LZP4"/>
      <c r="LZQ4"/>
      <c r="LZR4"/>
      <c r="LZS4"/>
      <c r="LZT4"/>
      <c r="LZU4"/>
      <c r="LZV4"/>
      <c r="LZW4"/>
      <c r="LZX4"/>
      <c r="LZY4"/>
      <c r="LZZ4"/>
      <c r="MAA4"/>
      <c r="MAB4"/>
      <c r="MAC4"/>
      <c r="MAD4"/>
      <c r="MAE4"/>
      <c r="MAF4"/>
      <c r="MAG4"/>
      <c r="MAH4"/>
      <c r="MAI4"/>
      <c r="MAJ4"/>
      <c r="MAK4"/>
      <c r="MAL4"/>
      <c r="MAM4"/>
      <c r="MAN4"/>
      <c r="MAO4"/>
      <c r="MAP4"/>
      <c r="MAQ4"/>
      <c r="MAR4"/>
      <c r="MAS4"/>
      <c r="MAT4"/>
      <c r="MAU4"/>
      <c r="MAV4"/>
      <c r="MAW4"/>
      <c r="MAX4"/>
      <c r="MAY4"/>
      <c r="MAZ4"/>
      <c r="MBA4"/>
      <c r="MBB4"/>
      <c r="MBC4"/>
      <c r="MBD4"/>
      <c r="MBE4"/>
      <c r="MBF4"/>
      <c r="MBG4"/>
      <c r="MBH4"/>
      <c r="MBI4"/>
      <c r="MBJ4"/>
      <c r="MBK4"/>
      <c r="MBL4"/>
      <c r="MBM4"/>
      <c r="MBN4"/>
      <c r="MBO4"/>
      <c r="MBP4"/>
      <c r="MBQ4"/>
      <c r="MBR4"/>
      <c r="MBS4"/>
      <c r="MBT4"/>
      <c r="MBU4"/>
      <c r="MBV4"/>
      <c r="MBW4"/>
      <c r="MBX4"/>
      <c r="MBY4"/>
      <c r="MBZ4"/>
      <c r="MCA4"/>
      <c r="MCB4"/>
      <c r="MCC4"/>
      <c r="MCD4"/>
      <c r="MCE4"/>
      <c r="MCF4"/>
      <c r="MCG4"/>
      <c r="MCH4"/>
      <c r="MCI4"/>
      <c r="MCJ4"/>
      <c r="MCK4"/>
      <c r="MCL4"/>
      <c r="MCM4"/>
      <c r="MCN4"/>
      <c r="MCO4"/>
      <c r="MCP4"/>
      <c r="MCQ4"/>
      <c r="MCR4"/>
      <c r="MCS4"/>
      <c r="MCT4"/>
      <c r="MCU4"/>
      <c r="MCV4"/>
      <c r="MCW4"/>
      <c r="MCX4"/>
      <c r="MCY4"/>
      <c r="MCZ4"/>
      <c r="MDA4"/>
      <c r="MDB4"/>
      <c r="MDC4"/>
      <c r="MDD4"/>
      <c r="MDE4"/>
      <c r="MDF4"/>
      <c r="MDG4"/>
      <c r="MDH4"/>
      <c r="MDI4"/>
      <c r="MDJ4"/>
      <c r="MDK4"/>
      <c r="MDL4"/>
      <c r="MDM4"/>
      <c r="MDN4"/>
      <c r="MDO4"/>
      <c r="MDP4"/>
      <c r="MDQ4"/>
      <c r="MDR4"/>
      <c r="MDS4"/>
      <c r="MDT4"/>
      <c r="MDU4"/>
      <c r="MDV4"/>
      <c r="MDW4"/>
      <c r="MDX4"/>
      <c r="MDY4"/>
      <c r="MDZ4"/>
      <c r="MEA4"/>
      <c r="MEB4"/>
      <c r="MEC4"/>
      <c r="MED4"/>
      <c r="MEE4"/>
      <c r="MEF4"/>
      <c r="MEG4"/>
      <c r="MEH4"/>
      <c r="MEI4"/>
      <c r="MEJ4"/>
      <c r="MEK4"/>
      <c r="MEL4"/>
      <c r="MEM4"/>
      <c r="MEN4"/>
      <c r="MEO4"/>
      <c r="MEP4"/>
      <c r="MEQ4"/>
      <c r="MER4"/>
      <c r="MES4"/>
      <c r="MET4"/>
      <c r="MEU4"/>
      <c r="MEV4"/>
      <c r="MEW4"/>
      <c r="MEX4"/>
      <c r="MEY4"/>
      <c r="MEZ4"/>
      <c r="MFA4"/>
      <c r="MFB4"/>
      <c r="MFC4"/>
      <c r="MFD4"/>
      <c r="MFE4"/>
      <c r="MFF4"/>
      <c r="MFG4"/>
      <c r="MFH4"/>
      <c r="MFI4"/>
      <c r="MFJ4"/>
      <c r="MFK4"/>
      <c r="MFL4"/>
      <c r="MFM4"/>
      <c r="MFN4"/>
      <c r="MFO4"/>
      <c r="MFP4"/>
      <c r="MFQ4"/>
      <c r="MFR4"/>
      <c r="MFS4"/>
      <c r="MFT4"/>
      <c r="MFU4"/>
      <c r="MFV4"/>
      <c r="MFW4"/>
      <c r="MFX4"/>
      <c r="MFY4"/>
      <c r="MFZ4"/>
      <c r="MGA4"/>
      <c r="MGB4"/>
      <c r="MGC4"/>
      <c r="MGD4"/>
      <c r="MGE4"/>
      <c r="MGF4"/>
      <c r="MGG4"/>
      <c r="MGH4"/>
      <c r="MGI4"/>
      <c r="MGJ4"/>
      <c r="MGK4"/>
      <c r="MGL4"/>
      <c r="MGM4"/>
      <c r="MGN4"/>
      <c r="MGO4"/>
      <c r="MGP4"/>
      <c r="MGQ4"/>
      <c r="MGR4"/>
      <c r="MGS4"/>
      <c r="MGT4"/>
      <c r="MGU4"/>
      <c r="MGV4"/>
      <c r="MGW4"/>
      <c r="MGX4"/>
      <c r="MGY4"/>
      <c r="MGZ4"/>
      <c r="MHA4"/>
      <c r="MHB4"/>
      <c r="MHC4"/>
      <c r="MHD4"/>
      <c r="MHE4"/>
      <c r="MHF4"/>
      <c r="MHG4"/>
      <c r="MHH4"/>
      <c r="MHI4"/>
      <c r="MHJ4"/>
      <c r="MHK4"/>
      <c r="MHL4"/>
      <c r="MHM4"/>
      <c r="MHN4"/>
      <c r="MHO4"/>
      <c r="MHP4"/>
      <c r="MHQ4"/>
      <c r="MHR4"/>
      <c r="MHS4"/>
      <c r="MHT4"/>
      <c r="MHU4"/>
      <c r="MHV4"/>
      <c r="MHW4"/>
      <c r="MHX4"/>
      <c r="MHY4"/>
      <c r="MHZ4"/>
      <c r="MIA4"/>
      <c r="MIB4"/>
      <c r="MIC4"/>
      <c r="MID4"/>
      <c r="MIE4"/>
      <c r="MIF4"/>
      <c r="MIG4"/>
      <c r="MIH4"/>
      <c r="MII4"/>
      <c r="MIJ4"/>
      <c r="MIK4"/>
      <c r="MIL4"/>
      <c r="MIM4"/>
      <c r="MIN4"/>
      <c r="MIO4"/>
      <c r="MIP4"/>
      <c r="MIQ4"/>
      <c r="MIR4"/>
      <c r="MIS4"/>
      <c r="MIT4"/>
      <c r="MIU4"/>
      <c r="MIV4"/>
      <c r="MIW4"/>
      <c r="MIX4"/>
      <c r="MIY4"/>
      <c r="MIZ4"/>
      <c r="MJA4"/>
      <c r="MJB4"/>
      <c r="MJC4"/>
      <c r="MJD4"/>
      <c r="MJE4"/>
      <c r="MJF4"/>
      <c r="MJG4"/>
      <c r="MJH4"/>
      <c r="MJI4"/>
      <c r="MJJ4"/>
      <c r="MJK4"/>
      <c r="MJL4"/>
      <c r="MJM4"/>
      <c r="MJN4"/>
      <c r="MJO4"/>
      <c r="MJP4"/>
      <c r="MJQ4"/>
      <c r="MJR4"/>
      <c r="MJS4"/>
      <c r="MJT4"/>
      <c r="MJU4"/>
      <c r="MJV4"/>
      <c r="MJW4"/>
      <c r="MJX4"/>
      <c r="MJY4"/>
      <c r="MJZ4"/>
      <c r="MKA4"/>
      <c r="MKB4"/>
      <c r="MKC4"/>
      <c r="MKD4"/>
      <c r="MKE4"/>
      <c r="MKF4"/>
      <c r="MKG4"/>
      <c r="MKH4"/>
      <c r="MKI4"/>
      <c r="MKJ4"/>
      <c r="MKK4"/>
      <c r="MKL4"/>
      <c r="MKM4"/>
      <c r="MKN4"/>
      <c r="MKO4"/>
      <c r="MKP4"/>
      <c r="MKQ4"/>
      <c r="MKR4"/>
      <c r="MKS4"/>
      <c r="MKT4"/>
      <c r="MKU4"/>
      <c r="MKV4"/>
      <c r="MKW4"/>
      <c r="MKX4"/>
      <c r="MKY4"/>
      <c r="MKZ4"/>
      <c r="MLA4"/>
      <c r="MLB4"/>
      <c r="MLC4"/>
      <c r="MLD4"/>
      <c r="MLE4"/>
      <c r="MLF4"/>
      <c r="MLG4"/>
      <c r="MLH4"/>
      <c r="MLI4"/>
      <c r="MLJ4"/>
      <c r="MLK4"/>
      <c r="MLL4"/>
      <c r="MLM4"/>
      <c r="MLN4"/>
      <c r="MLO4"/>
      <c r="MLP4"/>
      <c r="MLQ4"/>
      <c r="MLR4"/>
      <c r="MLS4"/>
      <c r="MLT4"/>
      <c r="MLU4"/>
      <c r="MLV4"/>
      <c r="MLW4"/>
      <c r="MLX4"/>
      <c r="MLY4"/>
      <c r="MLZ4"/>
      <c r="MMA4"/>
      <c r="MMB4"/>
      <c r="MMC4"/>
      <c r="MMD4"/>
      <c r="MME4"/>
      <c r="MMF4"/>
      <c r="MMG4"/>
      <c r="MMH4"/>
      <c r="MMI4"/>
      <c r="MMJ4"/>
      <c r="MMK4"/>
      <c r="MML4"/>
      <c r="MMM4"/>
      <c r="MMN4"/>
      <c r="MMO4"/>
      <c r="MMP4"/>
      <c r="MMQ4"/>
      <c r="MMR4"/>
      <c r="MMS4"/>
      <c r="MMT4"/>
      <c r="MMU4"/>
      <c r="MMV4"/>
      <c r="MMW4"/>
      <c r="MMX4"/>
      <c r="MMY4"/>
      <c r="MMZ4"/>
      <c r="MNA4"/>
      <c r="MNB4"/>
      <c r="MNC4"/>
      <c r="MND4"/>
      <c r="MNE4"/>
      <c r="MNF4"/>
      <c r="MNG4"/>
      <c r="MNH4"/>
      <c r="MNI4"/>
      <c r="MNJ4"/>
      <c r="MNK4"/>
      <c r="MNL4"/>
      <c r="MNM4"/>
      <c r="MNN4"/>
      <c r="MNO4"/>
      <c r="MNP4"/>
      <c r="MNQ4"/>
      <c r="MNR4"/>
      <c r="MNS4"/>
      <c r="MNT4"/>
      <c r="MNU4"/>
      <c r="MNV4"/>
      <c r="MNW4"/>
      <c r="MNX4"/>
      <c r="MNY4"/>
      <c r="MNZ4"/>
      <c r="MOA4"/>
      <c r="MOB4"/>
      <c r="MOC4"/>
      <c r="MOD4"/>
      <c r="MOE4"/>
      <c r="MOF4"/>
      <c r="MOG4"/>
      <c r="MOH4"/>
      <c r="MOI4"/>
      <c r="MOJ4"/>
      <c r="MOK4"/>
      <c r="MOL4"/>
      <c r="MOM4"/>
      <c r="MON4"/>
      <c r="MOO4"/>
      <c r="MOP4"/>
      <c r="MOQ4"/>
      <c r="MOR4"/>
      <c r="MOS4"/>
      <c r="MOT4"/>
      <c r="MOU4"/>
      <c r="MOV4"/>
      <c r="MOW4"/>
      <c r="MOX4"/>
      <c r="MOY4"/>
      <c r="MOZ4"/>
      <c r="MPA4"/>
      <c r="MPB4"/>
      <c r="MPC4"/>
      <c r="MPD4"/>
      <c r="MPE4"/>
      <c r="MPF4"/>
      <c r="MPG4"/>
      <c r="MPH4"/>
      <c r="MPI4"/>
      <c r="MPJ4"/>
      <c r="MPK4"/>
      <c r="MPL4"/>
      <c r="MPM4"/>
      <c r="MPN4"/>
      <c r="MPO4"/>
      <c r="MPP4"/>
      <c r="MPQ4"/>
      <c r="MPR4"/>
      <c r="MPS4"/>
      <c r="MPT4"/>
      <c r="MPU4"/>
      <c r="MPV4"/>
      <c r="MPW4"/>
      <c r="MPX4"/>
      <c r="MPY4"/>
      <c r="MPZ4"/>
      <c r="MQA4"/>
      <c r="MQB4"/>
      <c r="MQC4"/>
      <c r="MQD4"/>
      <c r="MQE4"/>
      <c r="MQF4"/>
      <c r="MQG4"/>
      <c r="MQH4"/>
      <c r="MQI4"/>
      <c r="MQJ4"/>
      <c r="MQK4"/>
      <c r="MQL4"/>
      <c r="MQM4"/>
      <c r="MQN4"/>
      <c r="MQO4"/>
      <c r="MQP4"/>
      <c r="MQQ4"/>
      <c r="MQR4"/>
      <c r="MQS4"/>
      <c r="MQT4"/>
      <c r="MQU4"/>
      <c r="MQV4"/>
      <c r="MQW4"/>
      <c r="MQX4"/>
      <c r="MQY4"/>
      <c r="MQZ4"/>
      <c r="MRA4"/>
      <c r="MRB4"/>
      <c r="MRC4"/>
      <c r="MRD4"/>
      <c r="MRE4"/>
      <c r="MRF4"/>
      <c r="MRG4"/>
      <c r="MRH4"/>
      <c r="MRI4"/>
      <c r="MRJ4"/>
      <c r="MRK4"/>
      <c r="MRL4"/>
      <c r="MRM4"/>
      <c r="MRN4"/>
      <c r="MRO4"/>
      <c r="MRP4"/>
      <c r="MRQ4"/>
      <c r="MRR4"/>
      <c r="MRS4"/>
      <c r="MRT4"/>
      <c r="MRU4"/>
      <c r="MRV4"/>
      <c r="MRW4"/>
      <c r="MRX4"/>
      <c r="MRY4"/>
      <c r="MRZ4"/>
      <c r="MSA4"/>
      <c r="MSB4"/>
      <c r="MSC4"/>
      <c r="MSD4"/>
      <c r="MSE4"/>
      <c r="MSF4"/>
      <c r="MSG4"/>
      <c r="MSH4"/>
      <c r="MSI4"/>
      <c r="MSJ4"/>
      <c r="MSK4"/>
      <c r="MSL4"/>
      <c r="MSM4"/>
      <c r="MSN4"/>
      <c r="MSO4"/>
      <c r="MSP4"/>
      <c r="MSQ4"/>
      <c r="MSR4"/>
      <c r="MSS4"/>
      <c r="MST4"/>
      <c r="MSU4"/>
      <c r="MSV4"/>
      <c r="MSW4"/>
      <c r="MSX4"/>
      <c r="MSY4"/>
      <c r="MSZ4"/>
      <c r="MTA4"/>
      <c r="MTB4"/>
      <c r="MTC4"/>
      <c r="MTD4"/>
      <c r="MTE4"/>
      <c r="MTF4"/>
      <c r="MTG4"/>
      <c r="MTH4"/>
      <c r="MTI4"/>
      <c r="MTJ4"/>
      <c r="MTK4"/>
      <c r="MTL4"/>
      <c r="MTM4"/>
      <c r="MTN4"/>
      <c r="MTO4"/>
      <c r="MTP4"/>
      <c r="MTQ4"/>
      <c r="MTR4"/>
      <c r="MTS4"/>
      <c r="MTT4"/>
      <c r="MTU4"/>
      <c r="MTV4"/>
      <c r="MTW4"/>
      <c r="MTX4"/>
      <c r="MTY4"/>
      <c r="MTZ4"/>
      <c r="MUA4"/>
      <c r="MUB4"/>
      <c r="MUC4"/>
      <c r="MUD4"/>
      <c r="MUE4"/>
      <c r="MUF4"/>
      <c r="MUG4"/>
      <c r="MUH4"/>
      <c r="MUI4"/>
      <c r="MUJ4"/>
      <c r="MUK4"/>
      <c r="MUL4"/>
      <c r="MUM4"/>
      <c r="MUN4"/>
      <c r="MUO4"/>
      <c r="MUP4"/>
      <c r="MUQ4"/>
      <c r="MUR4"/>
      <c r="MUS4"/>
      <c r="MUT4"/>
      <c r="MUU4"/>
      <c r="MUV4"/>
      <c r="MUW4"/>
      <c r="MUX4"/>
      <c r="MUY4"/>
      <c r="MUZ4"/>
      <c r="MVA4"/>
      <c r="MVB4"/>
      <c r="MVC4"/>
      <c r="MVD4"/>
      <c r="MVE4"/>
      <c r="MVF4"/>
      <c r="MVG4"/>
      <c r="MVH4"/>
      <c r="MVI4"/>
      <c r="MVJ4"/>
      <c r="MVK4"/>
      <c r="MVL4"/>
      <c r="MVM4"/>
      <c r="MVN4"/>
      <c r="MVO4"/>
      <c r="MVP4"/>
      <c r="MVQ4"/>
      <c r="MVR4"/>
      <c r="MVS4"/>
      <c r="MVT4"/>
      <c r="MVU4"/>
      <c r="MVV4"/>
      <c r="MVW4"/>
      <c r="MVX4"/>
      <c r="MVY4"/>
      <c r="MVZ4"/>
      <c r="MWA4"/>
      <c r="MWB4"/>
      <c r="MWC4"/>
      <c r="MWD4"/>
      <c r="MWE4"/>
      <c r="MWF4"/>
      <c r="MWG4"/>
      <c r="MWH4"/>
      <c r="MWI4"/>
      <c r="MWJ4"/>
      <c r="MWK4"/>
      <c r="MWL4"/>
      <c r="MWM4"/>
      <c r="MWN4"/>
      <c r="MWO4"/>
      <c r="MWP4"/>
      <c r="MWQ4"/>
      <c r="MWR4"/>
      <c r="MWS4"/>
      <c r="MWT4"/>
      <c r="MWU4"/>
      <c r="MWV4"/>
      <c r="MWW4"/>
      <c r="MWX4"/>
      <c r="MWY4"/>
      <c r="MWZ4"/>
      <c r="MXA4"/>
      <c r="MXB4"/>
      <c r="MXC4"/>
      <c r="MXD4"/>
      <c r="MXE4"/>
      <c r="MXF4"/>
      <c r="MXG4"/>
      <c r="MXH4"/>
      <c r="MXI4"/>
      <c r="MXJ4"/>
      <c r="MXK4"/>
      <c r="MXL4"/>
      <c r="MXM4"/>
      <c r="MXN4"/>
      <c r="MXO4"/>
      <c r="MXP4"/>
      <c r="MXQ4"/>
      <c r="MXR4"/>
      <c r="MXS4"/>
      <c r="MXT4"/>
      <c r="MXU4"/>
      <c r="MXV4"/>
      <c r="MXW4"/>
      <c r="MXX4"/>
      <c r="MXY4"/>
      <c r="MXZ4"/>
      <c r="MYA4"/>
      <c r="MYB4"/>
      <c r="MYC4"/>
      <c r="MYD4"/>
      <c r="MYE4"/>
      <c r="MYF4"/>
      <c r="MYG4"/>
      <c r="MYH4"/>
      <c r="MYI4"/>
      <c r="MYJ4"/>
      <c r="MYK4"/>
      <c r="MYL4"/>
      <c r="MYM4"/>
      <c r="MYN4"/>
      <c r="MYO4"/>
      <c r="MYP4"/>
      <c r="MYQ4"/>
      <c r="MYR4"/>
      <c r="MYS4"/>
      <c r="MYT4"/>
      <c r="MYU4"/>
      <c r="MYV4"/>
      <c r="MYW4"/>
      <c r="MYX4"/>
      <c r="MYY4"/>
      <c r="MYZ4"/>
      <c r="MZA4"/>
      <c r="MZB4"/>
      <c r="MZC4"/>
      <c r="MZD4"/>
      <c r="MZE4"/>
      <c r="MZF4"/>
      <c r="MZG4"/>
      <c r="MZH4"/>
      <c r="MZI4"/>
      <c r="MZJ4"/>
      <c r="MZK4"/>
      <c r="MZL4"/>
      <c r="MZM4"/>
      <c r="MZN4"/>
      <c r="MZO4"/>
      <c r="MZP4"/>
      <c r="MZQ4"/>
      <c r="MZR4"/>
      <c r="MZS4"/>
      <c r="MZT4"/>
      <c r="MZU4"/>
      <c r="MZV4"/>
      <c r="MZW4"/>
      <c r="MZX4"/>
      <c r="MZY4"/>
      <c r="MZZ4"/>
      <c r="NAA4"/>
      <c r="NAB4"/>
      <c r="NAC4"/>
      <c r="NAD4"/>
      <c r="NAE4"/>
      <c r="NAF4"/>
      <c r="NAG4"/>
      <c r="NAH4"/>
      <c r="NAI4"/>
      <c r="NAJ4"/>
      <c r="NAK4"/>
      <c r="NAL4"/>
      <c r="NAM4"/>
      <c r="NAN4"/>
      <c r="NAO4"/>
      <c r="NAP4"/>
      <c r="NAQ4"/>
      <c r="NAR4"/>
      <c r="NAS4"/>
      <c r="NAT4"/>
      <c r="NAU4"/>
      <c r="NAV4"/>
      <c r="NAW4"/>
      <c r="NAX4"/>
      <c r="NAY4"/>
      <c r="NAZ4"/>
      <c r="NBA4"/>
      <c r="NBB4"/>
      <c r="NBC4"/>
      <c r="NBD4"/>
      <c r="NBE4"/>
      <c r="NBF4"/>
      <c r="NBG4"/>
      <c r="NBH4"/>
      <c r="NBI4"/>
      <c r="NBJ4"/>
      <c r="NBK4"/>
      <c r="NBL4"/>
      <c r="NBM4"/>
      <c r="NBN4"/>
      <c r="NBO4"/>
      <c r="NBP4"/>
      <c r="NBQ4"/>
      <c r="NBR4"/>
      <c r="NBS4"/>
      <c r="NBT4"/>
      <c r="NBU4"/>
      <c r="NBV4"/>
      <c r="NBW4"/>
      <c r="NBX4"/>
      <c r="NBY4"/>
      <c r="NBZ4"/>
      <c r="NCA4"/>
      <c r="NCB4"/>
      <c r="NCC4"/>
      <c r="NCD4"/>
      <c r="NCE4"/>
      <c r="NCF4"/>
      <c r="NCG4"/>
      <c r="NCH4"/>
      <c r="NCI4"/>
      <c r="NCJ4"/>
      <c r="NCK4"/>
      <c r="NCL4"/>
      <c r="NCM4"/>
      <c r="NCN4"/>
      <c r="NCO4"/>
      <c r="NCP4"/>
      <c r="NCQ4"/>
      <c r="NCR4"/>
      <c r="NCS4"/>
      <c r="NCT4"/>
      <c r="NCU4"/>
      <c r="NCV4"/>
      <c r="NCW4"/>
      <c r="NCX4"/>
      <c r="NCY4"/>
      <c r="NCZ4"/>
      <c r="NDA4"/>
      <c r="NDB4"/>
      <c r="NDC4"/>
      <c r="NDD4"/>
      <c r="NDE4"/>
      <c r="NDF4"/>
      <c r="NDG4"/>
      <c r="NDH4"/>
      <c r="NDI4"/>
      <c r="NDJ4"/>
      <c r="NDK4"/>
      <c r="NDL4"/>
      <c r="NDM4"/>
      <c r="NDN4"/>
      <c r="NDO4"/>
      <c r="NDP4"/>
      <c r="NDQ4"/>
      <c r="NDR4"/>
      <c r="NDS4"/>
      <c r="NDT4"/>
      <c r="NDU4"/>
      <c r="NDV4"/>
      <c r="NDW4"/>
      <c r="NDX4"/>
      <c r="NDY4"/>
      <c r="NDZ4"/>
      <c r="NEA4"/>
      <c r="NEB4"/>
      <c r="NEC4"/>
      <c r="NED4"/>
      <c r="NEE4"/>
      <c r="NEF4"/>
      <c r="NEG4"/>
      <c r="NEH4"/>
      <c r="NEI4"/>
      <c r="NEJ4"/>
      <c r="NEK4"/>
      <c r="NEL4"/>
      <c r="NEM4"/>
      <c r="NEN4"/>
      <c r="NEO4"/>
      <c r="NEP4"/>
      <c r="NEQ4"/>
      <c r="NER4"/>
      <c r="NES4"/>
      <c r="NET4"/>
      <c r="NEU4"/>
      <c r="NEV4"/>
      <c r="NEW4"/>
      <c r="NEX4"/>
      <c r="NEY4"/>
      <c r="NEZ4"/>
      <c r="NFA4"/>
      <c r="NFB4"/>
      <c r="NFC4"/>
      <c r="NFD4"/>
      <c r="NFE4"/>
      <c r="NFF4"/>
      <c r="NFG4"/>
      <c r="NFH4"/>
      <c r="NFI4"/>
      <c r="NFJ4"/>
      <c r="NFK4"/>
      <c r="NFL4"/>
      <c r="NFM4"/>
      <c r="NFN4"/>
      <c r="NFO4"/>
      <c r="NFP4"/>
      <c r="NFQ4"/>
      <c r="NFR4"/>
      <c r="NFS4"/>
      <c r="NFT4"/>
      <c r="NFU4"/>
      <c r="NFV4"/>
      <c r="NFW4"/>
      <c r="NFX4"/>
      <c r="NFY4"/>
      <c r="NFZ4"/>
      <c r="NGA4"/>
      <c r="NGB4"/>
      <c r="NGC4"/>
      <c r="NGD4"/>
      <c r="NGE4"/>
      <c r="NGF4"/>
      <c r="NGG4"/>
      <c r="NGH4"/>
      <c r="NGI4"/>
      <c r="NGJ4"/>
      <c r="NGK4"/>
      <c r="NGL4"/>
      <c r="NGM4"/>
      <c r="NGN4"/>
      <c r="NGO4"/>
      <c r="NGP4"/>
      <c r="NGQ4"/>
      <c r="NGR4"/>
      <c r="NGS4"/>
      <c r="NGT4"/>
      <c r="NGU4"/>
      <c r="NGV4"/>
      <c r="NGW4"/>
      <c r="NGX4"/>
      <c r="NGY4"/>
      <c r="NGZ4"/>
      <c r="NHA4"/>
      <c r="NHB4"/>
      <c r="NHC4"/>
      <c r="NHD4"/>
      <c r="NHE4"/>
      <c r="NHF4"/>
      <c r="NHG4"/>
      <c r="NHH4"/>
      <c r="NHI4"/>
      <c r="NHJ4"/>
      <c r="NHK4"/>
      <c r="NHL4"/>
      <c r="NHM4"/>
      <c r="NHN4"/>
      <c r="NHO4"/>
      <c r="NHP4"/>
      <c r="NHQ4"/>
      <c r="NHR4"/>
      <c r="NHS4"/>
      <c r="NHT4"/>
      <c r="NHU4"/>
      <c r="NHV4"/>
      <c r="NHW4"/>
      <c r="NHX4"/>
      <c r="NHY4"/>
      <c r="NHZ4"/>
      <c r="NIA4"/>
      <c r="NIB4"/>
      <c r="NIC4"/>
      <c r="NID4"/>
      <c r="NIE4"/>
      <c r="NIF4"/>
      <c r="NIG4"/>
      <c r="NIH4"/>
      <c r="NII4"/>
      <c r="NIJ4"/>
      <c r="NIK4"/>
      <c r="NIL4"/>
      <c r="NIM4"/>
      <c r="NIN4"/>
      <c r="NIO4"/>
      <c r="NIP4"/>
      <c r="NIQ4"/>
      <c r="NIR4"/>
      <c r="NIS4"/>
      <c r="NIT4"/>
      <c r="NIU4"/>
      <c r="NIV4"/>
      <c r="NIW4"/>
      <c r="NIX4"/>
      <c r="NIY4"/>
      <c r="NIZ4"/>
      <c r="NJA4"/>
      <c r="NJB4"/>
      <c r="NJC4"/>
      <c r="NJD4"/>
      <c r="NJE4"/>
      <c r="NJF4"/>
      <c r="NJG4"/>
      <c r="NJH4"/>
      <c r="NJI4"/>
      <c r="NJJ4"/>
      <c r="NJK4"/>
      <c r="NJL4"/>
      <c r="NJM4"/>
      <c r="NJN4"/>
      <c r="NJO4"/>
      <c r="NJP4"/>
      <c r="NJQ4"/>
      <c r="NJR4"/>
      <c r="NJS4"/>
      <c r="NJT4"/>
      <c r="NJU4"/>
      <c r="NJV4"/>
      <c r="NJW4"/>
      <c r="NJX4"/>
      <c r="NJY4"/>
      <c r="NJZ4"/>
      <c r="NKA4"/>
      <c r="NKB4"/>
      <c r="NKC4"/>
      <c r="NKD4"/>
      <c r="NKE4"/>
      <c r="NKF4"/>
      <c r="NKG4"/>
      <c r="NKH4"/>
      <c r="NKI4"/>
      <c r="NKJ4"/>
      <c r="NKK4"/>
      <c r="NKL4"/>
      <c r="NKM4"/>
      <c r="NKN4"/>
      <c r="NKO4"/>
      <c r="NKP4"/>
      <c r="NKQ4"/>
      <c r="NKR4"/>
      <c r="NKS4"/>
      <c r="NKT4"/>
      <c r="NKU4"/>
      <c r="NKV4"/>
      <c r="NKW4"/>
      <c r="NKX4"/>
      <c r="NKY4"/>
      <c r="NKZ4"/>
      <c r="NLA4"/>
      <c r="NLB4"/>
      <c r="NLC4"/>
      <c r="NLD4"/>
      <c r="NLE4"/>
      <c r="NLF4"/>
      <c r="NLG4"/>
      <c r="NLH4"/>
      <c r="NLI4"/>
      <c r="NLJ4"/>
      <c r="NLK4"/>
      <c r="NLL4"/>
      <c r="NLM4"/>
      <c r="NLN4"/>
      <c r="NLO4"/>
      <c r="NLP4"/>
      <c r="NLQ4"/>
      <c r="NLR4"/>
      <c r="NLS4"/>
      <c r="NLT4"/>
      <c r="NLU4"/>
      <c r="NLV4"/>
      <c r="NLW4"/>
      <c r="NLX4"/>
      <c r="NLY4"/>
      <c r="NLZ4"/>
      <c r="NMA4"/>
      <c r="NMB4"/>
      <c r="NMC4"/>
      <c r="NMD4"/>
      <c r="NME4"/>
      <c r="NMF4"/>
      <c r="NMG4"/>
      <c r="NMH4"/>
      <c r="NMI4"/>
      <c r="NMJ4"/>
      <c r="NMK4"/>
      <c r="NML4"/>
      <c r="NMM4"/>
      <c r="NMN4"/>
      <c r="NMO4"/>
      <c r="NMP4"/>
      <c r="NMQ4"/>
      <c r="NMR4"/>
      <c r="NMS4"/>
      <c r="NMT4"/>
      <c r="NMU4"/>
      <c r="NMV4"/>
      <c r="NMW4"/>
      <c r="NMX4"/>
      <c r="NMY4"/>
      <c r="NMZ4"/>
      <c r="NNA4"/>
      <c r="NNB4"/>
      <c r="NNC4"/>
      <c r="NND4"/>
      <c r="NNE4"/>
      <c r="NNF4"/>
      <c r="NNG4"/>
      <c r="NNH4"/>
      <c r="NNI4"/>
      <c r="NNJ4"/>
      <c r="NNK4"/>
      <c r="NNL4"/>
      <c r="NNM4"/>
      <c r="NNN4"/>
      <c r="NNO4"/>
      <c r="NNP4"/>
      <c r="NNQ4"/>
      <c r="NNR4"/>
      <c r="NNS4"/>
      <c r="NNT4"/>
      <c r="NNU4"/>
      <c r="NNV4"/>
      <c r="NNW4"/>
      <c r="NNX4"/>
      <c r="NNY4"/>
      <c r="NNZ4"/>
      <c r="NOA4"/>
      <c r="NOB4"/>
      <c r="NOC4"/>
      <c r="NOD4"/>
      <c r="NOE4"/>
      <c r="NOF4"/>
      <c r="NOG4"/>
      <c r="NOH4"/>
      <c r="NOI4"/>
      <c r="NOJ4"/>
      <c r="NOK4"/>
      <c r="NOL4"/>
      <c r="NOM4"/>
      <c r="NON4"/>
      <c r="NOO4"/>
      <c r="NOP4"/>
      <c r="NOQ4"/>
      <c r="NOR4"/>
      <c r="NOS4"/>
      <c r="NOT4"/>
      <c r="NOU4"/>
      <c r="NOV4"/>
      <c r="NOW4"/>
      <c r="NOX4"/>
      <c r="NOY4"/>
      <c r="NOZ4"/>
      <c r="NPA4"/>
      <c r="NPB4"/>
      <c r="NPC4"/>
      <c r="NPD4"/>
      <c r="NPE4"/>
      <c r="NPF4"/>
      <c r="NPG4"/>
      <c r="NPH4"/>
      <c r="NPI4"/>
      <c r="NPJ4"/>
      <c r="NPK4"/>
      <c r="NPL4"/>
      <c r="NPM4"/>
      <c r="NPN4"/>
      <c r="NPO4"/>
      <c r="NPP4"/>
      <c r="NPQ4"/>
      <c r="NPR4"/>
      <c r="NPS4"/>
      <c r="NPT4"/>
      <c r="NPU4"/>
      <c r="NPV4"/>
      <c r="NPW4"/>
      <c r="NPX4"/>
      <c r="NPY4"/>
      <c r="NPZ4"/>
      <c r="NQA4"/>
      <c r="NQB4"/>
      <c r="NQC4"/>
      <c r="NQD4"/>
      <c r="NQE4"/>
      <c r="NQF4"/>
      <c r="NQG4"/>
      <c r="NQH4"/>
      <c r="NQI4"/>
      <c r="NQJ4"/>
      <c r="NQK4"/>
      <c r="NQL4"/>
      <c r="NQM4"/>
      <c r="NQN4"/>
      <c r="NQO4"/>
      <c r="NQP4"/>
      <c r="NQQ4"/>
      <c r="NQR4"/>
      <c r="NQS4"/>
      <c r="NQT4"/>
      <c r="NQU4"/>
      <c r="NQV4"/>
      <c r="NQW4"/>
      <c r="NQX4"/>
      <c r="NQY4"/>
      <c r="NQZ4"/>
      <c r="NRA4"/>
      <c r="NRB4"/>
      <c r="NRC4"/>
      <c r="NRD4"/>
      <c r="NRE4"/>
      <c r="NRF4"/>
      <c r="NRG4"/>
      <c r="NRH4"/>
      <c r="NRI4"/>
      <c r="NRJ4"/>
      <c r="NRK4"/>
      <c r="NRL4"/>
      <c r="NRM4"/>
      <c r="NRN4"/>
      <c r="NRO4"/>
      <c r="NRP4"/>
      <c r="NRQ4"/>
      <c r="NRR4"/>
      <c r="NRS4"/>
      <c r="NRT4"/>
      <c r="NRU4"/>
      <c r="NRV4"/>
      <c r="NRW4"/>
      <c r="NRX4"/>
      <c r="NRY4"/>
      <c r="NRZ4"/>
      <c r="NSA4"/>
      <c r="NSB4"/>
      <c r="NSC4"/>
      <c r="NSD4"/>
      <c r="NSE4"/>
      <c r="NSF4"/>
      <c r="NSG4"/>
      <c r="NSH4"/>
      <c r="NSI4"/>
      <c r="NSJ4"/>
      <c r="NSK4"/>
      <c r="NSL4"/>
      <c r="NSM4"/>
      <c r="NSN4"/>
      <c r="NSO4"/>
      <c r="NSP4"/>
      <c r="NSQ4"/>
      <c r="NSR4"/>
      <c r="NSS4"/>
      <c r="NST4"/>
      <c r="NSU4"/>
      <c r="NSV4"/>
      <c r="NSW4"/>
      <c r="NSX4"/>
      <c r="NSY4"/>
      <c r="NSZ4"/>
      <c r="NTA4"/>
      <c r="NTB4"/>
      <c r="NTC4"/>
      <c r="NTD4"/>
      <c r="NTE4"/>
      <c r="NTF4"/>
      <c r="NTG4"/>
      <c r="NTH4"/>
      <c r="NTI4"/>
      <c r="NTJ4"/>
      <c r="NTK4"/>
      <c r="NTL4"/>
      <c r="NTM4"/>
      <c r="NTN4"/>
      <c r="NTO4"/>
      <c r="NTP4"/>
      <c r="NTQ4"/>
      <c r="NTR4"/>
      <c r="NTS4"/>
      <c r="NTT4"/>
      <c r="NTU4"/>
      <c r="NTV4"/>
      <c r="NTW4"/>
      <c r="NTX4"/>
      <c r="NTY4"/>
      <c r="NTZ4"/>
      <c r="NUA4"/>
      <c r="NUB4"/>
      <c r="NUC4"/>
      <c r="NUD4"/>
      <c r="NUE4"/>
      <c r="NUF4"/>
      <c r="NUG4"/>
      <c r="NUH4"/>
      <c r="NUI4"/>
      <c r="NUJ4"/>
      <c r="NUK4"/>
      <c r="NUL4"/>
      <c r="NUM4"/>
      <c r="NUN4"/>
      <c r="NUO4"/>
      <c r="NUP4"/>
      <c r="NUQ4"/>
      <c r="NUR4"/>
      <c r="NUS4"/>
      <c r="NUT4"/>
      <c r="NUU4"/>
      <c r="NUV4"/>
      <c r="NUW4"/>
      <c r="NUX4"/>
      <c r="NUY4"/>
      <c r="NUZ4"/>
      <c r="NVA4"/>
      <c r="NVB4"/>
      <c r="NVC4"/>
      <c r="NVD4"/>
      <c r="NVE4"/>
      <c r="NVF4"/>
      <c r="NVG4"/>
      <c r="NVH4"/>
      <c r="NVI4"/>
      <c r="NVJ4"/>
      <c r="NVK4"/>
      <c r="NVL4"/>
      <c r="NVM4"/>
      <c r="NVN4"/>
      <c r="NVO4"/>
      <c r="NVP4"/>
      <c r="NVQ4"/>
      <c r="NVR4"/>
      <c r="NVS4"/>
      <c r="NVT4"/>
      <c r="NVU4"/>
      <c r="NVV4"/>
      <c r="NVW4"/>
      <c r="NVX4"/>
      <c r="NVY4"/>
      <c r="NVZ4"/>
      <c r="NWA4"/>
      <c r="NWB4"/>
      <c r="NWC4"/>
      <c r="NWD4"/>
      <c r="NWE4"/>
      <c r="NWF4"/>
      <c r="NWG4"/>
      <c r="NWH4"/>
      <c r="NWI4"/>
      <c r="NWJ4"/>
      <c r="NWK4"/>
      <c r="NWL4"/>
      <c r="NWM4"/>
      <c r="NWN4"/>
      <c r="NWO4"/>
      <c r="NWP4"/>
      <c r="NWQ4"/>
      <c r="NWR4"/>
      <c r="NWS4"/>
      <c r="NWT4"/>
      <c r="NWU4"/>
      <c r="NWV4"/>
      <c r="NWW4"/>
      <c r="NWX4"/>
      <c r="NWY4"/>
      <c r="NWZ4"/>
      <c r="NXA4"/>
      <c r="NXB4"/>
      <c r="NXC4"/>
      <c r="NXD4"/>
      <c r="NXE4"/>
      <c r="NXF4"/>
      <c r="NXG4"/>
      <c r="NXH4"/>
      <c r="NXI4"/>
      <c r="NXJ4"/>
      <c r="NXK4"/>
      <c r="NXL4"/>
      <c r="NXM4"/>
      <c r="NXN4"/>
      <c r="NXO4"/>
      <c r="NXP4"/>
      <c r="NXQ4"/>
      <c r="NXR4"/>
      <c r="NXS4"/>
      <c r="NXT4"/>
      <c r="NXU4"/>
      <c r="NXV4"/>
      <c r="NXW4"/>
      <c r="NXX4"/>
      <c r="NXY4"/>
      <c r="NXZ4"/>
      <c r="NYA4"/>
      <c r="NYB4"/>
      <c r="NYC4"/>
      <c r="NYD4"/>
      <c r="NYE4"/>
      <c r="NYF4"/>
      <c r="NYG4"/>
      <c r="NYH4"/>
      <c r="NYI4"/>
      <c r="NYJ4"/>
      <c r="NYK4"/>
      <c r="NYL4"/>
      <c r="NYM4"/>
      <c r="NYN4"/>
      <c r="NYO4"/>
      <c r="NYP4"/>
      <c r="NYQ4"/>
      <c r="NYR4"/>
      <c r="NYS4"/>
      <c r="NYT4"/>
      <c r="NYU4"/>
      <c r="NYV4"/>
      <c r="NYW4"/>
      <c r="NYX4"/>
      <c r="NYY4"/>
      <c r="NYZ4"/>
      <c r="NZA4"/>
      <c r="NZB4"/>
      <c r="NZC4"/>
      <c r="NZD4"/>
      <c r="NZE4"/>
      <c r="NZF4"/>
      <c r="NZG4"/>
      <c r="NZH4"/>
      <c r="NZI4"/>
      <c r="NZJ4"/>
      <c r="NZK4"/>
      <c r="NZL4"/>
      <c r="NZM4"/>
      <c r="NZN4"/>
      <c r="NZO4"/>
      <c r="NZP4"/>
      <c r="NZQ4"/>
      <c r="NZR4"/>
      <c r="NZS4"/>
      <c r="NZT4"/>
      <c r="NZU4"/>
      <c r="NZV4"/>
      <c r="NZW4"/>
      <c r="NZX4"/>
      <c r="NZY4"/>
      <c r="NZZ4"/>
      <c r="OAA4"/>
      <c r="OAB4"/>
      <c r="OAC4"/>
      <c r="OAD4"/>
      <c r="OAE4"/>
      <c r="OAF4"/>
      <c r="OAG4"/>
      <c r="OAH4"/>
      <c r="OAI4"/>
      <c r="OAJ4"/>
      <c r="OAK4"/>
      <c r="OAL4"/>
      <c r="OAM4"/>
      <c r="OAN4"/>
      <c r="OAO4"/>
      <c r="OAP4"/>
      <c r="OAQ4"/>
      <c r="OAR4"/>
      <c r="OAS4"/>
      <c r="OAT4"/>
      <c r="OAU4"/>
      <c r="OAV4"/>
      <c r="OAW4"/>
      <c r="OAX4"/>
      <c r="OAY4"/>
      <c r="OAZ4"/>
      <c r="OBA4"/>
      <c r="OBB4"/>
      <c r="OBC4"/>
      <c r="OBD4"/>
      <c r="OBE4"/>
      <c r="OBF4"/>
      <c r="OBG4"/>
      <c r="OBH4"/>
      <c r="OBI4"/>
      <c r="OBJ4"/>
      <c r="OBK4"/>
      <c r="OBL4"/>
      <c r="OBM4"/>
      <c r="OBN4"/>
      <c r="OBO4"/>
      <c r="OBP4"/>
      <c r="OBQ4"/>
      <c r="OBR4"/>
      <c r="OBS4"/>
      <c r="OBT4"/>
      <c r="OBU4"/>
      <c r="OBV4"/>
      <c r="OBW4"/>
      <c r="OBX4"/>
      <c r="OBY4"/>
      <c r="OBZ4"/>
      <c r="OCA4"/>
      <c r="OCB4"/>
      <c r="OCC4"/>
      <c r="OCD4"/>
      <c r="OCE4"/>
      <c r="OCF4"/>
      <c r="OCG4"/>
      <c r="OCH4"/>
      <c r="OCI4"/>
      <c r="OCJ4"/>
      <c r="OCK4"/>
      <c r="OCL4"/>
      <c r="OCM4"/>
      <c r="OCN4"/>
      <c r="OCO4"/>
      <c r="OCP4"/>
      <c r="OCQ4"/>
      <c r="OCR4"/>
      <c r="OCS4"/>
      <c r="OCT4"/>
      <c r="OCU4"/>
      <c r="OCV4"/>
      <c r="OCW4"/>
      <c r="OCX4"/>
      <c r="OCY4"/>
      <c r="OCZ4"/>
      <c r="ODA4"/>
      <c r="ODB4"/>
      <c r="ODC4"/>
      <c r="ODD4"/>
      <c r="ODE4"/>
      <c r="ODF4"/>
      <c r="ODG4"/>
      <c r="ODH4"/>
      <c r="ODI4"/>
      <c r="ODJ4"/>
      <c r="ODK4"/>
      <c r="ODL4"/>
      <c r="ODM4"/>
      <c r="ODN4"/>
      <c r="ODO4"/>
      <c r="ODP4"/>
      <c r="ODQ4"/>
      <c r="ODR4"/>
      <c r="ODS4"/>
      <c r="ODT4"/>
      <c r="ODU4"/>
      <c r="ODV4"/>
      <c r="ODW4"/>
      <c r="ODX4"/>
      <c r="ODY4"/>
      <c r="ODZ4"/>
      <c r="OEA4"/>
      <c r="OEB4"/>
      <c r="OEC4"/>
      <c r="OED4"/>
      <c r="OEE4"/>
      <c r="OEF4"/>
      <c r="OEG4"/>
      <c r="OEH4"/>
      <c r="OEI4"/>
      <c r="OEJ4"/>
      <c r="OEK4"/>
      <c r="OEL4"/>
      <c r="OEM4"/>
      <c r="OEN4"/>
      <c r="OEO4"/>
      <c r="OEP4"/>
      <c r="OEQ4"/>
      <c r="OER4"/>
      <c r="OES4"/>
      <c r="OET4"/>
      <c r="OEU4"/>
      <c r="OEV4"/>
      <c r="OEW4"/>
      <c r="OEX4"/>
      <c r="OEY4"/>
      <c r="OEZ4"/>
      <c r="OFA4"/>
      <c r="OFB4"/>
      <c r="OFC4"/>
      <c r="OFD4"/>
      <c r="OFE4"/>
      <c r="OFF4"/>
      <c r="OFG4"/>
      <c r="OFH4"/>
      <c r="OFI4"/>
      <c r="OFJ4"/>
      <c r="OFK4"/>
      <c r="OFL4"/>
      <c r="OFM4"/>
      <c r="OFN4"/>
      <c r="OFO4"/>
      <c r="OFP4"/>
      <c r="OFQ4"/>
      <c r="OFR4"/>
      <c r="OFS4"/>
      <c r="OFT4"/>
      <c r="OFU4"/>
      <c r="OFV4"/>
      <c r="OFW4"/>
      <c r="OFX4"/>
      <c r="OFY4"/>
      <c r="OFZ4"/>
      <c r="OGA4"/>
      <c r="OGB4"/>
      <c r="OGC4"/>
      <c r="OGD4"/>
      <c r="OGE4"/>
      <c r="OGF4"/>
      <c r="OGG4"/>
      <c r="OGH4"/>
      <c r="OGI4"/>
      <c r="OGJ4"/>
      <c r="OGK4"/>
      <c r="OGL4"/>
      <c r="OGM4"/>
      <c r="OGN4"/>
      <c r="OGO4"/>
      <c r="OGP4"/>
      <c r="OGQ4"/>
      <c r="OGR4"/>
      <c r="OGS4"/>
      <c r="OGT4"/>
      <c r="OGU4"/>
      <c r="OGV4"/>
      <c r="OGW4"/>
      <c r="OGX4"/>
      <c r="OGY4"/>
      <c r="OGZ4"/>
      <c r="OHA4"/>
      <c r="OHB4"/>
      <c r="OHC4"/>
      <c r="OHD4"/>
      <c r="OHE4"/>
      <c r="OHF4"/>
      <c r="OHG4"/>
      <c r="OHH4"/>
      <c r="OHI4"/>
      <c r="OHJ4"/>
      <c r="OHK4"/>
      <c r="OHL4"/>
      <c r="OHM4"/>
      <c r="OHN4"/>
      <c r="OHO4"/>
      <c r="OHP4"/>
      <c r="OHQ4"/>
      <c r="OHR4"/>
      <c r="OHS4"/>
      <c r="OHT4"/>
      <c r="OHU4"/>
      <c r="OHV4"/>
      <c r="OHW4"/>
      <c r="OHX4"/>
      <c r="OHY4"/>
      <c r="OHZ4"/>
      <c r="OIA4"/>
      <c r="OIB4"/>
      <c r="OIC4"/>
      <c r="OID4"/>
      <c r="OIE4"/>
      <c r="OIF4"/>
      <c r="OIG4"/>
      <c r="OIH4"/>
      <c r="OII4"/>
      <c r="OIJ4"/>
      <c r="OIK4"/>
      <c r="OIL4"/>
      <c r="OIM4"/>
      <c r="OIN4"/>
      <c r="OIO4"/>
      <c r="OIP4"/>
      <c r="OIQ4"/>
      <c r="OIR4"/>
      <c r="OIS4"/>
      <c r="OIT4"/>
      <c r="OIU4"/>
      <c r="OIV4"/>
      <c r="OIW4"/>
      <c r="OIX4"/>
      <c r="OIY4"/>
      <c r="OIZ4"/>
      <c r="OJA4"/>
      <c r="OJB4"/>
      <c r="OJC4"/>
      <c r="OJD4"/>
      <c r="OJE4"/>
      <c r="OJF4"/>
      <c r="OJG4"/>
      <c r="OJH4"/>
      <c r="OJI4"/>
      <c r="OJJ4"/>
      <c r="OJK4"/>
      <c r="OJL4"/>
      <c r="OJM4"/>
      <c r="OJN4"/>
      <c r="OJO4"/>
      <c r="OJP4"/>
      <c r="OJQ4"/>
      <c r="OJR4"/>
      <c r="OJS4"/>
      <c r="OJT4"/>
      <c r="OJU4"/>
      <c r="OJV4"/>
      <c r="OJW4"/>
      <c r="OJX4"/>
      <c r="OJY4"/>
      <c r="OJZ4"/>
      <c r="OKA4"/>
      <c r="OKB4"/>
      <c r="OKC4"/>
      <c r="OKD4"/>
      <c r="OKE4"/>
      <c r="OKF4"/>
      <c r="OKG4"/>
      <c r="OKH4"/>
      <c r="OKI4"/>
      <c r="OKJ4"/>
      <c r="OKK4"/>
      <c r="OKL4"/>
      <c r="OKM4"/>
      <c r="OKN4"/>
      <c r="OKO4"/>
      <c r="OKP4"/>
      <c r="OKQ4"/>
      <c r="OKR4"/>
      <c r="OKS4"/>
      <c r="OKT4"/>
      <c r="OKU4"/>
      <c r="OKV4"/>
      <c r="OKW4"/>
      <c r="OKX4"/>
      <c r="OKY4"/>
      <c r="OKZ4"/>
      <c r="OLA4"/>
      <c r="OLB4"/>
      <c r="OLC4"/>
      <c r="OLD4"/>
      <c r="OLE4"/>
      <c r="OLF4"/>
      <c r="OLG4"/>
      <c r="OLH4"/>
      <c r="OLI4"/>
      <c r="OLJ4"/>
      <c r="OLK4"/>
      <c r="OLL4"/>
      <c r="OLM4"/>
      <c r="OLN4"/>
      <c r="OLO4"/>
      <c r="OLP4"/>
      <c r="OLQ4"/>
      <c r="OLR4"/>
      <c r="OLS4"/>
      <c r="OLT4"/>
      <c r="OLU4"/>
      <c r="OLV4"/>
      <c r="OLW4"/>
      <c r="OLX4"/>
      <c r="OLY4"/>
      <c r="OLZ4"/>
      <c r="OMA4"/>
      <c r="OMB4"/>
      <c r="OMC4"/>
      <c r="OMD4"/>
      <c r="OME4"/>
      <c r="OMF4"/>
      <c r="OMG4"/>
      <c r="OMH4"/>
      <c r="OMI4"/>
      <c r="OMJ4"/>
      <c r="OMK4"/>
      <c r="OML4"/>
      <c r="OMM4"/>
      <c r="OMN4"/>
      <c r="OMO4"/>
      <c r="OMP4"/>
      <c r="OMQ4"/>
      <c r="OMR4"/>
      <c r="OMS4"/>
      <c r="OMT4"/>
      <c r="OMU4"/>
      <c r="OMV4"/>
      <c r="OMW4"/>
      <c r="OMX4"/>
      <c r="OMY4"/>
      <c r="OMZ4"/>
      <c r="ONA4"/>
      <c r="ONB4"/>
      <c r="ONC4"/>
      <c r="OND4"/>
      <c r="ONE4"/>
      <c r="ONF4"/>
      <c r="ONG4"/>
      <c r="ONH4"/>
      <c r="ONI4"/>
      <c r="ONJ4"/>
      <c r="ONK4"/>
      <c r="ONL4"/>
      <c r="ONM4"/>
      <c r="ONN4"/>
      <c r="ONO4"/>
      <c r="ONP4"/>
      <c r="ONQ4"/>
      <c r="ONR4"/>
      <c r="ONS4"/>
      <c r="ONT4"/>
      <c r="ONU4"/>
      <c r="ONV4"/>
      <c r="ONW4"/>
      <c r="ONX4"/>
      <c r="ONY4"/>
      <c r="ONZ4"/>
      <c r="OOA4"/>
      <c r="OOB4"/>
      <c r="OOC4"/>
      <c r="OOD4"/>
      <c r="OOE4"/>
      <c r="OOF4"/>
      <c r="OOG4"/>
      <c r="OOH4"/>
      <c r="OOI4"/>
      <c r="OOJ4"/>
      <c r="OOK4"/>
      <c r="OOL4"/>
      <c r="OOM4"/>
      <c r="OON4"/>
      <c r="OOO4"/>
      <c r="OOP4"/>
      <c r="OOQ4"/>
      <c r="OOR4"/>
      <c r="OOS4"/>
      <c r="OOT4"/>
      <c r="OOU4"/>
      <c r="OOV4"/>
      <c r="OOW4"/>
      <c r="OOX4"/>
      <c r="OOY4"/>
      <c r="OOZ4"/>
      <c r="OPA4"/>
      <c r="OPB4"/>
      <c r="OPC4"/>
      <c r="OPD4"/>
      <c r="OPE4"/>
      <c r="OPF4"/>
      <c r="OPG4"/>
      <c r="OPH4"/>
      <c r="OPI4"/>
      <c r="OPJ4"/>
      <c r="OPK4"/>
      <c r="OPL4"/>
      <c r="OPM4"/>
      <c r="OPN4"/>
      <c r="OPO4"/>
      <c r="OPP4"/>
      <c r="OPQ4"/>
      <c r="OPR4"/>
      <c r="OPS4"/>
      <c r="OPT4"/>
      <c r="OPU4"/>
      <c r="OPV4"/>
      <c r="OPW4"/>
      <c r="OPX4"/>
      <c r="OPY4"/>
      <c r="OPZ4"/>
      <c r="OQA4"/>
      <c r="OQB4"/>
      <c r="OQC4"/>
      <c r="OQD4"/>
      <c r="OQE4"/>
      <c r="OQF4"/>
      <c r="OQG4"/>
      <c r="OQH4"/>
      <c r="OQI4"/>
      <c r="OQJ4"/>
      <c r="OQK4"/>
      <c r="OQL4"/>
      <c r="OQM4"/>
      <c r="OQN4"/>
      <c r="OQO4"/>
      <c r="OQP4"/>
      <c r="OQQ4"/>
      <c r="OQR4"/>
      <c r="OQS4"/>
      <c r="OQT4"/>
      <c r="OQU4"/>
      <c r="OQV4"/>
      <c r="OQW4"/>
      <c r="OQX4"/>
      <c r="OQY4"/>
      <c r="OQZ4"/>
      <c r="ORA4"/>
      <c r="ORB4"/>
      <c r="ORC4"/>
      <c r="ORD4"/>
      <c r="ORE4"/>
      <c r="ORF4"/>
      <c r="ORG4"/>
      <c r="ORH4"/>
      <c r="ORI4"/>
      <c r="ORJ4"/>
      <c r="ORK4"/>
      <c r="ORL4"/>
      <c r="ORM4"/>
      <c r="ORN4"/>
      <c r="ORO4"/>
      <c r="ORP4"/>
      <c r="ORQ4"/>
      <c r="ORR4"/>
      <c r="ORS4"/>
      <c r="ORT4"/>
      <c r="ORU4"/>
      <c r="ORV4"/>
      <c r="ORW4"/>
      <c r="ORX4"/>
      <c r="ORY4"/>
      <c r="ORZ4"/>
      <c r="OSA4"/>
      <c r="OSB4"/>
      <c r="OSC4"/>
      <c r="OSD4"/>
      <c r="OSE4"/>
      <c r="OSF4"/>
      <c r="OSG4"/>
      <c r="OSH4"/>
      <c r="OSI4"/>
      <c r="OSJ4"/>
      <c r="OSK4"/>
      <c r="OSL4"/>
      <c r="OSM4"/>
      <c r="OSN4"/>
      <c r="OSO4"/>
      <c r="OSP4"/>
      <c r="OSQ4"/>
      <c r="OSR4"/>
      <c r="OSS4"/>
      <c r="OST4"/>
      <c r="OSU4"/>
      <c r="OSV4"/>
      <c r="OSW4"/>
      <c r="OSX4"/>
      <c r="OSY4"/>
      <c r="OSZ4"/>
      <c r="OTA4"/>
      <c r="OTB4"/>
      <c r="OTC4"/>
      <c r="OTD4"/>
      <c r="OTE4"/>
      <c r="OTF4"/>
      <c r="OTG4"/>
      <c r="OTH4"/>
      <c r="OTI4"/>
      <c r="OTJ4"/>
      <c r="OTK4"/>
      <c r="OTL4"/>
      <c r="OTM4"/>
      <c r="OTN4"/>
      <c r="OTO4"/>
      <c r="OTP4"/>
      <c r="OTQ4"/>
      <c r="OTR4"/>
      <c r="OTS4"/>
      <c r="OTT4"/>
      <c r="OTU4"/>
      <c r="OTV4"/>
      <c r="OTW4"/>
      <c r="OTX4"/>
      <c r="OTY4"/>
      <c r="OTZ4"/>
      <c r="OUA4"/>
      <c r="OUB4"/>
      <c r="OUC4"/>
      <c r="OUD4"/>
      <c r="OUE4"/>
      <c r="OUF4"/>
      <c r="OUG4"/>
      <c r="OUH4"/>
      <c r="OUI4"/>
      <c r="OUJ4"/>
      <c r="OUK4"/>
      <c r="OUL4"/>
      <c r="OUM4"/>
      <c r="OUN4"/>
      <c r="OUO4"/>
      <c r="OUP4"/>
      <c r="OUQ4"/>
      <c r="OUR4"/>
      <c r="OUS4"/>
      <c r="OUT4"/>
      <c r="OUU4"/>
      <c r="OUV4"/>
      <c r="OUW4"/>
      <c r="OUX4"/>
      <c r="OUY4"/>
      <c r="OUZ4"/>
      <c r="OVA4"/>
      <c r="OVB4"/>
      <c r="OVC4"/>
      <c r="OVD4"/>
      <c r="OVE4"/>
      <c r="OVF4"/>
      <c r="OVG4"/>
      <c r="OVH4"/>
      <c r="OVI4"/>
      <c r="OVJ4"/>
      <c r="OVK4"/>
      <c r="OVL4"/>
      <c r="OVM4"/>
      <c r="OVN4"/>
      <c r="OVO4"/>
      <c r="OVP4"/>
      <c r="OVQ4"/>
      <c r="OVR4"/>
      <c r="OVS4"/>
      <c r="OVT4"/>
      <c r="OVU4"/>
      <c r="OVV4"/>
      <c r="OVW4"/>
      <c r="OVX4"/>
      <c r="OVY4"/>
      <c r="OVZ4"/>
      <c r="OWA4"/>
      <c r="OWB4"/>
      <c r="OWC4"/>
      <c r="OWD4"/>
      <c r="OWE4"/>
      <c r="OWF4"/>
      <c r="OWG4"/>
      <c r="OWH4"/>
      <c r="OWI4"/>
      <c r="OWJ4"/>
      <c r="OWK4"/>
      <c r="OWL4"/>
      <c r="OWM4"/>
      <c r="OWN4"/>
      <c r="OWO4"/>
      <c r="OWP4"/>
      <c r="OWQ4"/>
      <c r="OWR4"/>
      <c r="OWS4"/>
      <c r="OWT4"/>
      <c r="OWU4"/>
      <c r="OWV4"/>
      <c r="OWW4"/>
      <c r="OWX4"/>
      <c r="OWY4"/>
      <c r="OWZ4"/>
      <c r="OXA4"/>
      <c r="OXB4"/>
      <c r="OXC4"/>
      <c r="OXD4"/>
      <c r="OXE4"/>
      <c r="OXF4"/>
      <c r="OXG4"/>
      <c r="OXH4"/>
      <c r="OXI4"/>
      <c r="OXJ4"/>
      <c r="OXK4"/>
      <c r="OXL4"/>
      <c r="OXM4"/>
      <c r="OXN4"/>
      <c r="OXO4"/>
      <c r="OXP4"/>
      <c r="OXQ4"/>
      <c r="OXR4"/>
      <c r="OXS4"/>
      <c r="OXT4"/>
      <c r="OXU4"/>
      <c r="OXV4"/>
      <c r="OXW4"/>
      <c r="OXX4"/>
      <c r="OXY4"/>
      <c r="OXZ4"/>
      <c r="OYA4"/>
      <c r="OYB4"/>
      <c r="OYC4"/>
      <c r="OYD4"/>
      <c r="OYE4"/>
      <c r="OYF4"/>
      <c r="OYG4"/>
      <c r="OYH4"/>
      <c r="OYI4"/>
      <c r="OYJ4"/>
      <c r="OYK4"/>
      <c r="OYL4"/>
      <c r="OYM4"/>
      <c r="OYN4"/>
      <c r="OYO4"/>
      <c r="OYP4"/>
      <c r="OYQ4"/>
      <c r="OYR4"/>
      <c r="OYS4"/>
      <c r="OYT4"/>
      <c r="OYU4"/>
      <c r="OYV4"/>
      <c r="OYW4"/>
      <c r="OYX4"/>
      <c r="OYY4"/>
      <c r="OYZ4"/>
      <c r="OZA4"/>
      <c r="OZB4"/>
      <c r="OZC4"/>
      <c r="OZD4"/>
      <c r="OZE4"/>
      <c r="OZF4"/>
      <c r="OZG4"/>
      <c r="OZH4"/>
      <c r="OZI4"/>
      <c r="OZJ4"/>
      <c r="OZK4"/>
      <c r="OZL4"/>
      <c r="OZM4"/>
      <c r="OZN4"/>
      <c r="OZO4"/>
      <c r="OZP4"/>
      <c r="OZQ4"/>
      <c r="OZR4"/>
      <c r="OZS4"/>
      <c r="OZT4"/>
      <c r="OZU4"/>
      <c r="OZV4"/>
      <c r="OZW4"/>
      <c r="OZX4"/>
      <c r="OZY4"/>
      <c r="OZZ4"/>
      <c r="PAA4"/>
      <c r="PAB4"/>
      <c r="PAC4"/>
      <c r="PAD4"/>
      <c r="PAE4"/>
      <c r="PAF4"/>
      <c r="PAG4"/>
      <c r="PAH4"/>
      <c r="PAI4"/>
      <c r="PAJ4"/>
      <c r="PAK4"/>
      <c r="PAL4"/>
      <c r="PAM4"/>
      <c r="PAN4"/>
      <c r="PAO4"/>
      <c r="PAP4"/>
      <c r="PAQ4"/>
      <c r="PAR4"/>
      <c r="PAS4"/>
      <c r="PAT4"/>
      <c r="PAU4"/>
      <c r="PAV4"/>
      <c r="PAW4"/>
      <c r="PAX4"/>
      <c r="PAY4"/>
      <c r="PAZ4"/>
      <c r="PBA4"/>
      <c r="PBB4"/>
      <c r="PBC4"/>
      <c r="PBD4"/>
      <c r="PBE4"/>
      <c r="PBF4"/>
      <c r="PBG4"/>
      <c r="PBH4"/>
      <c r="PBI4"/>
      <c r="PBJ4"/>
      <c r="PBK4"/>
      <c r="PBL4"/>
      <c r="PBM4"/>
      <c r="PBN4"/>
      <c r="PBO4"/>
      <c r="PBP4"/>
      <c r="PBQ4"/>
      <c r="PBR4"/>
      <c r="PBS4"/>
      <c r="PBT4"/>
      <c r="PBU4"/>
      <c r="PBV4"/>
      <c r="PBW4"/>
      <c r="PBX4"/>
      <c r="PBY4"/>
      <c r="PBZ4"/>
      <c r="PCA4"/>
      <c r="PCB4"/>
      <c r="PCC4"/>
      <c r="PCD4"/>
      <c r="PCE4"/>
      <c r="PCF4"/>
      <c r="PCG4"/>
      <c r="PCH4"/>
      <c r="PCI4"/>
      <c r="PCJ4"/>
      <c r="PCK4"/>
      <c r="PCL4"/>
      <c r="PCM4"/>
      <c r="PCN4"/>
      <c r="PCO4"/>
      <c r="PCP4"/>
      <c r="PCQ4"/>
      <c r="PCR4"/>
      <c r="PCS4"/>
      <c r="PCT4"/>
      <c r="PCU4"/>
      <c r="PCV4"/>
      <c r="PCW4"/>
      <c r="PCX4"/>
      <c r="PCY4"/>
      <c r="PCZ4"/>
      <c r="PDA4"/>
      <c r="PDB4"/>
      <c r="PDC4"/>
      <c r="PDD4"/>
      <c r="PDE4"/>
      <c r="PDF4"/>
      <c r="PDG4"/>
      <c r="PDH4"/>
      <c r="PDI4"/>
      <c r="PDJ4"/>
      <c r="PDK4"/>
      <c r="PDL4"/>
      <c r="PDM4"/>
      <c r="PDN4"/>
      <c r="PDO4"/>
      <c r="PDP4"/>
      <c r="PDQ4"/>
      <c r="PDR4"/>
      <c r="PDS4"/>
      <c r="PDT4"/>
      <c r="PDU4"/>
      <c r="PDV4"/>
      <c r="PDW4"/>
      <c r="PDX4"/>
      <c r="PDY4"/>
      <c r="PDZ4"/>
      <c r="PEA4"/>
      <c r="PEB4"/>
      <c r="PEC4"/>
      <c r="PED4"/>
      <c r="PEE4"/>
      <c r="PEF4"/>
      <c r="PEG4"/>
      <c r="PEH4"/>
      <c r="PEI4"/>
      <c r="PEJ4"/>
      <c r="PEK4"/>
      <c r="PEL4"/>
      <c r="PEM4"/>
      <c r="PEN4"/>
      <c r="PEO4"/>
      <c r="PEP4"/>
      <c r="PEQ4"/>
      <c r="PER4"/>
      <c r="PES4"/>
      <c r="PET4"/>
      <c r="PEU4"/>
      <c r="PEV4"/>
      <c r="PEW4"/>
      <c r="PEX4"/>
      <c r="PEY4"/>
      <c r="PEZ4"/>
      <c r="PFA4"/>
      <c r="PFB4"/>
      <c r="PFC4"/>
      <c r="PFD4"/>
      <c r="PFE4"/>
      <c r="PFF4"/>
      <c r="PFG4"/>
      <c r="PFH4"/>
      <c r="PFI4"/>
      <c r="PFJ4"/>
      <c r="PFK4"/>
      <c r="PFL4"/>
      <c r="PFM4"/>
      <c r="PFN4"/>
      <c r="PFO4"/>
      <c r="PFP4"/>
      <c r="PFQ4"/>
      <c r="PFR4"/>
      <c r="PFS4"/>
      <c r="PFT4"/>
      <c r="PFU4"/>
      <c r="PFV4"/>
      <c r="PFW4"/>
      <c r="PFX4"/>
      <c r="PFY4"/>
      <c r="PFZ4"/>
      <c r="PGA4"/>
      <c r="PGB4"/>
      <c r="PGC4"/>
      <c r="PGD4"/>
      <c r="PGE4"/>
      <c r="PGF4"/>
      <c r="PGG4"/>
      <c r="PGH4"/>
      <c r="PGI4"/>
      <c r="PGJ4"/>
      <c r="PGK4"/>
      <c r="PGL4"/>
      <c r="PGM4"/>
      <c r="PGN4"/>
      <c r="PGO4"/>
      <c r="PGP4"/>
      <c r="PGQ4"/>
      <c r="PGR4"/>
      <c r="PGS4"/>
      <c r="PGT4"/>
      <c r="PGU4"/>
      <c r="PGV4"/>
      <c r="PGW4"/>
      <c r="PGX4"/>
      <c r="PGY4"/>
      <c r="PGZ4"/>
      <c r="PHA4"/>
      <c r="PHB4"/>
      <c r="PHC4"/>
      <c r="PHD4"/>
      <c r="PHE4"/>
      <c r="PHF4"/>
      <c r="PHG4"/>
      <c r="PHH4"/>
      <c r="PHI4"/>
      <c r="PHJ4"/>
      <c r="PHK4"/>
      <c r="PHL4"/>
      <c r="PHM4"/>
      <c r="PHN4"/>
      <c r="PHO4"/>
      <c r="PHP4"/>
      <c r="PHQ4"/>
      <c r="PHR4"/>
      <c r="PHS4"/>
      <c r="PHT4"/>
      <c r="PHU4"/>
      <c r="PHV4"/>
      <c r="PHW4"/>
      <c r="PHX4"/>
      <c r="PHY4"/>
      <c r="PHZ4"/>
      <c r="PIA4"/>
      <c r="PIB4"/>
      <c r="PIC4"/>
      <c r="PID4"/>
      <c r="PIE4"/>
      <c r="PIF4"/>
      <c r="PIG4"/>
      <c r="PIH4"/>
      <c r="PII4"/>
      <c r="PIJ4"/>
      <c r="PIK4"/>
      <c r="PIL4"/>
      <c r="PIM4"/>
      <c r="PIN4"/>
      <c r="PIO4"/>
      <c r="PIP4"/>
      <c r="PIQ4"/>
      <c r="PIR4"/>
      <c r="PIS4"/>
      <c r="PIT4"/>
      <c r="PIU4"/>
      <c r="PIV4"/>
      <c r="PIW4"/>
      <c r="PIX4"/>
      <c r="PIY4"/>
      <c r="PIZ4"/>
      <c r="PJA4"/>
      <c r="PJB4"/>
      <c r="PJC4"/>
      <c r="PJD4"/>
      <c r="PJE4"/>
      <c r="PJF4"/>
      <c r="PJG4"/>
      <c r="PJH4"/>
      <c r="PJI4"/>
      <c r="PJJ4"/>
      <c r="PJK4"/>
      <c r="PJL4"/>
      <c r="PJM4"/>
      <c r="PJN4"/>
      <c r="PJO4"/>
      <c r="PJP4"/>
      <c r="PJQ4"/>
      <c r="PJR4"/>
      <c r="PJS4"/>
      <c r="PJT4"/>
      <c r="PJU4"/>
      <c r="PJV4"/>
      <c r="PJW4"/>
      <c r="PJX4"/>
      <c r="PJY4"/>
      <c r="PJZ4"/>
      <c r="PKA4"/>
      <c r="PKB4"/>
      <c r="PKC4"/>
      <c r="PKD4"/>
      <c r="PKE4"/>
      <c r="PKF4"/>
      <c r="PKG4"/>
      <c r="PKH4"/>
      <c r="PKI4"/>
      <c r="PKJ4"/>
      <c r="PKK4"/>
      <c r="PKL4"/>
      <c r="PKM4"/>
      <c r="PKN4"/>
      <c r="PKO4"/>
      <c r="PKP4"/>
      <c r="PKQ4"/>
      <c r="PKR4"/>
      <c r="PKS4"/>
      <c r="PKT4"/>
      <c r="PKU4"/>
      <c r="PKV4"/>
      <c r="PKW4"/>
      <c r="PKX4"/>
      <c r="PKY4"/>
      <c r="PKZ4"/>
      <c r="PLA4"/>
      <c r="PLB4"/>
      <c r="PLC4"/>
      <c r="PLD4"/>
      <c r="PLE4"/>
      <c r="PLF4"/>
      <c r="PLG4"/>
      <c r="PLH4"/>
      <c r="PLI4"/>
      <c r="PLJ4"/>
      <c r="PLK4"/>
      <c r="PLL4"/>
      <c r="PLM4"/>
      <c r="PLN4"/>
      <c r="PLO4"/>
      <c r="PLP4"/>
      <c r="PLQ4"/>
      <c r="PLR4"/>
      <c r="PLS4"/>
      <c r="PLT4"/>
      <c r="PLU4"/>
      <c r="PLV4"/>
      <c r="PLW4"/>
      <c r="PLX4"/>
      <c r="PLY4"/>
      <c r="PLZ4"/>
      <c r="PMA4"/>
      <c r="PMB4"/>
      <c r="PMC4"/>
      <c r="PMD4"/>
      <c r="PME4"/>
      <c r="PMF4"/>
      <c r="PMG4"/>
      <c r="PMH4"/>
      <c r="PMI4"/>
      <c r="PMJ4"/>
      <c r="PMK4"/>
      <c r="PML4"/>
      <c r="PMM4"/>
      <c r="PMN4"/>
      <c r="PMO4"/>
      <c r="PMP4"/>
      <c r="PMQ4"/>
      <c r="PMR4"/>
      <c r="PMS4"/>
      <c r="PMT4"/>
      <c r="PMU4"/>
      <c r="PMV4"/>
      <c r="PMW4"/>
      <c r="PMX4"/>
      <c r="PMY4"/>
      <c r="PMZ4"/>
      <c r="PNA4"/>
      <c r="PNB4"/>
      <c r="PNC4"/>
      <c r="PND4"/>
      <c r="PNE4"/>
      <c r="PNF4"/>
      <c r="PNG4"/>
      <c r="PNH4"/>
      <c r="PNI4"/>
      <c r="PNJ4"/>
      <c r="PNK4"/>
      <c r="PNL4"/>
      <c r="PNM4"/>
      <c r="PNN4"/>
      <c r="PNO4"/>
      <c r="PNP4"/>
      <c r="PNQ4"/>
      <c r="PNR4"/>
      <c r="PNS4"/>
      <c r="PNT4"/>
      <c r="PNU4"/>
      <c r="PNV4"/>
      <c r="PNW4"/>
      <c r="PNX4"/>
      <c r="PNY4"/>
      <c r="PNZ4"/>
      <c r="POA4"/>
      <c r="POB4"/>
      <c r="POC4"/>
      <c r="POD4"/>
      <c r="POE4"/>
      <c r="POF4"/>
      <c r="POG4"/>
      <c r="POH4"/>
      <c r="POI4"/>
      <c r="POJ4"/>
      <c r="POK4"/>
      <c r="POL4"/>
      <c r="POM4"/>
      <c r="PON4"/>
      <c r="POO4"/>
      <c r="POP4"/>
      <c r="POQ4"/>
      <c r="POR4"/>
      <c r="POS4"/>
      <c r="POT4"/>
      <c r="POU4"/>
      <c r="POV4"/>
      <c r="POW4"/>
      <c r="POX4"/>
      <c r="POY4"/>
      <c r="POZ4"/>
      <c r="PPA4"/>
      <c r="PPB4"/>
      <c r="PPC4"/>
      <c r="PPD4"/>
      <c r="PPE4"/>
      <c r="PPF4"/>
      <c r="PPG4"/>
      <c r="PPH4"/>
      <c r="PPI4"/>
      <c r="PPJ4"/>
      <c r="PPK4"/>
      <c r="PPL4"/>
      <c r="PPM4"/>
      <c r="PPN4"/>
      <c r="PPO4"/>
      <c r="PPP4"/>
      <c r="PPQ4"/>
      <c r="PPR4"/>
      <c r="PPS4"/>
      <c r="PPT4"/>
      <c r="PPU4"/>
      <c r="PPV4"/>
      <c r="PPW4"/>
      <c r="PPX4"/>
      <c r="PPY4"/>
      <c r="PPZ4"/>
      <c r="PQA4"/>
      <c r="PQB4"/>
      <c r="PQC4"/>
      <c r="PQD4"/>
      <c r="PQE4"/>
      <c r="PQF4"/>
      <c r="PQG4"/>
      <c r="PQH4"/>
      <c r="PQI4"/>
      <c r="PQJ4"/>
      <c r="PQK4"/>
      <c r="PQL4"/>
      <c r="PQM4"/>
      <c r="PQN4"/>
      <c r="PQO4"/>
      <c r="PQP4"/>
      <c r="PQQ4"/>
      <c r="PQR4"/>
      <c r="PQS4"/>
      <c r="PQT4"/>
      <c r="PQU4"/>
      <c r="PQV4"/>
      <c r="PQW4"/>
      <c r="PQX4"/>
      <c r="PQY4"/>
      <c r="PQZ4"/>
      <c r="PRA4"/>
      <c r="PRB4"/>
      <c r="PRC4"/>
      <c r="PRD4"/>
      <c r="PRE4"/>
      <c r="PRF4"/>
      <c r="PRG4"/>
      <c r="PRH4"/>
      <c r="PRI4"/>
      <c r="PRJ4"/>
      <c r="PRK4"/>
      <c r="PRL4"/>
      <c r="PRM4"/>
      <c r="PRN4"/>
      <c r="PRO4"/>
      <c r="PRP4"/>
      <c r="PRQ4"/>
      <c r="PRR4"/>
      <c r="PRS4"/>
      <c r="PRT4"/>
      <c r="PRU4"/>
      <c r="PRV4"/>
      <c r="PRW4"/>
      <c r="PRX4"/>
      <c r="PRY4"/>
      <c r="PRZ4"/>
      <c r="PSA4"/>
      <c r="PSB4"/>
      <c r="PSC4"/>
      <c r="PSD4"/>
      <c r="PSE4"/>
      <c r="PSF4"/>
      <c r="PSG4"/>
      <c r="PSH4"/>
      <c r="PSI4"/>
      <c r="PSJ4"/>
      <c r="PSK4"/>
      <c r="PSL4"/>
      <c r="PSM4"/>
      <c r="PSN4"/>
      <c r="PSO4"/>
      <c r="PSP4"/>
      <c r="PSQ4"/>
      <c r="PSR4"/>
      <c r="PSS4"/>
      <c r="PST4"/>
      <c r="PSU4"/>
      <c r="PSV4"/>
      <c r="PSW4"/>
      <c r="PSX4"/>
      <c r="PSY4"/>
      <c r="PSZ4"/>
      <c r="PTA4"/>
      <c r="PTB4"/>
      <c r="PTC4"/>
      <c r="PTD4"/>
      <c r="PTE4"/>
      <c r="PTF4"/>
      <c r="PTG4"/>
      <c r="PTH4"/>
      <c r="PTI4"/>
      <c r="PTJ4"/>
      <c r="PTK4"/>
      <c r="PTL4"/>
      <c r="PTM4"/>
      <c r="PTN4"/>
      <c r="PTO4"/>
      <c r="PTP4"/>
      <c r="PTQ4"/>
      <c r="PTR4"/>
      <c r="PTS4"/>
      <c r="PTT4"/>
      <c r="PTU4"/>
      <c r="PTV4"/>
      <c r="PTW4"/>
      <c r="PTX4"/>
      <c r="PTY4"/>
      <c r="PTZ4"/>
      <c r="PUA4"/>
      <c r="PUB4"/>
      <c r="PUC4"/>
      <c r="PUD4"/>
      <c r="PUE4"/>
      <c r="PUF4"/>
      <c r="PUG4"/>
      <c r="PUH4"/>
      <c r="PUI4"/>
      <c r="PUJ4"/>
      <c r="PUK4"/>
      <c r="PUL4"/>
      <c r="PUM4"/>
      <c r="PUN4"/>
      <c r="PUO4"/>
      <c r="PUP4"/>
      <c r="PUQ4"/>
      <c r="PUR4"/>
      <c r="PUS4"/>
      <c r="PUT4"/>
      <c r="PUU4"/>
      <c r="PUV4"/>
      <c r="PUW4"/>
      <c r="PUX4"/>
      <c r="PUY4"/>
      <c r="PUZ4"/>
      <c r="PVA4"/>
      <c r="PVB4"/>
      <c r="PVC4"/>
      <c r="PVD4"/>
      <c r="PVE4"/>
      <c r="PVF4"/>
      <c r="PVG4"/>
      <c r="PVH4"/>
      <c r="PVI4"/>
      <c r="PVJ4"/>
      <c r="PVK4"/>
      <c r="PVL4"/>
      <c r="PVM4"/>
      <c r="PVN4"/>
      <c r="PVO4"/>
      <c r="PVP4"/>
      <c r="PVQ4"/>
      <c r="PVR4"/>
      <c r="PVS4"/>
      <c r="PVT4"/>
      <c r="PVU4"/>
      <c r="PVV4"/>
      <c r="PVW4"/>
      <c r="PVX4"/>
      <c r="PVY4"/>
      <c r="PVZ4"/>
      <c r="PWA4"/>
      <c r="PWB4"/>
      <c r="PWC4"/>
      <c r="PWD4"/>
      <c r="PWE4"/>
      <c r="PWF4"/>
      <c r="PWG4"/>
      <c r="PWH4"/>
      <c r="PWI4"/>
      <c r="PWJ4"/>
      <c r="PWK4"/>
      <c r="PWL4"/>
      <c r="PWM4"/>
      <c r="PWN4"/>
      <c r="PWO4"/>
      <c r="PWP4"/>
      <c r="PWQ4"/>
      <c r="PWR4"/>
      <c r="PWS4"/>
      <c r="PWT4"/>
      <c r="PWU4"/>
      <c r="PWV4"/>
      <c r="PWW4"/>
      <c r="PWX4"/>
      <c r="PWY4"/>
      <c r="PWZ4"/>
      <c r="PXA4"/>
      <c r="PXB4"/>
      <c r="PXC4"/>
      <c r="PXD4"/>
      <c r="PXE4"/>
      <c r="PXF4"/>
      <c r="PXG4"/>
      <c r="PXH4"/>
      <c r="PXI4"/>
      <c r="PXJ4"/>
      <c r="PXK4"/>
      <c r="PXL4"/>
      <c r="PXM4"/>
      <c r="PXN4"/>
      <c r="PXO4"/>
      <c r="PXP4"/>
      <c r="PXQ4"/>
      <c r="PXR4"/>
      <c r="PXS4"/>
      <c r="PXT4"/>
      <c r="PXU4"/>
      <c r="PXV4"/>
      <c r="PXW4"/>
      <c r="PXX4"/>
      <c r="PXY4"/>
      <c r="PXZ4"/>
      <c r="PYA4"/>
      <c r="PYB4"/>
      <c r="PYC4"/>
      <c r="PYD4"/>
      <c r="PYE4"/>
      <c r="PYF4"/>
      <c r="PYG4"/>
      <c r="PYH4"/>
      <c r="PYI4"/>
      <c r="PYJ4"/>
      <c r="PYK4"/>
      <c r="PYL4"/>
      <c r="PYM4"/>
      <c r="PYN4"/>
      <c r="PYO4"/>
      <c r="PYP4"/>
      <c r="PYQ4"/>
      <c r="PYR4"/>
      <c r="PYS4"/>
      <c r="PYT4"/>
      <c r="PYU4"/>
      <c r="PYV4"/>
      <c r="PYW4"/>
      <c r="PYX4"/>
      <c r="PYY4"/>
      <c r="PYZ4"/>
      <c r="PZA4"/>
      <c r="PZB4"/>
      <c r="PZC4"/>
      <c r="PZD4"/>
      <c r="PZE4"/>
      <c r="PZF4"/>
      <c r="PZG4"/>
      <c r="PZH4"/>
      <c r="PZI4"/>
      <c r="PZJ4"/>
      <c r="PZK4"/>
      <c r="PZL4"/>
      <c r="PZM4"/>
      <c r="PZN4"/>
      <c r="PZO4"/>
      <c r="PZP4"/>
      <c r="PZQ4"/>
      <c r="PZR4"/>
      <c r="PZS4"/>
      <c r="PZT4"/>
      <c r="PZU4"/>
      <c r="PZV4"/>
      <c r="PZW4"/>
      <c r="PZX4"/>
      <c r="PZY4"/>
      <c r="PZZ4"/>
      <c r="QAA4"/>
      <c r="QAB4"/>
      <c r="QAC4"/>
      <c r="QAD4"/>
      <c r="QAE4"/>
      <c r="QAF4"/>
      <c r="QAG4"/>
      <c r="QAH4"/>
      <c r="QAI4"/>
      <c r="QAJ4"/>
      <c r="QAK4"/>
      <c r="QAL4"/>
      <c r="QAM4"/>
      <c r="QAN4"/>
      <c r="QAO4"/>
      <c r="QAP4"/>
      <c r="QAQ4"/>
      <c r="QAR4"/>
      <c r="QAS4"/>
      <c r="QAT4"/>
      <c r="QAU4"/>
      <c r="QAV4"/>
      <c r="QAW4"/>
      <c r="QAX4"/>
      <c r="QAY4"/>
      <c r="QAZ4"/>
      <c r="QBA4"/>
      <c r="QBB4"/>
      <c r="QBC4"/>
      <c r="QBD4"/>
      <c r="QBE4"/>
      <c r="QBF4"/>
      <c r="QBG4"/>
      <c r="QBH4"/>
      <c r="QBI4"/>
      <c r="QBJ4"/>
      <c r="QBK4"/>
      <c r="QBL4"/>
      <c r="QBM4"/>
      <c r="QBN4"/>
      <c r="QBO4"/>
      <c r="QBP4"/>
      <c r="QBQ4"/>
      <c r="QBR4"/>
      <c r="QBS4"/>
      <c r="QBT4"/>
      <c r="QBU4"/>
      <c r="QBV4"/>
      <c r="QBW4"/>
      <c r="QBX4"/>
      <c r="QBY4"/>
      <c r="QBZ4"/>
      <c r="QCA4"/>
      <c r="QCB4"/>
      <c r="QCC4"/>
      <c r="QCD4"/>
      <c r="QCE4"/>
      <c r="QCF4"/>
      <c r="QCG4"/>
      <c r="QCH4"/>
      <c r="QCI4"/>
      <c r="QCJ4"/>
      <c r="QCK4"/>
      <c r="QCL4"/>
      <c r="QCM4"/>
      <c r="QCN4"/>
      <c r="QCO4"/>
      <c r="QCP4"/>
      <c r="QCQ4"/>
      <c r="QCR4"/>
      <c r="QCS4"/>
      <c r="QCT4"/>
      <c r="QCU4"/>
      <c r="QCV4"/>
      <c r="QCW4"/>
      <c r="QCX4"/>
      <c r="QCY4"/>
      <c r="QCZ4"/>
      <c r="QDA4"/>
      <c r="QDB4"/>
      <c r="QDC4"/>
      <c r="QDD4"/>
      <c r="QDE4"/>
      <c r="QDF4"/>
      <c r="QDG4"/>
      <c r="QDH4"/>
      <c r="QDI4"/>
      <c r="QDJ4"/>
      <c r="QDK4"/>
      <c r="QDL4"/>
      <c r="QDM4"/>
      <c r="QDN4"/>
      <c r="QDO4"/>
      <c r="QDP4"/>
      <c r="QDQ4"/>
      <c r="QDR4"/>
      <c r="QDS4"/>
      <c r="QDT4"/>
      <c r="QDU4"/>
      <c r="QDV4"/>
      <c r="QDW4"/>
      <c r="QDX4"/>
      <c r="QDY4"/>
      <c r="QDZ4"/>
      <c r="QEA4"/>
      <c r="QEB4"/>
      <c r="QEC4"/>
      <c r="QED4"/>
      <c r="QEE4"/>
      <c r="QEF4"/>
      <c r="QEG4"/>
      <c r="QEH4"/>
      <c r="QEI4"/>
      <c r="QEJ4"/>
      <c r="QEK4"/>
      <c r="QEL4"/>
      <c r="QEM4"/>
      <c r="QEN4"/>
      <c r="QEO4"/>
      <c r="QEP4"/>
      <c r="QEQ4"/>
      <c r="QER4"/>
      <c r="QES4"/>
      <c r="QET4"/>
      <c r="QEU4"/>
      <c r="QEV4"/>
      <c r="QEW4"/>
      <c r="QEX4"/>
      <c r="QEY4"/>
      <c r="QEZ4"/>
      <c r="QFA4"/>
      <c r="QFB4"/>
      <c r="QFC4"/>
      <c r="QFD4"/>
      <c r="QFE4"/>
      <c r="QFF4"/>
      <c r="QFG4"/>
      <c r="QFH4"/>
      <c r="QFI4"/>
      <c r="QFJ4"/>
      <c r="QFK4"/>
      <c r="QFL4"/>
      <c r="QFM4"/>
      <c r="QFN4"/>
      <c r="QFO4"/>
      <c r="QFP4"/>
      <c r="QFQ4"/>
      <c r="QFR4"/>
      <c r="QFS4"/>
      <c r="QFT4"/>
      <c r="QFU4"/>
      <c r="QFV4"/>
      <c r="QFW4"/>
      <c r="QFX4"/>
      <c r="QFY4"/>
      <c r="QFZ4"/>
      <c r="QGA4"/>
      <c r="QGB4"/>
      <c r="QGC4"/>
      <c r="QGD4"/>
      <c r="QGE4"/>
      <c r="QGF4"/>
      <c r="QGG4"/>
      <c r="QGH4"/>
      <c r="QGI4"/>
      <c r="QGJ4"/>
      <c r="QGK4"/>
      <c r="QGL4"/>
      <c r="QGM4"/>
      <c r="QGN4"/>
      <c r="QGO4"/>
      <c r="QGP4"/>
      <c r="QGQ4"/>
      <c r="QGR4"/>
      <c r="QGS4"/>
      <c r="QGT4"/>
      <c r="QGU4"/>
      <c r="QGV4"/>
      <c r="QGW4"/>
      <c r="QGX4"/>
      <c r="QGY4"/>
      <c r="QGZ4"/>
      <c r="QHA4"/>
      <c r="QHB4"/>
      <c r="QHC4"/>
      <c r="QHD4"/>
      <c r="QHE4"/>
      <c r="QHF4"/>
      <c r="QHG4"/>
      <c r="QHH4"/>
      <c r="QHI4"/>
      <c r="QHJ4"/>
      <c r="QHK4"/>
      <c r="QHL4"/>
      <c r="QHM4"/>
      <c r="QHN4"/>
      <c r="QHO4"/>
      <c r="QHP4"/>
      <c r="QHQ4"/>
      <c r="QHR4"/>
      <c r="QHS4"/>
      <c r="QHT4"/>
      <c r="QHU4"/>
      <c r="QHV4"/>
      <c r="QHW4"/>
      <c r="QHX4"/>
      <c r="QHY4"/>
      <c r="QHZ4"/>
      <c r="QIA4"/>
      <c r="QIB4"/>
      <c r="QIC4"/>
      <c r="QID4"/>
      <c r="QIE4"/>
      <c r="QIF4"/>
      <c r="QIG4"/>
      <c r="QIH4"/>
      <c r="QII4"/>
      <c r="QIJ4"/>
      <c r="QIK4"/>
      <c r="QIL4"/>
      <c r="QIM4"/>
      <c r="QIN4"/>
      <c r="QIO4"/>
      <c r="QIP4"/>
      <c r="QIQ4"/>
      <c r="QIR4"/>
      <c r="QIS4"/>
      <c r="QIT4"/>
      <c r="QIU4"/>
      <c r="QIV4"/>
      <c r="QIW4"/>
      <c r="QIX4"/>
      <c r="QIY4"/>
      <c r="QIZ4"/>
      <c r="QJA4"/>
      <c r="QJB4"/>
      <c r="QJC4"/>
      <c r="QJD4"/>
      <c r="QJE4"/>
      <c r="QJF4"/>
      <c r="QJG4"/>
      <c r="QJH4"/>
      <c r="QJI4"/>
      <c r="QJJ4"/>
      <c r="QJK4"/>
      <c r="QJL4"/>
      <c r="QJM4"/>
      <c r="QJN4"/>
      <c r="QJO4"/>
      <c r="QJP4"/>
      <c r="QJQ4"/>
      <c r="QJR4"/>
      <c r="QJS4"/>
      <c r="QJT4"/>
      <c r="QJU4"/>
      <c r="QJV4"/>
      <c r="QJW4"/>
      <c r="QJX4"/>
      <c r="QJY4"/>
      <c r="QJZ4"/>
      <c r="QKA4"/>
      <c r="QKB4"/>
      <c r="QKC4"/>
      <c r="QKD4"/>
      <c r="QKE4"/>
      <c r="QKF4"/>
      <c r="QKG4"/>
      <c r="QKH4"/>
      <c r="QKI4"/>
      <c r="QKJ4"/>
      <c r="QKK4"/>
      <c r="QKL4"/>
      <c r="QKM4"/>
      <c r="QKN4"/>
      <c r="QKO4"/>
      <c r="QKP4"/>
      <c r="QKQ4"/>
      <c r="QKR4"/>
      <c r="QKS4"/>
      <c r="QKT4"/>
      <c r="QKU4"/>
      <c r="QKV4"/>
      <c r="QKW4"/>
      <c r="QKX4"/>
      <c r="QKY4"/>
      <c r="QKZ4"/>
      <c r="QLA4"/>
      <c r="QLB4"/>
      <c r="QLC4"/>
      <c r="QLD4"/>
      <c r="QLE4"/>
      <c r="QLF4"/>
      <c r="QLG4"/>
      <c r="QLH4"/>
      <c r="QLI4"/>
      <c r="QLJ4"/>
      <c r="QLK4"/>
      <c r="QLL4"/>
      <c r="QLM4"/>
      <c r="QLN4"/>
      <c r="QLO4"/>
      <c r="QLP4"/>
      <c r="QLQ4"/>
      <c r="QLR4"/>
      <c r="QLS4"/>
      <c r="QLT4"/>
      <c r="QLU4"/>
      <c r="QLV4"/>
      <c r="QLW4"/>
      <c r="QLX4"/>
      <c r="QLY4"/>
      <c r="QLZ4"/>
      <c r="QMA4"/>
      <c r="QMB4"/>
      <c r="QMC4"/>
      <c r="QMD4"/>
      <c r="QME4"/>
      <c r="QMF4"/>
      <c r="QMG4"/>
      <c r="QMH4"/>
      <c r="QMI4"/>
      <c r="QMJ4"/>
      <c r="QMK4"/>
      <c r="QML4"/>
      <c r="QMM4"/>
      <c r="QMN4"/>
      <c r="QMO4"/>
      <c r="QMP4"/>
      <c r="QMQ4"/>
      <c r="QMR4"/>
      <c r="QMS4"/>
      <c r="QMT4"/>
      <c r="QMU4"/>
      <c r="QMV4"/>
      <c r="QMW4"/>
      <c r="QMX4"/>
      <c r="QMY4"/>
      <c r="QMZ4"/>
      <c r="QNA4"/>
      <c r="QNB4"/>
      <c r="QNC4"/>
      <c r="QND4"/>
      <c r="QNE4"/>
      <c r="QNF4"/>
      <c r="QNG4"/>
      <c r="QNH4"/>
      <c r="QNI4"/>
      <c r="QNJ4"/>
      <c r="QNK4"/>
      <c r="QNL4"/>
      <c r="QNM4"/>
      <c r="QNN4"/>
      <c r="QNO4"/>
      <c r="QNP4"/>
      <c r="QNQ4"/>
      <c r="QNR4"/>
      <c r="QNS4"/>
      <c r="QNT4"/>
      <c r="QNU4"/>
      <c r="QNV4"/>
      <c r="QNW4"/>
      <c r="QNX4"/>
      <c r="QNY4"/>
      <c r="QNZ4"/>
      <c r="QOA4"/>
      <c r="QOB4"/>
      <c r="QOC4"/>
      <c r="QOD4"/>
      <c r="QOE4"/>
      <c r="QOF4"/>
      <c r="QOG4"/>
      <c r="QOH4"/>
      <c r="QOI4"/>
      <c r="QOJ4"/>
      <c r="QOK4"/>
      <c r="QOL4"/>
      <c r="QOM4"/>
      <c r="QON4"/>
      <c r="QOO4"/>
      <c r="QOP4"/>
      <c r="QOQ4"/>
      <c r="QOR4"/>
      <c r="QOS4"/>
      <c r="QOT4"/>
      <c r="QOU4"/>
      <c r="QOV4"/>
      <c r="QOW4"/>
      <c r="QOX4"/>
      <c r="QOY4"/>
      <c r="QOZ4"/>
      <c r="QPA4"/>
      <c r="QPB4"/>
      <c r="QPC4"/>
      <c r="QPD4"/>
      <c r="QPE4"/>
      <c r="QPF4"/>
      <c r="QPG4"/>
      <c r="QPH4"/>
      <c r="QPI4"/>
      <c r="QPJ4"/>
      <c r="QPK4"/>
      <c r="QPL4"/>
      <c r="QPM4"/>
      <c r="QPN4"/>
      <c r="QPO4"/>
      <c r="QPP4"/>
      <c r="QPQ4"/>
      <c r="QPR4"/>
      <c r="QPS4"/>
      <c r="QPT4"/>
      <c r="QPU4"/>
      <c r="QPV4"/>
      <c r="QPW4"/>
      <c r="QPX4"/>
      <c r="QPY4"/>
      <c r="QPZ4"/>
      <c r="QQA4"/>
      <c r="QQB4"/>
      <c r="QQC4"/>
      <c r="QQD4"/>
      <c r="QQE4"/>
      <c r="QQF4"/>
      <c r="QQG4"/>
      <c r="QQH4"/>
      <c r="QQI4"/>
      <c r="QQJ4"/>
      <c r="QQK4"/>
      <c r="QQL4"/>
      <c r="QQM4"/>
      <c r="QQN4"/>
      <c r="QQO4"/>
      <c r="QQP4"/>
      <c r="QQQ4"/>
      <c r="QQR4"/>
      <c r="QQS4"/>
      <c r="QQT4"/>
      <c r="QQU4"/>
      <c r="QQV4"/>
      <c r="QQW4"/>
      <c r="QQX4"/>
      <c r="QQY4"/>
      <c r="QQZ4"/>
      <c r="QRA4"/>
      <c r="QRB4"/>
      <c r="QRC4"/>
      <c r="QRD4"/>
      <c r="QRE4"/>
      <c r="QRF4"/>
      <c r="QRG4"/>
      <c r="QRH4"/>
      <c r="QRI4"/>
      <c r="QRJ4"/>
      <c r="QRK4"/>
      <c r="QRL4"/>
      <c r="QRM4"/>
      <c r="QRN4"/>
      <c r="QRO4"/>
      <c r="QRP4"/>
      <c r="QRQ4"/>
      <c r="QRR4"/>
      <c r="QRS4"/>
      <c r="QRT4"/>
      <c r="QRU4"/>
      <c r="QRV4"/>
      <c r="QRW4"/>
      <c r="QRX4"/>
      <c r="QRY4"/>
      <c r="QRZ4"/>
      <c r="QSA4"/>
      <c r="QSB4"/>
      <c r="QSC4"/>
      <c r="QSD4"/>
      <c r="QSE4"/>
      <c r="QSF4"/>
      <c r="QSG4"/>
      <c r="QSH4"/>
      <c r="QSI4"/>
      <c r="QSJ4"/>
      <c r="QSK4"/>
      <c r="QSL4"/>
      <c r="QSM4"/>
      <c r="QSN4"/>
      <c r="QSO4"/>
      <c r="QSP4"/>
      <c r="QSQ4"/>
      <c r="QSR4"/>
      <c r="QSS4"/>
      <c r="QST4"/>
      <c r="QSU4"/>
      <c r="QSV4"/>
      <c r="QSW4"/>
      <c r="QSX4"/>
      <c r="QSY4"/>
      <c r="QSZ4"/>
      <c r="QTA4"/>
      <c r="QTB4"/>
      <c r="QTC4"/>
      <c r="QTD4"/>
      <c r="QTE4"/>
      <c r="QTF4"/>
      <c r="QTG4"/>
      <c r="QTH4"/>
      <c r="QTI4"/>
      <c r="QTJ4"/>
      <c r="QTK4"/>
      <c r="QTL4"/>
      <c r="QTM4"/>
      <c r="QTN4"/>
      <c r="QTO4"/>
      <c r="QTP4"/>
      <c r="QTQ4"/>
      <c r="QTR4"/>
      <c r="QTS4"/>
      <c r="QTT4"/>
      <c r="QTU4"/>
      <c r="QTV4"/>
      <c r="QTW4"/>
      <c r="QTX4"/>
      <c r="QTY4"/>
      <c r="QTZ4"/>
      <c r="QUA4"/>
      <c r="QUB4"/>
      <c r="QUC4"/>
      <c r="QUD4"/>
      <c r="QUE4"/>
      <c r="QUF4"/>
      <c r="QUG4"/>
      <c r="QUH4"/>
      <c r="QUI4"/>
      <c r="QUJ4"/>
      <c r="QUK4"/>
      <c r="QUL4"/>
      <c r="QUM4"/>
      <c r="QUN4"/>
      <c r="QUO4"/>
      <c r="QUP4"/>
      <c r="QUQ4"/>
      <c r="QUR4"/>
      <c r="QUS4"/>
      <c r="QUT4"/>
      <c r="QUU4"/>
      <c r="QUV4"/>
      <c r="QUW4"/>
      <c r="QUX4"/>
      <c r="QUY4"/>
      <c r="QUZ4"/>
      <c r="QVA4"/>
      <c r="QVB4"/>
      <c r="QVC4"/>
      <c r="QVD4"/>
      <c r="QVE4"/>
      <c r="QVF4"/>
      <c r="QVG4"/>
      <c r="QVH4"/>
      <c r="QVI4"/>
      <c r="QVJ4"/>
      <c r="QVK4"/>
      <c r="QVL4"/>
      <c r="QVM4"/>
      <c r="QVN4"/>
      <c r="QVO4"/>
      <c r="QVP4"/>
      <c r="QVQ4"/>
      <c r="QVR4"/>
      <c r="QVS4"/>
      <c r="QVT4"/>
      <c r="QVU4"/>
      <c r="QVV4"/>
      <c r="QVW4"/>
      <c r="QVX4"/>
      <c r="QVY4"/>
      <c r="QVZ4"/>
      <c r="QWA4"/>
      <c r="QWB4"/>
      <c r="QWC4"/>
      <c r="QWD4"/>
      <c r="QWE4"/>
      <c r="QWF4"/>
      <c r="QWG4"/>
      <c r="QWH4"/>
      <c r="QWI4"/>
      <c r="QWJ4"/>
      <c r="QWK4"/>
      <c r="QWL4"/>
      <c r="QWM4"/>
      <c r="QWN4"/>
      <c r="QWO4"/>
      <c r="QWP4"/>
      <c r="QWQ4"/>
      <c r="QWR4"/>
      <c r="QWS4"/>
      <c r="QWT4"/>
      <c r="QWU4"/>
      <c r="QWV4"/>
      <c r="QWW4"/>
      <c r="QWX4"/>
      <c r="QWY4"/>
      <c r="QWZ4"/>
      <c r="QXA4"/>
      <c r="QXB4"/>
      <c r="QXC4"/>
      <c r="QXD4"/>
      <c r="QXE4"/>
      <c r="QXF4"/>
      <c r="QXG4"/>
      <c r="QXH4"/>
      <c r="QXI4"/>
      <c r="QXJ4"/>
      <c r="QXK4"/>
      <c r="QXL4"/>
      <c r="QXM4"/>
      <c r="QXN4"/>
      <c r="QXO4"/>
      <c r="QXP4"/>
      <c r="QXQ4"/>
      <c r="QXR4"/>
      <c r="QXS4"/>
      <c r="QXT4"/>
      <c r="QXU4"/>
      <c r="QXV4"/>
      <c r="QXW4"/>
      <c r="QXX4"/>
      <c r="QXY4"/>
      <c r="QXZ4"/>
      <c r="QYA4"/>
      <c r="QYB4"/>
      <c r="QYC4"/>
      <c r="QYD4"/>
      <c r="QYE4"/>
      <c r="QYF4"/>
      <c r="QYG4"/>
      <c r="QYH4"/>
      <c r="QYI4"/>
      <c r="QYJ4"/>
      <c r="QYK4"/>
      <c r="QYL4"/>
      <c r="QYM4"/>
      <c r="QYN4"/>
      <c r="QYO4"/>
      <c r="QYP4"/>
      <c r="QYQ4"/>
      <c r="QYR4"/>
      <c r="QYS4"/>
      <c r="QYT4"/>
      <c r="QYU4"/>
      <c r="QYV4"/>
      <c r="QYW4"/>
      <c r="QYX4"/>
      <c r="QYY4"/>
      <c r="QYZ4"/>
      <c r="QZA4"/>
      <c r="QZB4"/>
      <c r="QZC4"/>
      <c r="QZD4"/>
      <c r="QZE4"/>
      <c r="QZF4"/>
      <c r="QZG4"/>
      <c r="QZH4"/>
      <c r="QZI4"/>
      <c r="QZJ4"/>
      <c r="QZK4"/>
      <c r="QZL4"/>
      <c r="QZM4"/>
      <c r="QZN4"/>
      <c r="QZO4"/>
      <c r="QZP4"/>
      <c r="QZQ4"/>
      <c r="QZR4"/>
      <c r="QZS4"/>
      <c r="QZT4"/>
      <c r="QZU4"/>
      <c r="QZV4"/>
      <c r="QZW4"/>
      <c r="QZX4"/>
      <c r="QZY4"/>
      <c r="QZZ4"/>
      <c r="RAA4"/>
      <c r="RAB4"/>
      <c r="RAC4"/>
      <c r="RAD4"/>
      <c r="RAE4"/>
      <c r="RAF4"/>
      <c r="RAG4"/>
      <c r="RAH4"/>
      <c r="RAI4"/>
      <c r="RAJ4"/>
      <c r="RAK4"/>
      <c r="RAL4"/>
      <c r="RAM4"/>
      <c r="RAN4"/>
      <c r="RAO4"/>
      <c r="RAP4"/>
      <c r="RAQ4"/>
      <c r="RAR4"/>
      <c r="RAS4"/>
      <c r="RAT4"/>
      <c r="RAU4"/>
      <c r="RAV4"/>
      <c r="RAW4"/>
      <c r="RAX4"/>
      <c r="RAY4"/>
      <c r="RAZ4"/>
      <c r="RBA4"/>
      <c r="RBB4"/>
      <c r="RBC4"/>
      <c r="RBD4"/>
      <c r="RBE4"/>
      <c r="RBF4"/>
      <c r="RBG4"/>
      <c r="RBH4"/>
      <c r="RBI4"/>
      <c r="RBJ4"/>
      <c r="RBK4"/>
      <c r="RBL4"/>
      <c r="RBM4"/>
      <c r="RBN4"/>
      <c r="RBO4"/>
      <c r="RBP4"/>
      <c r="RBQ4"/>
      <c r="RBR4"/>
      <c r="RBS4"/>
      <c r="RBT4"/>
      <c r="RBU4"/>
      <c r="RBV4"/>
      <c r="RBW4"/>
      <c r="RBX4"/>
      <c r="RBY4"/>
      <c r="RBZ4"/>
      <c r="RCA4"/>
      <c r="RCB4"/>
      <c r="RCC4"/>
      <c r="RCD4"/>
      <c r="RCE4"/>
      <c r="RCF4"/>
      <c r="RCG4"/>
      <c r="RCH4"/>
      <c r="RCI4"/>
      <c r="RCJ4"/>
      <c r="RCK4"/>
      <c r="RCL4"/>
      <c r="RCM4"/>
      <c r="RCN4"/>
      <c r="RCO4"/>
      <c r="RCP4"/>
      <c r="RCQ4"/>
      <c r="RCR4"/>
      <c r="RCS4"/>
      <c r="RCT4"/>
      <c r="RCU4"/>
      <c r="RCV4"/>
      <c r="RCW4"/>
      <c r="RCX4"/>
      <c r="RCY4"/>
      <c r="RCZ4"/>
      <c r="RDA4"/>
      <c r="RDB4"/>
      <c r="RDC4"/>
      <c r="RDD4"/>
      <c r="RDE4"/>
      <c r="RDF4"/>
      <c r="RDG4"/>
      <c r="RDH4"/>
      <c r="RDI4"/>
      <c r="RDJ4"/>
      <c r="RDK4"/>
      <c r="RDL4"/>
      <c r="RDM4"/>
      <c r="RDN4"/>
      <c r="RDO4"/>
      <c r="RDP4"/>
      <c r="RDQ4"/>
      <c r="RDR4"/>
      <c r="RDS4"/>
      <c r="RDT4"/>
      <c r="RDU4"/>
      <c r="RDV4"/>
      <c r="RDW4"/>
      <c r="RDX4"/>
      <c r="RDY4"/>
      <c r="RDZ4"/>
      <c r="REA4"/>
      <c r="REB4"/>
      <c r="REC4"/>
      <c r="RED4"/>
      <c r="REE4"/>
      <c r="REF4"/>
      <c r="REG4"/>
      <c r="REH4"/>
      <c r="REI4"/>
      <c r="REJ4"/>
      <c r="REK4"/>
      <c r="REL4"/>
      <c r="REM4"/>
      <c r="REN4"/>
      <c r="REO4"/>
      <c r="REP4"/>
      <c r="REQ4"/>
      <c r="RER4"/>
      <c r="RES4"/>
      <c r="RET4"/>
      <c r="REU4"/>
      <c r="REV4"/>
      <c r="REW4"/>
      <c r="REX4"/>
      <c r="REY4"/>
      <c r="REZ4"/>
      <c r="RFA4"/>
      <c r="RFB4"/>
      <c r="RFC4"/>
      <c r="RFD4"/>
      <c r="RFE4"/>
      <c r="RFF4"/>
      <c r="RFG4"/>
      <c r="RFH4"/>
      <c r="RFI4"/>
      <c r="RFJ4"/>
      <c r="RFK4"/>
      <c r="RFL4"/>
      <c r="RFM4"/>
      <c r="RFN4"/>
      <c r="RFO4"/>
      <c r="RFP4"/>
      <c r="RFQ4"/>
      <c r="RFR4"/>
      <c r="RFS4"/>
      <c r="RFT4"/>
      <c r="RFU4"/>
      <c r="RFV4"/>
      <c r="RFW4"/>
      <c r="RFX4"/>
      <c r="RFY4"/>
      <c r="RFZ4"/>
      <c r="RGA4"/>
      <c r="RGB4"/>
      <c r="RGC4"/>
      <c r="RGD4"/>
      <c r="RGE4"/>
      <c r="RGF4"/>
      <c r="RGG4"/>
      <c r="RGH4"/>
      <c r="RGI4"/>
      <c r="RGJ4"/>
      <c r="RGK4"/>
      <c r="RGL4"/>
      <c r="RGM4"/>
      <c r="RGN4"/>
      <c r="RGO4"/>
      <c r="RGP4"/>
      <c r="RGQ4"/>
      <c r="RGR4"/>
      <c r="RGS4"/>
      <c r="RGT4"/>
      <c r="RGU4"/>
      <c r="RGV4"/>
      <c r="RGW4"/>
      <c r="RGX4"/>
      <c r="RGY4"/>
      <c r="RGZ4"/>
      <c r="RHA4"/>
      <c r="RHB4"/>
      <c r="RHC4"/>
      <c r="RHD4"/>
      <c r="RHE4"/>
      <c r="RHF4"/>
      <c r="RHG4"/>
      <c r="RHH4"/>
      <c r="RHI4"/>
      <c r="RHJ4"/>
      <c r="RHK4"/>
      <c r="RHL4"/>
      <c r="RHM4"/>
      <c r="RHN4"/>
      <c r="RHO4"/>
      <c r="RHP4"/>
      <c r="RHQ4"/>
      <c r="RHR4"/>
      <c r="RHS4"/>
      <c r="RHT4"/>
      <c r="RHU4"/>
      <c r="RHV4"/>
      <c r="RHW4"/>
      <c r="RHX4"/>
      <c r="RHY4"/>
      <c r="RHZ4"/>
      <c r="RIA4"/>
      <c r="RIB4"/>
      <c r="RIC4"/>
      <c r="RID4"/>
      <c r="RIE4"/>
      <c r="RIF4"/>
      <c r="RIG4"/>
      <c r="RIH4"/>
      <c r="RII4"/>
      <c r="RIJ4"/>
      <c r="RIK4"/>
      <c r="RIL4"/>
      <c r="RIM4"/>
      <c r="RIN4"/>
      <c r="RIO4"/>
      <c r="RIP4"/>
      <c r="RIQ4"/>
      <c r="RIR4"/>
      <c r="RIS4"/>
      <c r="RIT4"/>
      <c r="RIU4"/>
      <c r="RIV4"/>
      <c r="RIW4"/>
      <c r="RIX4"/>
      <c r="RIY4"/>
      <c r="RIZ4"/>
      <c r="RJA4"/>
      <c r="RJB4"/>
      <c r="RJC4"/>
      <c r="RJD4"/>
      <c r="RJE4"/>
      <c r="RJF4"/>
      <c r="RJG4"/>
      <c r="RJH4"/>
      <c r="RJI4"/>
      <c r="RJJ4"/>
      <c r="RJK4"/>
      <c r="RJL4"/>
      <c r="RJM4"/>
      <c r="RJN4"/>
      <c r="RJO4"/>
      <c r="RJP4"/>
      <c r="RJQ4"/>
      <c r="RJR4"/>
      <c r="RJS4"/>
      <c r="RJT4"/>
      <c r="RJU4"/>
      <c r="RJV4"/>
      <c r="RJW4"/>
      <c r="RJX4"/>
      <c r="RJY4"/>
      <c r="RJZ4"/>
      <c r="RKA4"/>
      <c r="RKB4"/>
      <c r="RKC4"/>
      <c r="RKD4"/>
      <c r="RKE4"/>
      <c r="RKF4"/>
      <c r="RKG4"/>
      <c r="RKH4"/>
      <c r="RKI4"/>
      <c r="RKJ4"/>
      <c r="RKK4"/>
      <c r="RKL4"/>
      <c r="RKM4"/>
      <c r="RKN4"/>
      <c r="RKO4"/>
      <c r="RKP4"/>
      <c r="RKQ4"/>
      <c r="RKR4"/>
      <c r="RKS4"/>
      <c r="RKT4"/>
      <c r="RKU4"/>
      <c r="RKV4"/>
      <c r="RKW4"/>
      <c r="RKX4"/>
      <c r="RKY4"/>
      <c r="RKZ4"/>
      <c r="RLA4"/>
      <c r="RLB4"/>
      <c r="RLC4"/>
      <c r="RLD4"/>
      <c r="RLE4"/>
      <c r="RLF4"/>
      <c r="RLG4"/>
      <c r="RLH4"/>
      <c r="RLI4"/>
      <c r="RLJ4"/>
      <c r="RLK4"/>
      <c r="RLL4"/>
      <c r="RLM4"/>
      <c r="RLN4"/>
      <c r="RLO4"/>
      <c r="RLP4"/>
      <c r="RLQ4"/>
      <c r="RLR4"/>
      <c r="RLS4"/>
      <c r="RLT4"/>
      <c r="RLU4"/>
      <c r="RLV4"/>
      <c r="RLW4"/>
      <c r="RLX4"/>
      <c r="RLY4"/>
      <c r="RLZ4"/>
      <c r="RMA4"/>
      <c r="RMB4"/>
      <c r="RMC4"/>
      <c r="RMD4"/>
      <c r="RME4"/>
      <c r="RMF4"/>
      <c r="RMG4"/>
      <c r="RMH4"/>
      <c r="RMI4"/>
      <c r="RMJ4"/>
      <c r="RMK4"/>
      <c r="RML4"/>
      <c r="RMM4"/>
      <c r="RMN4"/>
      <c r="RMO4"/>
      <c r="RMP4"/>
      <c r="RMQ4"/>
      <c r="RMR4"/>
      <c r="RMS4"/>
      <c r="RMT4"/>
      <c r="RMU4"/>
      <c r="RMV4"/>
      <c r="RMW4"/>
      <c r="RMX4"/>
      <c r="RMY4"/>
      <c r="RMZ4"/>
      <c r="RNA4"/>
      <c r="RNB4"/>
      <c r="RNC4"/>
      <c r="RND4"/>
      <c r="RNE4"/>
      <c r="RNF4"/>
      <c r="RNG4"/>
      <c r="RNH4"/>
      <c r="RNI4"/>
      <c r="RNJ4"/>
      <c r="RNK4"/>
      <c r="RNL4"/>
      <c r="RNM4"/>
      <c r="RNN4"/>
      <c r="RNO4"/>
      <c r="RNP4"/>
      <c r="RNQ4"/>
      <c r="RNR4"/>
      <c r="RNS4"/>
      <c r="RNT4"/>
      <c r="RNU4"/>
      <c r="RNV4"/>
      <c r="RNW4"/>
      <c r="RNX4"/>
      <c r="RNY4"/>
      <c r="RNZ4"/>
      <c r="ROA4"/>
      <c r="ROB4"/>
      <c r="ROC4"/>
      <c r="ROD4"/>
      <c r="ROE4"/>
      <c r="ROF4"/>
      <c r="ROG4"/>
      <c r="ROH4"/>
      <c r="ROI4"/>
      <c r="ROJ4"/>
      <c r="ROK4"/>
      <c r="ROL4"/>
      <c r="ROM4"/>
      <c r="RON4"/>
      <c r="ROO4"/>
      <c r="ROP4"/>
      <c r="ROQ4"/>
      <c r="ROR4"/>
      <c r="ROS4"/>
      <c r="ROT4"/>
      <c r="ROU4"/>
      <c r="ROV4"/>
      <c r="ROW4"/>
      <c r="ROX4"/>
      <c r="ROY4"/>
      <c r="ROZ4"/>
      <c r="RPA4"/>
      <c r="RPB4"/>
      <c r="RPC4"/>
      <c r="RPD4"/>
      <c r="RPE4"/>
      <c r="RPF4"/>
      <c r="RPG4"/>
      <c r="RPH4"/>
      <c r="RPI4"/>
      <c r="RPJ4"/>
      <c r="RPK4"/>
      <c r="RPL4"/>
      <c r="RPM4"/>
      <c r="RPN4"/>
      <c r="RPO4"/>
      <c r="RPP4"/>
      <c r="RPQ4"/>
      <c r="RPR4"/>
      <c r="RPS4"/>
      <c r="RPT4"/>
      <c r="RPU4"/>
      <c r="RPV4"/>
      <c r="RPW4"/>
      <c r="RPX4"/>
      <c r="RPY4"/>
      <c r="RPZ4"/>
      <c r="RQA4"/>
      <c r="RQB4"/>
      <c r="RQC4"/>
      <c r="RQD4"/>
      <c r="RQE4"/>
      <c r="RQF4"/>
      <c r="RQG4"/>
      <c r="RQH4"/>
      <c r="RQI4"/>
      <c r="RQJ4"/>
      <c r="RQK4"/>
      <c r="RQL4"/>
      <c r="RQM4"/>
      <c r="RQN4"/>
      <c r="RQO4"/>
      <c r="RQP4"/>
      <c r="RQQ4"/>
      <c r="RQR4"/>
      <c r="RQS4"/>
      <c r="RQT4"/>
      <c r="RQU4"/>
      <c r="RQV4"/>
      <c r="RQW4"/>
      <c r="RQX4"/>
      <c r="RQY4"/>
      <c r="RQZ4"/>
      <c r="RRA4"/>
      <c r="RRB4"/>
      <c r="RRC4"/>
      <c r="RRD4"/>
      <c r="RRE4"/>
      <c r="RRF4"/>
      <c r="RRG4"/>
      <c r="RRH4"/>
      <c r="RRI4"/>
      <c r="RRJ4"/>
      <c r="RRK4"/>
      <c r="RRL4"/>
      <c r="RRM4"/>
      <c r="RRN4"/>
      <c r="RRO4"/>
      <c r="RRP4"/>
      <c r="RRQ4"/>
      <c r="RRR4"/>
      <c r="RRS4"/>
      <c r="RRT4"/>
      <c r="RRU4"/>
      <c r="RRV4"/>
      <c r="RRW4"/>
      <c r="RRX4"/>
      <c r="RRY4"/>
      <c r="RRZ4"/>
      <c r="RSA4"/>
      <c r="RSB4"/>
      <c r="RSC4"/>
      <c r="RSD4"/>
      <c r="RSE4"/>
      <c r="RSF4"/>
      <c r="RSG4"/>
      <c r="RSH4"/>
      <c r="RSI4"/>
      <c r="RSJ4"/>
      <c r="RSK4"/>
      <c r="RSL4"/>
      <c r="RSM4"/>
      <c r="RSN4"/>
      <c r="RSO4"/>
      <c r="RSP4"/>
      <c r="RSQ4"/>
      <c r="RSR4"/>
      <c r="RSS4"/>
      <c r="RST4"/>
      <c r="RSU4"/>
      <c r="RSV4"/>
      <c r="RSW4"/>
      <c r="RSX4"/>
      <c r="RSY4"/>
      <c r="RSZ4"/>
      <c r="RTA4"/>
      <c r="RTB4"/>
      <c r="RTC4"/>
      <c r="RTD4"/>
      <c r="RTE4"/>
      <c r="RTF4"/>
      <c r="RTG4"/>
      <c r="RTH4"/>
      <c r="RTI4"/>
      <c r="RTJ4"/>
      <c r="RTK4"/>
      <c r="RTL4"/>
      <c r="RTM4"/>
      <c r="RTN4"/>
      <c r="RTO4"/>
      <c r="RTP4"/>
      <c r="RTQ4"/>
      <c r="RTR4"/>
      <c r="RTS4"/>
      <c r="RTT4"/>
      <c r="RTU4"/>
      <c r="RTV4"/>
      <c r="RTW4"/>
      <c r="RTX4"/>
      <c r="RTY4"/>
      <c r="RTZ4"/>
      <c r="RUA4"/>
      <c r="RUB4"/>
      <c r="RUC4"/>
      <c r="RUD4"/>
      <c r="RUE4"/>
      <c r="RUF4"/>
      <c r="RUG4"/>
      <c r="RUH4"/>
      <c r="RUI4"/>
      <c r="RUJ4"/>
      <c r="RUK4"/>
      <c r="RUL4"/>
      <c r="RUM4"/>
      <c r="RUN4"/>
      <c r="RUO4"/>
      <c r="RUP4"/>
      <c r="RUQ4"/>
      <c r="RUR4"/>
      <c r="RUS4"/>
      <c r="RUT4"/>
      <c r="RUU4"/>
      <c r="RUV4"/>
      <c r="RUW4"/>
      <c r="RUX4"/>
      <c r="RUY4"/>
      <c r="RUZ4"/>
      <c r="RVA4"/>
      <c r="RVB4"/>
      <c r="RVC4"/>
      <c r="RVD4"/>
      <c r="RVE4"/>
      <c r="RVF4"/>
      <c r="RVG4"/>
      <c r="RVH4"/>
      <c r="RVI4"/>
      <c r="RVJ4"/>
      <c r="RVK4"/>
      <c r="RVL4"/>
      <c r="RVM4"/>
      <c r="RVN4"/>
      <c r="RVO4"/>
      <c r="RVP4"/>
      <c r="RVQ4"/>
      <c r="RVR4"/>
      <c r="RVS4"/>
      <c r="RVT4"/>
      <c r="RVU4"/>
      <c r="RVV4"/>
      <c r="RVW4"/>
      <c r="RVX4"/>
      <c r="RVY4"/>
      <c r="RVZ4"/>
      <c r="RWA4"/>
      <c r="RWB4"/>
      <c r="RWC4"/>
      <c r="RWD4"/>
      <c r="RWE4"/>
      <c r="RWF4"/>
      <c r="RWG4"/>
      <c r="RWH4"/>
      <c r="RWI4"/>
      <c r="RWJ4"/>
      <c r="RWK4"/>
      <c r="RWL4"/>
      <c r="RWM4"/>
      <c r="RWN4"/>
      <c r="RWO4"/>
      <c r="RWP4"/>
      <c r="RWQ4"/>
      <c r="RWR4"/>
      <c r="RWS4"/>
      <c r="RWT4"/>
      <c r="RWU4"/>
      <c r="RWV4"/>
      <c r="RWW4"/>
      <c r="RWX4"/>
      <c r="RWY4"/>
      <c r="RWZ4"/>
      <c r="RXA4"/>
      <c r="RXB4"/>
      <c r="RXC4"/>
      <c r="RXD4"/>
      <c r="RXE4"/>
      <c r="RXF4"/>
      <c r="RXG4"/>
      <c r="RXH4"/>
      <c r="RXI4"/>
      <c r="RXJ4"/>
      <c r="RXK4"/>
      <c r="RXL4"/>
      <c r="RXM4"/>
      <c r="RXN4"/>
      <c r="RXO4"/>
      <c r="RXP4"/>
      <c r="RXQ4"/>
      <c r="RXR4"/>
      <c r="RXS4"/>
      <c r="RXT4"/>
      <c r="RXU4"/>
      <c r="RXV4"/>
      <c r="RXW4"/>
      <c r="RXX4"/>
      <c r="RXY4"/>
      <c r="RXZ4"/>
      <c r="RYA4"/>
      <c r="RYB4"/>
      <c r="RYC4"/>
      <c r="RYD4"/>
      <c r="RYE4"/>
      <c r="RYF4"/>
      <c r="RYG4"/>
      <c r="RYH4"/>
      <c r="RYI4"/>
      <c r="RYJ4"/>
      <c r="RYK4"/>
      <c r="RYL4"/>
      <c r="RYM4"/>
      <c r="RYN4"/>
      <c r="RYO4"/>
      <c r="RYP4"/>
      <c r="RYQ4"/>
      <c r="RYR4"/>
      <c r="RYS4"/>
      <c r="RYT4"/>
      <c r="RYU4"/>
      <c r="RYV4"/>
      <c r="RYW4"/>
      <c r="RYX4"/>
      <c r="RYY4"/>
      <c r="RYZ4"/>
      <c r="RZA4"/>
      <c r="RZB4"/>
      <c r="RZC4"/>
      <c r="RZD4"/>
      <c r="RZE4"/>
      <c r="RZF4"/>
      <c r="RZG4"/>
      <c r="RZH4"/>
      <c r="RZI4"/>
      <c r="RZJ4"/>
      <c r="RZK4"/>
      <c r="RZL4"/>
      <c r="RZM4"/>
      <c r="RZN4"/>
      <c r="RZO4"/>
      <c r="RZP4"/>
      <c r="RZQ4"/>
      <c r="RZR4"/>
      <c r="RZS4"/>
      <c r="RZT4"/>
      <c r="RZU4"/>
      <c r="RZV4"/>
      <c r="RZW4"/>
      <c r="RZX4"/>
      <c r="RZY4"/>
      <c r="RZZ4"/>
      <c r="SAA4"/>
      <c r="SAB4"/>
      <c r="SAC4"/>
      <c r="SAD4"/>
      <c r="SAE4"/>
      <c r="SAF4"/>
      <c r="SAG4"/>
      <c r="SAH4"/>
      <c r="SAI4"/>
      <c r="SAJ4"/>
      <c r="SAK4"/>
      <c r="SAL4"/>
      <c r="SAM4"/>
      <c r="SAN4"/>
      <c r="SAO4"/>
      <c r="SAP4"/>
      <c r="SAQ4"/>
      <c r="SAR4"/>
      <c r="SAS4"/>
      <c r="SAT4"/>
      <c r="SAU4"/>
      <c r="SAV4"/>
      <c r="SAW4"/>
      <c r="SAX4"/>
      <c r="SAY4"/>
      <c r="SAZ4"/>
      <c r="SBA4"/>
      <c r="SBB4"/>
      <c r="SBC4"/>
      <c r="SBD4"/>
      <c r="SBE4"/>
      <c r="SBF4"/>
      <c r="SBG4"/>
      <c r="SBH4"/>
      <c r="SBI4"/>
      <c r="SBJ4"/>
      <c r="SBK4"/>
      <c r="SBL4"/>
      <c r="SBM4"/>
      <c r="SBN4"/>
      <c r="SBO4"/>
      <c r="SBP4"/>
      <c r="SBQ4"/>
      <c r="SBR4"/>
      <c r="SBS4"/>
      <c r="SBT4"/>
      <c r="SBU4"/>
      <c r="SBV4"/>
      <c r="SBW4"/>
      <c r="SBX4"/>
      <c r="SBY4"/>
      <c r="SBZ4"/>
      <c r="SCA4"/>
      <c r="SCB4"/>
      <c r="SCC4"/>
      <c r="SCD4"/>
      <c r="SCE4"/>
      <c r="SCF4"/>
      <c r="SCG4"/>
      <c r="SCH4"/>
      <c r="SCI4"/>
      <c r="SCJ4"/>
      <c r="SCK4"/>
      <c r="SCL4"/>
      <c r="SCM4"/>
      <c r="SCN4"/>
      <c r="SCO4"/>
      <c r="SCP4"/>
      <c r="SCQ4"/>
      <c r="SCR4"/>
      <c r="SCS4"/>
      <c r="SCT4"/>
      <c r="SCU4"/>
      <c r="SCV4"/>
      <c r="SCW4"/>
      <c r="SCX4"/>
      <c r="SCY4"/>
      <c r="SCZ4"/>
      <c r="SDA4"/>
      <c r="SDB4"/>
      <c r="SDC4"/>
      <c r="SDD4"/>
      <c r="SDE4"/>
      <c r="SDF4"/>
      <c r="SDG4"/>
      <c r="SDH4"/>
      <c r="SDI4"/>
      <c r="SDJ4"/>
      <c r="SDK4"/>
      <c r="SDL4"/>
      <c r="SDM4"/>
      <c r="SDN4"/>
      <c r="SDO4"/>
      <c r="SDP4"/>
      <c r="SDQ4"/>
      <c r="SDR4"/>
      <c r="SDS4"/>
      <c r="SDT4"/>
      <c r="SDU4"/>
      <c r="SDV4"/>
      <c r="SDW4"/>
      <c r="SDX4"/>
      <c r="SDY4"/>
      <c r="SDZ4"/>
      <c r="SEA4"/>
      <c r="SEB4"/>
      <c r="SEC4"/>
      <c r="SED4"/>
      <c r="SEE4"/>
      <c r="SEF4"/>
      <c r="SEG4"/>
      <c r="SEH4"/>
      <c r="SEI4"/>
      <c r="SEJ4"/>
      <c r="SEK4"/>
      <c r="SEL4"/>
      <c r="SEM4"/>
      <c r="SEN4"/>
      <c r="SEO4"/>
      <c r="SEP4"/>
      <c r="SEQ4"/>
      <c r="SER4"/>
      <c r="SES4"/>
      <c r="SET4"/>
      <c r="SEU4"/>
      <c r="SEV4"/>
      <c r="SEW4"/>
      <c r="SEX4"/>
      <c r="SEY4"/>
      <c r="SEZ4"/>
      <c r="SFA4"/>
      <c r="SFB4"/>
      <c r="SFC4"/>
      <c r="SFD4"/>
      <c r="SFE4"/>
      <c r="SFF4"/>
      <c r="SFG4"/>
      <c r="SFH4"/>
      <c r="SFI4"/>
      <c r="SFJ4"/>
      <c r="SFK4"/>
      <c r="SFL4"/>
      <c r="SFM4"/>
      <c r="SFN4"/>
      <c r="SFO4"/>
      <c r="SFP4"/>
      <c r="SFQ4"/>
      <c r="SFR4"/>
      <c r="SFS4"/>
      <c r="SFT4"/>
      <c r="SFU4"/>
      <c r="SFV4"/>
      <c r="SFW4"/>
      <c r="SFX4"/>
      <c r="SFY4"/>
      <c r="SFZ4"/>
      <c r="SGA4"/>
      <c r="SGB4"/>
      <c r="SGC4"/>
      <c r="SGD4"/>
      <c r="SGE4"/>
      <c r="SGF4"/>
      <c r="SGG4"/>
      <c r="SGH4"/>
      <c r="SGI4"/>
      <c r="SGJ4"/>
      <c r="SGK4"/>
      <c r="SGL4"/>
      <c r="SGM4"/>
      <c r="SGN4"/>
      <c r="SGO4"/>
      <c r="SGP4"/>
      <c r="SGQ4"/>
      <c r="SGR4"/>
      <c r="SGS4"/>
      <c r="SGT4"/>
      <c r="SGU4"/>
      <c r="SGV4"/>
      <c r="SGW4"/>
      <c r="SGX4"/>
      <c r="SGY4"/>
      <c r="SGZ4"/>
      <c r="SHA4"/>
      <c r="SHB4"/>
      <c r="SHC4"/>
      <c r="SHD4"/>
      <c r="SHE4"/>
      <c r="SHF4"/>
      <c r="SHG4"/>
      <c r="SHH4"/>
      <c r="SHI4"/>
      <c r="SHJ4"/>
      <c r="SHK4"/>
      <c r="SHL4"/>
      <c r="SHM4"/>
      <c r="SHN4"/>
      <c r="SHO4"/>
      <c r="SHP4"/>
      <c r="SHQ4"/>
      <c r="SHR4"/>
      <c r="SHS4"/>
      <c r="SHT4"/>
      <c r="SHU4"/>
      <c r="SHV4"/>
      <c r="SHW4"/>
      <c r="SHX4"/>
      <c r="SHY4"/>
      <c r="SHZ4"/>
      <c r="SIA4"/>
      <c r="SIB4"/>
      <c r="SIC4"/>
      <c r="SID4"/>
      <c r="SIE4"/>
      <c r="SIF4"/>
      <c r="SIG4"/>
      <c r="SIH4"/>
      <c r="SII4"/>
      <c r="SIJ4"/>
      <c r="SIK4"/>
      <c r="SIL4"/>
      <c r="SIM4"/>
      <c r="SIN4"/>
      <c r="SIO4"/>
      <c r="SIP4"/>
      <c r="SIQ4"/>
      <c r="SIR4"/>
      <c r="SIS4"/>
      <c r="SIT4"/>
      <c r="SIU4"/>
      <c r="SIV4"/>
      <c r="SIW4"/>
      <c r="SIX4"/>
      <c r="SIY4"/>
      <c r="SIZ4"/>
      <c r="SJA4"/>
      <c r="SJB4"/>
      <c r="SJC4"/>
      <c r="SJD4"/>
      <c r="SJE4"/>
      <c r="SJF4"/>
      <c r="SJG4"/>
      <c r="SJH4"/>
      <c r="SJI4"/>
      <c r="SJJ4"/>
      <c r="SJK4"/>
      <c r="SJL4"/>
      <c r="SJM4"/>
      <c r="SJN4"/>
      <c r="SJO4"/>
      <c r="SJP4"/>
      <c r="SJQ4"/>
      <c r="SJR4"/>
      <c r="SJS4"/>
      <c r="SJT4"/>
      <c r="SJU4"/>
      <c r="SJV4"/>
      <c r="SJW4"/>
      <c r="SJX4"/>
      <c r="SJY4"/>
      <c r="SJZ4"/>
      <c r="SKA4"/>
      <c r="SKB4"/>
      <c r="SKC4"/>
      <c r="SKD4"/>
      <c r="SKE4"/>
      <c r="SKF4"/>
      <c r="SKG4"/>
      <c r="SKH4"/>
      <c r="SKI4"/>
      <c r="SKJ4"/>
      <c r="SKK4"/>
      <c r="SKL4"/>
      <c r="SKM4"/>
      <c r="SKN4"/>
      <c r="SKO4"/>
      <c r="SKP4"/>
      <c r="SKQ4"/>
      <c r="SKR4"/>
      <c r="SKS4"/>
      <c r="SKT4"/>
      <c r="SKU4"/>
      <c r="SKV4"/>
      <c r="SKW4"/>
      <c r="SKX4"/>
      <c r="SKY4"/>
      <c r="SKZ4"/>
      <c r="SLA4"/>
      <c r="SLB4"/>
      <c r="SLC4"/>
      <c r="SLD4"/>
      <c r="SLE4"/>
      <c r="SLF4"/>
      <c r="SLG4"/>
      <c r="SLH4"/>
      <c r="SLI4"/>
      <c r="SLJ4"/>
      <c r="SLK4"/>
      <c r="SLL4"/>
      <c r="SLM4"/>
      <c r="SLN4"/>
      <c r="SLO4"/>
      <c r="SLP4"/>
      <c r="SLQ4"/>
      <c r="SLR4"/>
      <c r="SLS4"/>
      <c r="SLT4"/>
      <c r="SLU4"/>
      <c r="SLV4"/>
      <c r="SLW4"/>
      <c r="SLX4"/>
      <c r="SLY4"/>
      <c r="SLZ4"/>
      <c r="SMA4"/>
      <c r="SMB4"/>
      <c r="SMC4"/>
      <c r="SMD4"/>
      <c r="SME4"/>
      <c r="SMF4"/>
      <c r="SMG4"/>
      <c r="SMH4"/>
      <c r="SMI4"/>
      <c r="SMJ4"/>
      <c r="SMK4"/>
      <c r="SML4"/>
      <c r="SMM4"/>
      <c r="SMN4"/>
      <c r="SMO4"/>
      <c r="SMP4"/>
      <c r="SMQ4"/>
      <c r="SMR4"/>
      <c r="SMS4"/>
      <c r="SMT4"/>
      <c r="SMU4"/>
      <c r="SMV4"/>
      <c r="SMW4"/>
      <c r="SMX4"/>
      <c r="SMY4"/>
      <c r="SMZ4"/>
      <c r="SNA4"/>
      <c r="SNB4"/>
      <c r="SNC4"/>
      <c r="SND4"/>
      <c r="SNE4"/>
      <c r="SNF4"/>
      <c r="SNG4"/>
      <c r="SNH4"/>
      <c r="SNI4"/>
      <c r="SNJ4"/>
      <c r="SNK4"/>
      <c r="SNL4"/>
      <c r="SNM4"/>
      <c r="SNN4"/>
      <c r="SNO4"/>
      <c r="SNP4"/>
      <c r="SNQ4"/>
      <c r="SNR4"/>
      <c r="SNS4"/>
      <c r="SNT4"/>
      <c r="SNU4"/>
      <c r="SNV4"/>
      <c r="SNW4"/>
      <c r="SNX4"/>
      <c r="SNY4"/>
      <c r="SNZ4"/>
      <c r="SOA4"/>
      <c r="SOB4"/>
      <c r="SOC4"/>
      <c r="SOD4"/>
      <c r="SOE4"/>
      <c r="SOF4"/>
      <c r="SOG4"/>
      <c r="SOH4"/>
      <c r="SOI4"/>
      <c r="SOJ4"/>
      <c r="SOK4"/>
      <c r="SOL4"/>
      <c r="SOM4"/>
      <c r="SON4"/>
      <c r="SOO4"/>
      <c r="SOP4"/>
      <c r="SOQ4"/>
      <c r="SOR4"/>
      <c r="SOS4"/>
      <c r="SOT4"/>
      <c r="SOU4"/>
      <c r="SOV4"/>
      <c r="SOW4"/>
      <c r="SOX4"/>
      <c r="SOY4"/>
      <c r="SOZ4"/>
      <c r="SPA4"/>
      <c r="SPB4"/>
      <c r="SPC4"/>
      <c r="SPD4"/>
      <c r="SPE4"/>
      <c r="SPF4"/>
      <c r="SPG4"/>
      <c r="SPH4"/>
      <c r="SPI4"/>
      <c r="SPJ4"/>
      <c r="SPK4"/>
      <c r="SPL4"/>
      <c r="SPM4"/>
      <c r="SPN4"/>
      <c r="SPO4"/>
      <c r="SPP4"/>
      <c r="SPQ4"/>
      <c r="SPR4"/>
      <c r="SPS4"/>
      <c r="SPT4"/>
      <c r="SPU4"/>
      <c r="SPV4"/>
      <c r="SPW4"/>
      <c r="SPX4"/>
      <c r="SPY4"/>
      <c r="SPZ4"/>
      <c r="SQA4"/>
      <c r="SQB4"/>
      <c r="SQC4"/>
      <c r="SQD4"/>
      <c r="SQE4"/>
      <c r="SQF4"/>
      <c r="SQG4"/>
      <c r="SQH4"/>
      <c r="SQI4"/>
      <c r="SQJ4"/>
      <c r="SQK4"/>
      <c r="SQL4"/>
      <c r="SQM4"/>
      <c r="SQN4"/>
      <c r="SQO4"/>
      <c r="SQP4"/>
      <c r="SQQ4"/>
      <c r="SQR4"/>
      <c r="SQS4"/>
      <c r="SQT4"/>
      <c r="SQU4"/>
      <c r="SQV4"/>
      <c r="SQW4"/>
      <c r="SQX4"/>
      <c r="SQY4"/>
      <c r="SQZ4"/>
      <c r="SRA4"/>
      <c r="SRB4"/>
      <c r="SRC4"/>
      <c r="SRD4"/>
      <c r="SRE4"/>
      <c r="SRF4"/>
      <c r="SRG4"/>
      <c r="SRH4"/>
      <c r="SRI4"/>
      <c r="SRJ4"/>
      <c r="SRK4"/>
      <c r="SRL4"/>
      <c r="SRM4"/>
      <c r="SRN4"/>
      <c r="SRO4"/>
      <c r="SRP4"/>
      <c r="SRQ4"/>
      <c r="SRR4"/>
      <c r="SRS4"/>
      <c r="SRT4"/>
      <c r="SRU4"/>
      <c r="SRV4"/>
      <c r="SRW4"/>
      <c r="SRX4"/>
      <c r="SRY4"/>
      <c r="SRZ4"/>
      <c r="SSA4"/>
      <c r="SSB4"/>
      <c r="SSC4"/>
      <c r="SSD4"/>
      <c r="SSE4"/>
      <c r="SSF4"/>
      <c r="SSG4"/>
      <c r="SSH4"/>
      <c r="SSI4"/>
      <c r="SSJ4"/>
      <c r="SSK4"/>
      <c r="SSL4"/>
      <c r="SSM4"/>
      <c r="SSN4"/>
      <c r="SSO4"/>
      <c r="SSP4"/>
      <c r="SSQ4"/>
      <c r="SSR4"/>
      <c r="SSS4"/>
      <c r="SST4"/>
      <c r="SSU4"/>
      <c r="SSV4"/>
      <c r="SSW4"/>
      <c r="SSX4"/>
      <c r="SSY4"/>
      <c r="SSZ4"/>
      <c r="STA4"/>
      <c r="STB4"/>
      <c r="STC4"/>
      <c r="STD4"/>
      <c r="STE4"/>
      <c r="STF4"/>
      <c r="STG4"/>
      <c r="STH4"/>
      <c r="STI4"/>
      <c r="STJ4"/>
      <c r="STK4"/>
      <c r="STL4"/>
      <c r="STM4"/>
      <c r="STN4"/>
      <c r="STO4"/>
      <c r="STP4"/>
      <c r="STQ4"/>
      <c r="STR4"/>
      <c r="STS4"/>
      <c r="STT4"/>
      <c r="STU4"/>
      <c r="STV4"/>
      <c r="STW4"/>
      <c r="STX4"/>
      <c r="STY4"/>
      <c r="STZ4"/>
      <c r="SUA4"/>
      <c r="SUB4"/>
      <c r="SUC4"/>
      <c r="SUD4"/>
      <c r="SUE4"/>
      <c r="SUF4"/>
      <c r="SUG4"/>
      <c r="SUH4"/>
      <c r="SUI4"/>
      <c r="SUJ4"/>
      <c r="SUK4"/>
      <c r="SUL4"/>
      <c r="SUM4"/>
      <c r="SUN4"/>
      <c r="SUO4"/>
      <c r="SUP4"/>
      <c r="SUQ4"/>
      <c r="SUR4"/>
      <c r="SUS4"/>
      <c r="SUT4"/>
      <c r="SUU4"/>
      <c r="SUV4"/>
      <c r="SUW4"/>
      <c r="SUX4"/>
      <c r="SUY4"/>
      <c r="SUZ4"/>
      <c r="SVA4"/>
      <c r="SVB4"/>
      <c r="SVC4"/>
      <c r="SVD4"/>
      <c r="SVE4"/>
      <c r="SVF4"/>
      <c r="SVG4"/>
      <c r="SVH4"/>
      <c r="SVI4"/>
      <c r="SVJ4"/>
      <c r="SVK4"/>
      <c r="SVL4"/>
      <c r="SVM4"/>
      <c r="SVN4"/>
      <c r="SVO4"/>
      <c r="SVP4"/>
      <c r="SVQ4"/>
      <c r="SVR4"/>
      <c r="SVS4"/>
      <c r="SVT4"/>
      <c r="SVU4"/>
      <c r="SVV4"/>
      <c r="SVW4"/>
      <c r="SVX4"/>
      <c r="SVY4"/>
      <c r="SVZ4"/>
      <c r="SWA4"/>
      <c r="SWB4"/>
      <c r="SWC4"/>
      <c r="SWD4"/>
      <c r="SWE4"/>
      <c r="SWF4"/>
      <c r="SWG4"/>
      <c r="SWH4"/>
      <c r="SWI4"/>
      <c r="SWJ4"/>
      <c r="SWK4"/>
      <c r="SWL4"/>
      <c r="SWM4"/>
      <c r="SWN4"/>
      <c r="SWO4"/>
      <c r="SWP4"/>
      <c r="SWQ4"/>
      <c r="SWR4"/>
      <c r="SWS4"/>
      <c r="SWT4"/>
      <c r="SWU4"/>
      <c r="SWV4"/>
      <c r="SWW4"/>
      <c r="SWX4"/>
      <c r="SWY4"/>
      <c r="SWZ4"/>
      <c r="SXA4"/>
      <c r="SXB4"/>
      <c r="SXC4"/>
      <c r="SXD4"/>
      <c r="SXE4"/>
      <c r="SXF4"/>
      <c r="SXG4"/>
      <c r="SXH4"/>
      <c r="SXI4"/>
      <c r="SXJ4"/>
      <c r="SXK4"/>
      <c r="SXL4"/>
      <c r="SXM4"/>
      <c r="SXN4"/>
      <c r="SXO4"/>
      <c r="SXP4"/>
      <c r="SXQ4"/>
      <c r="SXR4"/>
      <c r="SXS4"/>
      <c r="SXT4"/>
      <c r="SXU4"/>
      <c r="SXV4"/>
      <c r="SXW4"/>
      <c r="SXX4"/>
      <c r="SXY4"/>
      <c r="SXZ4"/>
      <c r="SYA4"/>
      <c r="SYB4"/>
      <c r="SYC4"/>
      <c r="SYD4"/>
      <c r="SYE4"/>
      <c r="SYF4"/>
      <c r="SYG4"/>
      <c r="SYH4"/>
      <c r="SYI4"/>
      <c r="SYJ4"/>
      <c r="SYK4"/>
      <c r="SYL4"/>
      <c r="SYM4"/>
      <c r="SYN4"/>
      <c r="SYO4"/>
      <c r="SYP4"/>
      <c r="SYQ4"/>
      <c r="SYR4"/>
      <c r="SYS4"/>
      <c r="SYT4"/>
      <c r="SYU4"/>
      <c r="SYV4"/>
      <c r="SYW4"/>
      <c r="SYX4"/>
      <c r="SYY4"/>
      <c r="SYZ4"/>
      <c r="SZA4"/>
      <c r="SZB4"/>
      <c r="SZC4"/>
      <c r="SZD4"/>
      <c r="SZE4"/>
      <c r="SZF4"/>
      <c r="SZG4"/>
      <c r="SZH4"/>
      <c r="SZI4"/>
      <c r="SZJ4"/>
      <c r="SZK4"/>
      <c r="SZL4"/>
      <c r="SZM4"/>
      <c r="SZN4"/>
      <c r="SZO4"/>
      <c r="SZP4"/>
      <c r="SZQ4"/>
      <c r="SZR4"/>
      <c r="SZS4"/>
      <c r="SZT4"/>
      <c r="SZU4"/>
      <c r="SZV4"/>
      <c r="SZW4"/>
      <c r="SZX4"/>
      <c r="SZY4"/>
      <c r="SZZ4"/>
      <c r="TAA4"/>
      <c r="TAB4"/>
      <c r="TAC4"/>
      <c r="TAD4"/>
      <c r="TAE4"/>
      <c r="TAF4"/>
      <c r="TAG4"/>
      <c r="TAH4"/>
      <c r="TAI4"/>
      <c r="TAJ4"/>
      <c r="TAK4"/>
      <c r="TAL4"/>
      <c r="TAM4"/>
      <c r="TAN4"/>
      <c r="TAO4"/>
      <c r="TAP4"/>
      <c r="TAQ4"/>
      <c r="TAR4"/>
      <c r="TAS4"/>
      <c r="TAT4"/>
      <c r="TAU4"/>
      <c r="TAV4"/>
      <c r="TAW4"/>
      <c r="TAX4"/>
      <c r="TAY4"/>
      <c r="TAZ4"/>
      <c r="TBA4"/>
      <c r="TBB4"/>
      <c r="TBC4"/>
      <c r="TBD4"/>
      <c r="TBE4"/>
      <c r="TBF4"/>
      <c r="TBG4"/>
      <c r="TBH4"/>
      <c r="TBI4"/>
      <c r="TBJ4"/>
      <c r="TBK4"/>
      <c r="TBL4"/>
      <c r="TBM4"/>
      <c r="TBN4"/>
      <c r="TBO4"/>
      <c r="TBP4"/>
      <c r="TBQ4"/>
      <c r="TBR4"/>
      <c r="TBS4"/>
      <c r="TBT4"/>
      <c r="TBU4"/>
      <c r="TBV4"/>
      <c r="TBW4"/>
      <c r="TBX4"/>
      <c r="TBY4"/>
      <c r="TBZ4"/>
      <c r="TCA4"/>
      <c r="TCB4"/>
      <c r="TCC4"/>
      <c r="TCD4"/>
      <c r="TCE4"/>
      <c r="TCF4"/>
      <c r="TCG4"/>
      <c r="TCH4"/>
      <c r="TCI4"/>
      <c r="TCJ4"/>
      <c r="TCK4"/>
      <c r="TCL4"/>
      <c r="TCM4"/>
      <c r="TCN4"/>
      <c r="TCO4"/>
      <c r="TCP4"/>
      <c r="TCQ4"/>
      <c r="TCR4"/>
      <c r="TCS4"/>
      <c r="TCT4"/>
      <c r="TCU4"/>
      <c r="TCV4"/>
      <c r="TCW4"/>
      <c r="TCX4"/>
      <c r="TCY4"/>
      <c r="TCZ4"/>
      <c r="TDA4"/>
      <c r="TDB4"/>
      <c r="TDC4"/>
      <c r="TDD4"/>
      <c r="TDE4"/>
      <c r="TDF4"/>
      <c r="TDG4"/>
      <c r="TDH4"/>
      <c r="TDI4"/>
      <c r="TDJ4"/>
      <c r="TDK4"/>
      <c r="TDL4"/>
      <c r="TDM4"/>
      <c r="TDN4"/>
      <c r="TDO4"/>
      <c r="TDP4"/>
      <c r="TDQ4"/>
      <c r="TDR4"/>
      <c r="TDS4"/>
      <c r="TDT4"/>
      <c r="TDU4"/>
      <c r="TDV4"/>
      <c r="TDW4"/>
      <c r="TDX4"/>
      <c r="TDY4"/>
      <c r="TDZ4"/>
      <c r="TEA4"/>
      <c r="TEB4"/>
      <c r="TEC4"/>
      <c r="TED4"/>
      <c r="TEE4"/>
      <c r="TEF4"/>
      <c r="TEG4"/>
      <c r="TEH4"/>
      <c r="TEI4"/>
      <c r="TEJ4"/>
      <c r="TEK4"/>
      <c r="TEL4"/>
      <c r="TEM4"/>
      <c r="TEN4"/>
      <c r="TEO4"/>
      <c r="TEP4"/>
      <c r="TEQ4"/>
      <c r="TER4"/>
      <c r="TES4"/>
      <c r="TET4"/>
      <c r="TEU4"/>
      <c r="TEV4"/>
      <c r="TEW4"/>
      <c r="TEX4"/>
      <c r="TEY4"/>
      <c r="TEZ4"/>
      <c r="TFA4"/>
      <c r="TFB4"/>
      <c r="TFC4"/>
      <c r="TFD4"/>
      <c r="TFE4"/>
      <c r="TFF4"/>
      <c r="TFG4"/>
      <c r="TFH4"/>
      <c r="TFI4"/>
      <c r="TFJ4"/>
      <c r="TFK4"/>
      <c r="TFL4"/>
      <c r="TFM4"/>
      <c r="TFN4"/>
      <c r="TFO4"/>
      <c r="TFP4"/>
      <c r="TFQ4"/>
      <c r="TFR4"/>
      <c r="TFS4"/>
      <c r="TFT4"/>
      <c r="TFU4"/>
      <c r="TFV4"/>
      <c r="TFW4"/>
      <c r="TFX4"/>
      <c r="TFY4"/>
      <c r="TFZ4"/>
      <c r="TGA4"/>
      <c r="TGB4"/>
      <c r="TGC4"/>
      <c r="TGD4"/>
      <c r="TGE4"/>
      <c r="TGF4"/>
      <c r="TGG4"/>
      <c r="TGH4"/>
      <c r="TGI4"/>
      <c r="TGJ4"/>
      <c r="TGK4"/>
      <c r="TGL4"/>
      <c r="TGM4"/>
      <c r="TGN4"/>
      <c r="TGO4"/>
      <c r="TGP4"/>
      <c r="TGQ4"/>
      <c r="TGR4"/>
      <c r="TGS4"/>
      <c r="TGT4"/>
      <c r="TGU4"/>
      <c r="TGV4"/>
      <c r="TGW4"/>
      <c r="TGX4"/>
      <c r="TGY4"/>
      <c r="TGZ4"/>
      <c r="THA4"/>
      <c r="THB4"/>
      <c r="THC4"/>
      <c r="THD4"/>
      <c r="THE4"/>
      <c r="THF4"/>
      <c r="THG4"/>
      <c r="THH4"/>
      <c r="THI4"/>
      <c r="THJ4"/>
      <c r="THK4"/>
      <c r="THL4"/>
      <c r="THM4"/>
      <c r="THN4"/>
      <c r="THO4"/>
      <c r="THP4"/>
      <c r="THQ4"/>
      <c r="THR4"/>
      <c r="THS4"/>
      <c r="THT4"/>
      <c r="THU4"/>
      <c r="THV4"/>
      <c r="THW4"/>
      <c r="THX4"/>
      <c r="THY4"/>
      <c r="THZ4"/>
      <c r="TIA4"/>
      <c r="TIB4"/>
      <c r="TIC4"/>
      <c r="TID4"/>
      <c r="TIE4"/>
      <c r="TIF4"/>
      <c r="TIG4"/>
      <c r="TIH4"/>
      <c r="TII4"/>
      <c r="TIJ4"/>
      <c r="TIK4"/>
      <c r="TIL4"/>
      <c r="TIM4"/>
      <c r="TIN4"/>
      <c r="TIO4"/>
      <c r="TIP4"/>
      <c r="TIQ4"/>
      <c r="TIR4"/>
      <c r="TIS4"/>
      <c r="TIT4"/>
      <c r="TIU4"/>
      <c r="TIV4"/>
      <c r="TIW4"/>
      <c r="TIX4"/>
      <c r="TIY4"/>
      <c r="TIZ4"/>
      <c r="TJA4"/>
      <c r="TJB4"/>
      <c r="TJC4"/>
      <c r="TJD4"/>
      <c r="TJE4"/>
      <c r="TJF4"/>
      <c r="TJG4"/>
      <c r="TJH4"/>
      <c r="TJI4"/>
      <c r="TJJ4"/>
      <c r="TJK4"/>
      <c r="TJL4"/>
      <c r="TJM4"/>
      <c r="TJN4"/>
      <c r="TJO4"/>
      <c r="TJP4"/>
      <c r="TJQ4"/>
      <c r="TJR4"/>
      <c r="TJS4"/>
      <c r="TJT4"/>
      <c r="TJU4"/>
      <c r="TJV4"/>
      <c r="TJW4"/>
      <c r="TJX4"/>
      <c r="TJY4"/>
      <c r="TJZ4"/>
      <c r="TKA4"/>
      <c r="TKB4"/>
      <c r="TKC4"/>
      <c r="TKD4"/>
      <c r="TKE4"/>
      <c r="TKF4"/>
      <c r="TKG4"/>
      <c r="TKH4"/>
      <c r="TKI4"/>
      <c r="TKJ4"/>
      <c r="TKK4"/>
      <c r="TKL4"/>
      <c r="TKM4"/>
      <c r="TKN4"/>
      <c r="TKO4"/>
      <c r="TKP4"/>
      <c r="TKQ4"/>
      <c r="TKR4"/>
      <c r="TKS4"/>
      <c r="TKT4"/>
      <c r="TKU4"/>
      <c r="TKV4"/>
      <c r="TKW4"/>
      <c r="TKX4"/>
      <c r="TKY4"/>
      <c r="TKZ4"/>
      <c r="TLA4"/>
      <c r="TLB4"/>
      <c r="TLC4"/>
      <c r="TLD4"/>
      <c r="TLE4"/>
      <c r="TLF4"/>
      <c r="TLG4"/>
      <c r="TLH4"/>
      <c r="TLI4"/>
      <c r="TLJ4"/>
      <c r="TLK4"/>
      <c r="TLL4"/>
      <c r="TLM4"/>
      <c r="TLN4"/>
      <c r="TLO4"/>
      <c r="TLP4"/>
      <c r="TLQ4"/>
      <c r="TLR4"/>
      <c r="TLS4"/>
      <c r="TLT4"/>
      <c r="TLU4"/>
      <c r="TLV4"/>
      <c r="TLW4"/>
      <c r="TLX4"/>
      <c r="TLY4"/>
      <c r="TLZ4"/>
      <c r="TMA4"/>
      <c r="TMB4"/>
      <c r="TMC4"/>
      <c r="TMD4"/>
      <c r="TME4"/>
      <c r="TMF4"/>
      <c r="TMG4"/>
      <c r="TMH4"/>
      <c r="TMI4"/>
      <c r="TMJ4"/>
      <c r="TMK4"/>
      <c r="TML4"/>
      <c r="TMM4"/>
      <c r="TMN4"/>
      <c r="TMO4"/>
      <c r="TMP4"/>
      <c r="TMQ4"/>
      <c r="TMR4"/>
      <c r="TMS4"/>
      <c r="TMT4"/>
      <c r="TMU4"/>
      <c r="TMV4"/>
      <c r="TMW4"/>
      <c r="TMX4"/>
      <c r="TMY4"/>
      <c r="TMZ4"/>
      <c r="TNA4"/>
      <c r="TNB4"/>
      <c r="TNC4"/>
      <c r="TND4"/>
      <c r="TNE4"/>
      <c r="TNF4"/>
      <c r="TNG4"/>
      <c r="TNH4"/>
      <c r="TNI4"/>
      <c r="TNJ4"/>
      <c r="TNK4"/>
      <c r="TNL4"/>
      <c r="TNM4"/>
      <c r="TNN4"/>
      <c r="TNO4"/>
      <c r="TNP4"/>
      <c r="TNQ4"/>
      <c r="TNR4"/>
      <c r="TNS4"/>
      <c r="TNT4"/>
      <c r="TNU4"/>
      <c r="TNV4"/>
      <c r="TNW4"/>
      <c r="TNX4"/>
      <c r="TNY4"/>
      <c r="TNZ4"/>
      <c r="TOA4"/>
      <c r="TOB4"/>
      <c r="TOC4"/>
      <c r="TOD4"/>
      <c r="TOE4"/>
      <c r="TOF4"/>
      <c r="TOG4"/>
      <c r="TOH4"/>
      <c r="TOI4"/>
      <c r="TOJ4"/>
      <c r="TOK4"/>
      <c r="TOL4"/>
      <c r="TOM4"/>
      <c r="TON4"/>
      <c r="TOO4"/>
      <c r="TOP4"/>
      <c r="TOQ4"/>
      <c r="TOR4"/>
      <c r="TOS4"/>
      <c r="TOT4"/>
      <c r="TOU4"/>
      <c r="TOV4"/>
      <c r="TOW4"/>
      <c r="TOX4"/>
      <c r="TOY4"/>
      <c r="TOZ4"/>
      <c r="TPA4"/>
      <c r="TPB4"/>
      <c r="TPC4"/>
      <c r="TPD4"/>
      <c r="TPE4"/>
      <c r="TPF4"/>
      <c r="TPG4"/>
      <c r="TPH4"/>
      <c r="TPI4"/>
      <c r="TPJ4"/>
      <c r="TPK4"/>
      <c r="TPL4"/>
      <c r="TPM4"/>
      <c r="TPN4"/>
      <c r="TPO4"/>
      <c r="TPP4"/>
      <c r="TPQ4"/>
      <c r="TPR4"/>
      <c r="TPS4"/>
      <c r="TPT4"/>
      <c r="TPU4"/>
      <c r="TPV4"/>
      <c r="TPW4"/>
      <c r="TPX4"/>
      <c r="TPY4"/>
      <c r="TPZ4"/>
      <c r="TQA4"/>
      <c r="TQB4"/>
      <c r="TQC4"/>
      <c r="TQD4"/>
      <c r="TQE4"/>
      <c r="TQF4"/>
      <c r="TQG4"/>
      <c r="TQH4"/>
      <c r="TQI4"/>
      <c r="TQJ4"/>
      <c r="TQK4"/>
      <c r="TQL4"/>
      <c r="TQM4"/>
      <c r="TQN4"/>
      <c r="TQO4"/>
      <c r="TQP4"/>
      <c r="TQQ4"/>
      <c r="TQR4"/>
      <c r="TQS4"/>
      <c r="TQT4"/>
      <c r="TQU4"/>
      <c r="TQV4"/>
      <c r="TQW4"/>
      <c r="TQX4"/>
      <c r="TQY4"/>
      <c r="TQZ4"/>
      <c r="TRA4"/>
      <c r="TRB4"/>
      <c r="TRC4"/>
      <c r="TRD4"/>
      <c r="TRE4"/>
      <c r="TRF4"/>
      <c r="TRG4"/>
      <c r="TRH4"/>
      <c r="TRI4"/>
      <c r="TRJ4"/>
      <c r="TRK4"/>
      <c r="TRL4"/>
      <c r="TRM4"/>
      <c r="TRN4"/>
      <c r="TRO4"/>
      <c r="TRP4"/>
      <c r="TRQ4"/>
      <c r="TRR4"/>
      <c r="TRS4"/>
      <c r="TRT4"/>
      <c r="TRU4"/>
      <c r="TRV4"/>
      <c r="TRW4"/>
      <c r="TRX4"/>
      <c r="TRY4"/>
      <c r="TRZ4"/>
      <c r="TSA4"/>
      <c r="TSB4"/>
      <c r="TSC4"/>
      <c r="TSD4"/>
      <c r="TSE4"/>
      <c r="TSF4"/>
      <c r="TSG4"/>
      <c r="TSH4"/>
      <c r="TSI4"/>
      <c r="TSJ4"/>
      <c r="TSK4"/>
      <c r="TSL4"/>
      <c r="TSM4"/>
      <c r="TSN4"/>
      <c r="TSO4"/>
      <c r="TSP4"/>
      <c r="TSQ4"/>
      <c r="TSR4"/>
      <c r="TSS4"/>
      <c r="TST4"/>
      <c r="TSU4"/>
      <c r="TSV4"/>
      <c r="TSW4"/>
      <c r="TSX4"/>
      <c r="TSY4"/>
      <c r="TSZ4"/>
      <c r="TTA4"/>
      <c r="TTB4"/>
      <c r="TTC4"/>
      <c r="TTD4"/>
      <c r="TTE4"/>
      <c r="TTF4"/>
      <c r="TTG4"/>
      <c r="TTH4"/>
      <c r="TTI4"/>
      <c r="TTJ4"/>
      <c r="TTK4"/>
      <c r="TTL4"/>
      <c r="TTM4"/>
      <c r="TTN4"/>
      <c r="TTO4"/>
      <c r="TTP4"/>
      <c r="TTQ4"/>
      <c r="TTR4"/>
      <c r="TTS4"/>
      <c r="TTT4"/>
      <c r="TTU4"/>
      <c r="TTV4"/>
      <c r="TTW4"/>
      <c r="TTX4"/>
      <c r="TTY4"/>
      <c r="TTZ4"/>
      <c r="TUA4"/>
      <c r="TUB4"/>
      <c r="TUC4"/>
      <c r="TUD4"/>
      <c r="TUE4"/>
      <c r="TUF4"/>
      <c r="TUG4"/>
      <c r="TUH4"/>
      <c r="TUI4"/>
      <c r="TUJ4"/>
      <c r="TUK4"/>
      <c r="TUL4"/>
      <c r="TUM4"/>
      <c r="TUN4"/>
      <c r="TUO4"/>
      <c r="TUP4"/>
      <c r="TUQ4"/>
      <c r="TUR4"/>
      <c r="TUS4"/>
      <c r="TUT4"/>
      <c r="TUU4"/>
      <c r="TUV4"/>
      <c r="TUW4"/>
      <c r="TUX4"/>
      <c r="TUY4"/>
      <c r="TUZ4"/>
      <c r="TVA4"/>
      <c r="TVB4"/>
      <c r="TVC4"/>
      <c r="TVD4"/>
      <c r="TVE4"/>
      <c r="TVF4"/>
      <c r="TVG4"/>
      <c r="TVH4"/>
      <c r="TVI4"/>
      <c r="TVJ4"/>
      <c r="TVK4"/>
      <c r="TVL4"/>
      <c r="TVM4"/>
      <c r="TVN4"/>
      <c r="TVO4"/>
      <c r="TVP4"/>
      <c r="TVQ4"/>
      <c r="TVR4"/>
      <c r="TVS4"/>
      <c r="TVT4"/>
      <c r="TVU4"/>
      <c r="TVV4"/>
      <c r="TVW4"/>
      <c r="TVX4"/>
      <c r="TVY4"/>
      <c r="TVZ4"/>
      <c r="TWA4"/>
      <c r="TWB4"/>
      <c r="TWC4"/>
      <c r="TWD4"/>
      <c r="TWE4"/>
      <c r="TWF4"/>
      <c r="TWG4"/>
      <c r="TWH4"/>
      <c r="TWI4"/>
      <c r="TWJ4"/>
      <c r="TWK4"/>
      <c r="TWL4"/>
      <c r="TWM4"/>
      <c r="TWN4"/>
      <c r="TWO4"/>
      <c r="TWP4"/>
      <c r="TWQ4"/>
      <c r="TWR4"/>
      <c r="TWS4"/>
      <c r="TWT4"/>
      <c r="TWU4"/>
      <c r="TWV4"/>
      <c r="TWW4"/>
      <c r="TWX4"/>
      <c r="TWY4"/>
      <c r="TWZ4"/>
      <c r="TXA4"/>
      <c r="TXB4"/>
      <c r="TXC4"/>
      <c r="TXD4"/>
      <c r="TXE4"/>
      <c r="TXF4"/>
      <c r="TXG4"/>
      <c r="TXH4"/>
      <c r="TXI4"/>
      <c r="TXJ4"/>
      <c r="TXK4"/>
      <c r="TXL4"/>
      <c r="TXM4"/>
      <c r="TXN4"/>
      <c r="TXO4"/>
      <c r="TXP4"/>
      <c r="TXQ4"/>
      <c r="TXR4"/>
      <c r="TXS4"/>
      <c r="TXT4"/>
      <c r="TXU4"/>
      <c r="TXV4"/>
      <c r="TXW4"/>
      <c r="TXX4"/>
      <c r="TXY4"/>
      <c r="TXZ4"/>
      <c r="TYA4"/>
      <c r="TYB4"/>
      <c r="TYC4"/>
      <c r="TYD4"/>
      <c r="TYE4"/>
      <c r="TYF4"/>
      <c r="TYG4"/>
      <c r="TYH4"/>
      <c r="TYI4"/>
      <c r="TYJ4"/>
      <c r="TYK4"/>
      <c r="TYL4"/>
      <c r="TYM4"/>
      <c r="TYN4"/>
      <c r="TYO4"/>
      <c r="TYP4"/>
      <c r="TYQ4"/>
      <c r="TYR4"/>
      <c r="TYS4"/>
      <c r="TYT4"/>
      <c r="TYU4"/>
      <c r="TYV4"/>
      <c r="TYW4"/>
      <c r="TYX4"/>
      <c r="TYY4"/>
      <c r="TYZ4"/>
      <c r="TZA4"/>
      <c r="TZB4"/>
      <c r="TZC4"/>
      <c r="TZD4"/>
      <c r="TZE4"/>
      <c r="TZF4"/>
      <c r="TZG4"/>
      <c r="TZH4"/>
      <c r="TZI4"/>
      <c r="TZJ4"/>
      <c r="TZK4"/>
      <c r="TZL4"/>
      <c r="TZM4"/>
      <c r="TZN4"/>
      <c r="TZO4"/>
      <c r="TZP4"/>
      <c r="TZQ4"/>
      <c r="TZR4"/>
      <c r="TZS4"/>
      <c r="TZT4"/>
      <c r="TZU4"/>
      <c r="TZV4"/>
      <c r="TZW4"/>
      <c r="TZX4"/>
      <c r="TZY4"/>
      <c r="TZZ4"/>
      <c r="UAA4"/>
      <c r="UAB4"/>
      <c r="UAC4"/>
      <c r="UAD4"/>
      <c r="UAE4"/>
      <c r="UAF4"/>
      <c r="UAG4"/>
      <c r="UAH4"/>
      <c r="UAI4"/>
      <c r="UAJ4"/>
      <c r="UAK4"/>
      <c r="UAL4"/>
      <c r="UAM4"/>
      <c r="UAN4"/>
      <c r="UAO4"/>
      <c r="UAP4"/>
      <c r="UAQ4"/>
      <c r="UAR4"/>
      <c r="UAS4"/>
      <c r="UAT4"/>
      <c r="UAU4"/>
      <c r="UAV4"/>
      <c r="UAW4"/>
      <c r="UAX4"/>
      <c r="UAY4"/>
      <c r="UAZ4"/>
      <c r="UBA4"/>
      <c r="UBB4"/>
      <c r="UBC4"/>
      <c r="UBD4"/>
      <c r="UBE4"/>
      <c r="UBF4"/>
      <c r="UBG4"/>
      <c r="UBH4"/>
      <c r="UBI4"/>
      <c r="UBJ4"/>
      <c r="UBK4"/>
      <c r="UBL4"/>
      <c r="UBM4"/>
      <c r="UBN4"/>
      <c r="UBO4"/>
      <c r="UBP4"/>
      <c r="UBQ4"/>
      <c r="UBR4"/>
      <c r="UBS4"/>
      <c r="UBT4"/>
      <c r="UBU4"/>
      <c r="UBV4"/>
      <c r="UBW4"/>
      <c r="UBX4"/>
      <c r="UBY4"/>
      <c r="UBZ4"/>
      <c r="UCA4"/>
      <c r="UCB4"/>
      <c r="UCC4"/>
      <c r="UCD4"/>
      <c r="UCE4"/>
      <c r="UCF4"/>
      <c r="UCG4"/>
      <c r="UCH4"/>
      <c r="UCI4"/>
      <c r="UCJ4"/>
      <c r="UCK4"/>
      <c r="UCL4"/>
      <c r="UCM4"/>
      <c r="UCN4"/>
      <c r="UCO4"/>
      <c r="UCP4"/>
      <c r="UCQ4"/>
      <c r="UCR4"/>
      <c r="UCS4"/>
      <c r="UCT4"/>
      <c r="UCU4"/>
      <c r="UCV4"/>
      <c r="UCW4"/>
      <c r="UCX4"/>
      <c r="UCY4"/>
      <c r="UCZ4"/>
      <c r="UDA4"/>
      <c r="UDB4"/>
      <c r="UDC4"/>
      <c r="UDD4"/>
      <c r="UDE4"/>
      <c r="UDF4"/>
      <c r="UDG4"/>
      <c r="UDH4"/>
      <c r="UDI4"/>
      <c r="UDJ4"/>
      <c r="UDK4"/>
      <c r="UDL4"/>
      <c r="UDM4"/>
      <c r="UDN4"/>
      <c r="UDO4"/>
      <c r="UDP4"/>
      <c r="UDQ4"/>
      <c r="UDR4"/>
      <c r="UDS4"/>
      <c r="UDT4"/>
      <c r="UDU4"/>
      <c r="UDV4"/>
      <c r="UDW4"/>
      <c r="UDX4"/>
      <c r="UDY4"/>
      <c r="UDZ4"/>
      <c r="UEA4"/>
      <c r="UEB4"/>
      <c r="UEC4"/>
      <c r="UED4"/>
      <c r="UEE4"/>
      <c r="UEF4"/>
      <c r="UEG4"/>
      <c r="UEH4"/>
      <c r="UEI4"/>
      <c r="UEJ4"/>
      <c r="UEK4"/>
      <c r="UEL4"/>
      <c r="UEM4"/>
      <c r="UEN4"/>
      <c r="UEO4"/>
      <c r="UEP4"/>
      <c r="UEQ4"/>
      <c r="UER4"/>
      <c r="UES4"/>
      <c r="UET4"/>
      <c r="UEU4"/>
      <c r="UEV4"/>
      <c r="UEW4"/>
      <c r="UEX4"/>
      <c r="UEY4"/>
      <c r="UEZ4"/>
      <c r="UFA4"/>
      <c r="UFB4"/>
      <c r="UFC4"/>
      <c r="UFD4"/>
      <c r="UFE4"/>
      <c r="UFF4"/>
      <c r="UFG4"/>
      <c r="UFH4"/>
      <c r="UFI4"/>
      <c r="UFJ4"/>
      <c r="UFK4"/>
      <c r="UFL4"/>
      <c r="UFM4"/>
      <c r="UFN4"/>
      <c r="UFO4"/>
      <c r="UFP4"/>
      <c r="UFQ4"/>
      <c r="UFR4"/>
      <c r="UFS4"/>
      <c r="UFT4"/>
      <c r="UFU4"/>
      <c r="UFV4"/>
      <c r="UFW4"/>
      <c r="UFX4"/>
      <c r="UFY4"/>
      <c r="UFZ4"/>
      <c r="UGA4"/>
      <c r="UGB4"/>
      <c r="UGC4"/>
      <c r="UGD4"/>
      <c r="UGE4"/>
      <c r="UGF4"/>
      <c r="UGG4"/>
      <c r="UGH4"/>
      <c r="UGI4"/>
      <c r="UGJ4"/>
      <c r="UGK4"/>
      <c r="UGL4"/>
      <c r="UGM4"/>
      <c r="UGN4"/>
      <c r="UGO4"/>
      <c r="UGP4"/>
      <c r="UGQ4"/>
      <c r="UGR4"/>
      <c r="UGS4"/>
      <c r="UGT4"/>
      <c r="UGU4"/>
      <c r="UGV4"/>
      <c r="UGW4"/>
      <c r="UGX4"/>
      <c r="UGY4"/>
      <c r="UGZ4"/>
      <c r="UHA4"/>
      <c r="UHB4"/>
      <c r="UHC4"/>
      <c r="UHD4"/>
      <c r="UHE4"/>
      <c r="UHF4"/>
      <c r="UHG4"/>
      <c r="UHH4"/>
      <c r="UHI4"/>
      <c r="UHJ4"/>
      <c r="UHK4"/>
      <c r="UHL4"/>
      <c r="UHM4"/>
      <c r="UHN4"/>
      <c r="UHO4"/>
      <c r="UHP4"/>
      <c r="UHQ4"/>
      <c r="UHR4"/>
      <c r="UHS4"/>
      <c r="UHT4"/>
      <c r="UHU4"/>
      <c r="UHV4"/>
      <c r="UHW4"/>
      <c r="UHX4"/>
      <c r="UHY4"/>
      <c r="UHZ4"/>
      <c r="UIA4"/>
      <c r="UIB4"/>
      <c r="UIC4"/>
      <c r="UID4"/>
      <c r="UIE4"/>
      <c r="UIF4"/>
      <c r="UIG4"/>
      <c r="UIH4"/>
      <c r="UII4"/>
      <c r="UIJ4"/>
      <c r="UIK4"/>
      <c r="UIL4"/>
      <c r="UIM4"/>
      <c r="UIN4"/>
      <c r="UIO4"/>
      <c r="UIP4"/>
      <c r="UIQ4"/>
      <c r="UIR4"/>
      <c r="UIS4"/>
      <c r="UIT4"/>
      <c r="UIU4"/>
      <c r="UIV4"/>
      <c r="UIW4"/>
      <c r="UIX4"/>
      <c r="UIY4"/>
      <c r="UIZ4"/>
      <c r="UJA4"/>
      <c r="UJB4"/>
      <c r="UJC4"/>
      <c r="UJD4"/>
      <c r="UJE4"/>
      <c r="UJF4"/>
      <c r="UJG4"/>
      <c r="UJH4"/>
      <c r="UJI4"/>
      <c r="UJJ4"/>
      <c r="UJK4"/>
      <c r="UJL4"/>
      <c r="UJM4"/>
      <c r="UJN4"/>
      <c r="UJO4"/>
      <c r="UJP4"/>
      <c r="UJQ4"/>
      <c r="UJR4"/>
      <c r="UJS4"/>
      <c r="UJT4"/>
      <c r="UJU4"/>
      <c r="UJV4"/>
      <c r="UJW4"/>
      <c r="UJX4"/>
      <c r="UJY4"/>
      <c r="UJZ4"/>
      <c r="UKA4"/>
      <c r="UKB4"/>
      <c r="UKC4"/>
      <c r="UKD4"/>
      <c r="UKE4"/>
      <c r="UKF4"/>
      <c r="UKG4"/>
      <c r="UKH4"/>
      <c r="UKI4"/>
      <c r="UKJ4"/>
      <c r="UKK4"/>
      <c r="UKL4"/>
      <c r="UKM4"/>
      <c r="UKN4"/>
      <c r="UKO4"/>
      <c r="UKP4"/>
      <c r="UKQ4"/>
      <c r="UKR4"/>
      <c r="UKS4"/>
      <c r="UKT4"/>
      <c r="UKU4"/>
      <c r="UKV4"/>
      <c r="UKW4"/>
      <c r="UKX4"/>
      <c r="UKY4"/>
      <c r="UKZ4"/>
      <c r="ULA4"/>
      <c r="ULB4"/>
      <c r="ULC4"/>
      <c r="ULD4"/>
      <c r="ULE4"/>
      <c r="ULF4"/>
      <c r="ULG4"/>
      <c r="ULH4"/>
      <c r="ULI4"/>
      <c r="ULJ4"/>
      <c r="ULK4"/>
      <c r="ULL4"/>
      <c r="ULM4"/>
      <c r="ULN4"/>
      <c r="ULO4"/>
      <c r="ULP4"/>
      <c r="ULQ4"/>
      <c r="ULR4"/>
      <c r="ULS4"/>
      <c r="ULT4"/>
      <c r="ULU4"/>
      <c r="ULV4"/>
      <c r="ULW4"/>
      <c r="ULX4"/>
      <c r="ULY4"/>
      <c r="ULZ4"/>
      <c r="UMA4"/>
      <c r="UMB4"/>
      <c r="UMC4"/>
      <c r="UMD4"/>
      <c r="UME4"/>
      <c r="UMF4"/>
      <c r="UMG4"/>
      <c r="UMH4"/>
      <c r="UMI4"/>
      <c r="UMJ4"/>
      <c r="UMK4"/>
      <c r="UML4"/>
      <c r="UMM4"/>
      <c r="UMN4"/>
      <c r="UMO4"/>
      <c r="UMP4"/>
      <c r="UMQ4"/>
      <c r="UMR4"/>
      <c r="UMS4"/>
      <c r="UMT4"/>
      <c r="UMU4"/>
      <c r="UMV4"/>
      <c r="UMW4"/>
      <c r="UMX4"/>
      <c r="UMY4"/>
      <c r="UMZ4"/>
      <c r="UNA4"/>
      <c r="UNB4"/>
      <c r="UNC4"/>
      <c r="UND4"/>
      <c r="UNE4"/>
      <c r="UNF4"/>
      <c r="UNG4"/>
      <c r="UNH4"/>
      <c r="UNI4"/>
      <c r="UNJ4"/>
      <c r="UNK4"/>
      <c r="UNL4"/>
      <c r="UNM4"/>
      <c r="UNN4"/>
      <c r="UNO4"/>
      <c r="UNP4"/>
      <c r="UNQ4"/>
      <c r="UNR4"/>
      <c r="UNS4"/>
      <c r="UNT4"/>
      <c r="UNU4"/>
      <c r="UNV4"/>
      <c r="UNW4"/>
      <c r="UNX4"/>
      <c r="UNY4"/>
      <c r="UNZ4"/>
      <c r="UOA4"/>
      <c r="UOB4"/>
      <c r="UOC4"/>
      <c r="UOD4"/>
      <c r="UOE4"/>
      <c r="UOF4"/>
      <c r="UOG4"/>
      <c r="UOH4"/>
      <c r="UOI4"/>
      <c r="UOJ4"/>
      <c r="UOK4"/>
      <c r="UOL4"/>
      <c r="UOM4"/>
      <c r="UON4"/>
      <c r="UOO4"/>
      <c r="UOP4"/>
      <c r="UOQ4"/>
      <c r="UOR4"/>
      <c r="UOS4"/>
      <c r="UOT4"/>
      <c r="UOU4"/>
      <c r="UOV4"/>
      <c r="UOW4"/>
      <c r="UOX4"/>
      <c r="UOY4"/>
      <c r="UOZ4"/>
      <c r="UPA4"/>
      <c r="UPB4"/>
      <c r="UPC4"/>
      <c r="UPD4"/>
      <c r="UPE4"/>
      <c r="UPF4"/>
      <c r="UPG4"/>
      <c r="UPH4"/>
      <c r="UPI4"/>
      <c r="UPJ4"/>
      <c r="UPK4"/>
      <c r="UPL4"/>
      <c r="UPM4"/>
      <c r="UPN4"/>
      <c r="UPO4"/>
      <c r="UPP4"/>
      <c r="UPQ4"/>
      <c r="UPR4"/>
      <c r="UPS4"/>
      <c r="UPT4"/>
      <c r="UPU4"/>
      <c r="UPV4"/>
      <c r="UPW4"/>
      <c r="UPX4"/>
      <c r="UPY4"/>
      <c r="UPZ4"/>
      <c r="UQA4"/>
      <c r="UQB4"/>
      <c r="UQC4"/>
      <c r="UQD4"/>
      <c r="UQE4"/>
      <c r="UQF4"/>
      <c r="UQG4"/>
      <c r="UQH4"/>
      <c r="UQI4"/>
      <c r="UQJ4"/>
      <c r="UQK4"/>
      <c r="UQL4"/>
      <c r="UQM4"/>
      <c r="UQN4"/>
      <c r="UQO4"/>
      <c r="UQP4"/>
      <c r="UQQ4"/>
      <c r="UQR4"/>
      <c r="UQS4"/>
      <c r="UQT4"/>
      <c r="UQU4"/>
      <c r="UQV4"/>
      <c r="UQW4"/>
      <c r="UQX4"/>
      <c r="UQY4"/>
      <c r="UQZ4"/>
      <c r="URA4"/>
      <c r="URB4"/>
      <c r="URC4"/>
      <c r="URD4"/>
      <c r="URE4"/>
      <c r="URF4"/>
      <c r="URG4"/>
      <c r="URH4"/>
      <c r="URI4"/>
      <c r="URJ4"/>
      <c r="URK4"/>
      <c r="URL4"/>
      <c r="URM4"/>
      <c r="URN4"/>
      <c r="URO4"/>
      <c r="URP4"/>
      <c r="URQ4"/>
      <c r="URR4"/>
      <c r="URS4"/>
      <c r="URT4"/>
      <c r="URU4"/>
      <c r="URV4"/>
      <c r="URW4"/>
      <c r="URX4"/>
      <c r="URY4"/>
      <c r="URZ4"/>
      <c r="USA4"/>
      <c r="USB4"/>
      <c r="USC4"/>
      <c r="USD4"/>
      <c r="USE4"/>
      <c r="USF4"/>
      <c r="USG4"/>
      <c r="USH4"/>
      <c r="USI4"/>
      <c r="USJ4"/>
      <c r="USK4"/>
      <c r="USL4"/>
      <c r="USM4"/>
      <c r="USN4"/>
      <c r="USO4"/>
      <c r="USP4"/>
      <c r="USQ4"/>
      <c r="USR4"/>
      <c r="USS4"/>
      <c r="UST4"/>
      <c r="USU4"/>
      <c r="USV4"/>
      <c r="USW4"/>
      <c r="USX4"/>
      <c r="USY4"/>
      <c r="USZ4"/>
      <c r="UTA4"/>
      <c r="UTB4"/>
      <c r="UTC4"/>
      <c r="UTD4"/>
      <c r="UTE4"/>
      <c r="UTF4"/>
      <c r="UTG4"/>
      <c r="UTH4"/>
      <c r="UTI4"/>
      <c r="UTJ4"/>
      <c r="UTK4"/>
      <c r="UTL4"/>
      <c r="UTM4"/>
      <c r="UTN4"/>
      <c r="UTO4"/>
      <c r="UTP4"/>
      <c r="UTQ4"/>
      <c r="UTR4"/>
      <c r="UTS4"/>
      <c r="UTT4"/>
      <c r="UTU4"/>
      <c r="UTV4"/>
      <c r="UTW4"/>
      <c r="UTX4"/>
      <c r="UTY4"/>
      <c r="UTZ4"/>
      <c r="UUA4"/>
      <c r="UUB4"/>
      <c r="UUC4"/>
      <c r="UUD4"/>
      <c r="UUE4"/>
      <c r="UUF4"/>
      <c r="UUG4"/>
      <c r="UUH4"/>
      <c r="UUI4"/>
      <c r="UUJ4"/>
      <c r="UUK4"/>
      <c r="UUL4"/>
      <c r="UUM4"/>
      <c r="UUN4"/>
      <c r="UUO4"/>
      <c r="UUP4"/>
      <c r="UUQ4"/>
      <c r="UUR4"/>
      <c r="UUS4"/>
      <c r="UUT4"/>
      <c r="UUU4"/>
      <c r="UUV4"/>
      <c r="UUW4"/>
      <c r="UUX4"/>
      <c r="UUY4"/>
      <c r="UUZ4"/>
      <c r="UVA4"/>
      <c r="UVB4"/>
      <c r="UVC4"/>
      <c r="UVD4"/>
      <c r="UVE4"/>
      <c r="UVF4"/>
      <c r="UVG4"/>
      <c r="UVH4"/>
      <c r="UVI4"/>
      <c r="UVJ4"/>
      <c r="UVK4"/>
      <c r="UVL4"/>
      <c r="UVM4"/>
      <c r="UVN4"/>
      <c r="UVO4"/>
      <c r="UVP4"/>
      <c r="UVQ4"/>
      <c r="UVR4"/>
      <c r="UVS4"/>
      <c r="UVT4"/>
      <c r="UVU4"/>
      <c r="UVV4"/>
      <c r="UVW4"/>
      <c r="UVX4"/>
      <c r="UVY4"/>
      <c r="UVZ4"/>
      <c r="UWA4"/>
      <c r="UWB4"/>
      <c r="UWC4"/>
      <c r="UWD4"/>
      <c r="UWE4"/>
      <c r="UWF4"/>
      <c r="UWG4"/>
      <c r="UWH4"/>
      <c r="UWI4"/>
      <c r="UWJ4"/>
      <c r="UWK4"/>
      <c r="UWL4"/>
      <c r="UWM4"/>
      <c r="UWN4"/>
      <c r="UWO4"/>
      <c r="UWP4"/>
      <c r="UWQ4"/>
      <c r="UWR4"/>
      <c r="UWS4"/>
      <c r="UWT4"/>
      <c r="UWU4"/>
      <c r="UWV4"/>
      <c r="UWW4"/>
      <c r="UWX4"/>
      <c r="UWY4"/>
      <c r="UWZ4"/>
      <c r="UXA4"/>
      <c r="UXB4"/>
      <c r="UXC4"/>
      <c r="UXD4"/>
      <c r="UXE4"/>
      <c r="UXF4"/>
      <c r="UXG4"/>
      <c r="UXH4"/>
      <c r="UXI4"/>
      <c r="UXJ4"/>
      <c r="UXK4"/>
      <c r="UXL4"/>
      <c r="UXM4"/>
      <c r="UXN4"/>
      <c r="UXO4"/>
      <c r="UXP4"/>
      <c r="UXQ4"/>
      <c r="UXR4"/>
      <c r="UXS4"/>
      <c r="UXT4"/>
      <c r="UXU4"/>
      <c r="UXV4"/>
      <c r="UXW4"/>
      <c r="UXX4"/>
      <c r="UXY4"/>
      <c r="UXZ4"/>
      <c r="UYA4"/>
      <c r="UYB4"/>
      <c r="UYC4"/>
      <c r="UYD4"/>
      <c r="UYE4"/>
      <c r="UYF4"/>
      <c r="UYG4"/>
      <c r="UYH4"/>
      <c r="UYI4"/>
      <c r="UYJ4"/>
      <c r="UYK4"/>
      <c r="UYL4"/>
      <c r="UYM4"/>
      <c r="UYN4"/>
      <c r="UYO4"/>
      <c r="UYP4"/>
      <c r="UYQ4"/>
      <c r="UYR4"/>
      <c r="UYS4"/>
      <c r="UYT4"/>
      <c r="UYU4"/>
      <c r="UYV4"/>
      <c r="UYW4"/>
      <c r="UYX4"/>
      <c r="UYY4"/>
      <c r="UYZ4"/>
      <c r="UZA4"/>
      <c r="UZB4"/>
      <c r="UZC4"/>
      <c r="UZD4"/>
      <c r="UZE4"/>
      <c r="UZF4"/>
      <c r="UZG4"/>
      <c r="UZH4"/>
      <c r="UZI4"/>
      <c r="UZJ4"/>
      <c r="UZK4"/>
      <c r="UZL4"/>
      <c r="UZM4"/>
      <c r="UZN4"/>
      <c r="UZO4"/>
      <c r="UZP4"/>
      <c r="UZQ4"/>
      <c r="UZR4"/>
      <c r="UZS4"/>
      <c r="UZT4"/>
      <c r="UZU4"/>
      <c r="UZV4"/>
      <c r="UZW4"/>
      <c r="UZX4"/>
      <c r="UZY4"/>
      <c r="UZZ4"/>
      <c r="VAA4"/>
      <c r="VAB4"/>
      <c r="VAC4"/>
      <c r="VAD4"/>
      <c r="VAE4"/>
      <c r="VAF4"/>
      <c r="VAG4"/>
      <c r="VAH4"/>
      <c r="VAI4"/>
      <c r="VAJ4"/>
      <c r="VAK4"/>
      <c r="VAL4"/>
      <c r="VAM4"/>
      <c r="VAN4"/>
      <c r="VAO4"/>
      <c r="VAP4"/>
      <c r="VAQ4"/>
      <c r="VAR4"/>
      <c r="VAS4"/>
      <c r="VAT4"/>
      <c r="VAU4"/>
      <c r="VAV4"/>
      <c r="VAW4"/>
      <c r="VAX4"/>
      <c r="VAY4"/>
      <c r="VAZ4"/>
      <c r="VBA4"/>
      <c r="VBB4"/>
      <c r="VBC4"/>
      <c r="VBD4"/>
      <c r="VBE4"/>
      <c r="VBF4"/>
      <c r="VBG4"/>
      <c r="VBH4"/>
      <c r="VBI4"/>
      <c r="VBJ4"/>
      <c r="VBK4"/>
      <c r="VBL4"/>
      <c r="VBM4"/>
      <c r="VBN4"/>
      <c r="VBO4"/>
      <c r="VBP4"/>
      <c r="VBQ4"/>
      <c r="VBR4"/>
      <c r="VBS4"/>
      <c r="VBT4"/>
      <c r="VBU4"/>
      <c r="VBV4"/>
      <c r="VBW4"/>
      <c r="VBX4"/>
      <c r="VBY4"/>
      <c r="VBZ4"/>
      <c r="VCA4"/>
      <c r="VCB4"/>
      <c r="VCC4"/>
      <c r="VCD4"/>
      <c r="VCE4"/>
      <c r="VCF4"/>
      <c r="VCG4"/>
      <c r="VCH4"/>
      <c r="VCI4"/>
      <c r="VCJ4"/>
      <c r="VCK4"/>
      <c r="VCL4"/>
      <c r="VCM4"/>
      <c r="VCN4"/>
      <c r="VCO4"/>
      <c r="VCP4"/>
      <c r="VCQ4"/>
      <c r="VCR4"/>
      <c r="VCS4"/>
      <c r="VCT4"/>
      <c r="VCU4"/>
      <c r="VCV4"/>
      <c r="VCW4"/>
      <c r="VCX4"/>
      <c r="VCY4"/>
      <c r="VCZ4"/>
      <c r="VDA4"/>
      <c r="VDB4"/>
      <c r="VDC4"/>
      <c r="VDD4"/>
      <c r="VDE4"/>
      <c r="VDF4"/>
      <c r="VDG4"/>
      <c r="VDH4"/>
      <c r="VDI4"/>
      <c r="VDJ4"/>
      <c r="VDK4"/>
      <c r="VDL4"/>
      <c r="VDM4"/>
      <c r="VDN4"/>
      <c r="VDO4"/>
      <c r="VDP4"/>
      <c r="VDQ4"/>
      <c r="VDR4"/>
      <c r="VDS4"/>
      <c r="VDT4"/>
      <c r="VDU4"/>
      <c r="VDV4"/>
      <c r="VDW4"/>
      <c r="VDX4"/>
      <c r="VDY4"/>
      <c r="VDZ4"/>
      <c r="VEA4"/>
      <c r="VEB4"/>
      <c r="VEC4"/>
      <c r="VED4"/>
      <c r="VEE4"/>
      <c r="VEF4"/>
      <c r="VEG4"/>
      <c r="VEH4"/>
      <c r="VEI4"/>
      <c r="VEJ4"/>
      <c r="VEK4"/>
      <c r="VEL4"/>
      <c r="VEM4"/>
      <c r="VEN4"/>
      <c r="VEO4"/>
      <c r="VEP4"/>
      <c r="VEQ4"/>
      <c r="VER4"/>
      <c r="VES4"/>
      <c r="VET4"/>
      <c r="VEU4"/>
      <c r="VEV4"/>
      <c r="VEW4"/>
      <c r="VEX4"/>
      <c r="VEY4"/>
      <c r="VEZ4"/>
      <c r="VFA4"/>
      <c r="VFB4"/>
      <c r="VFC4"/>
      <c r="VFD4"/>
      <c r="VFE4"/>
      <c r="VFF4"/>
      <c r="VFG4"/>
      <c r="VFH4"/>
      <c r="VFI4"/>
      <c r="VFJ4"/>
      <c r="VFK4"/>
      <c r="VFL4"/>
      <c r="VFM4"/>
      <c r="VFN4"/>
      <c r="VFO4"/>
      <c r="VFP4"/>
      <c r="VFQ4"/>
      <c r="VFR4"/>
      <c r="VFS4"/>
      <c r="VFT4"/>
      <c r="VFU4"/>
      <c r="VFV4"/>
      <c r="VFW4"/>
      <c r="VFX4"/>
      <c r="VFY4"/>
      <c r="VFZ4"/>
      <c r="VGA4"/>
      <c r="VGB4"/>
      <c r="VGC4"/>
      <c r="VGD4"/>
      <c r="VGE4"/>
      <c r="VGF4"/>
      <c r="VGG4"/>
      <c r="VGH4"/>
      <c r="VGI4"/>
      <c r="VGJ4"/>
      <c r="VGK4"/>
      <c r="VGL4"/>
      <c r="VGM4"/>
      <c r="VGN4"/>
      <c r="VGO4"/>
      <c r="VGP4"/>
      <c r="VGQ4"/>
      <c r="VGR4"/>
      <c r="VGS4"/>
      <c r="VGT4"/>
      <c r="VGU4"/>
      <c r="VGV4"/>
      <c r="VGW4"/>
      <c r="VGX4"/>
      <c r="VGY4"/>
      <c r="VGZ4"/>
      <c r="VHA4"/>
      <c r="VHB4"/>
      <c r="VHC4"/>
      <c r="VHD4"/>
      <c r="VHE4"/>
      <c r="VHF4"/>
      <c r="VHG4"/>
      <c r="VHH4"/>
      <c r="VHI4"/>
      <c r="VHJ4"/>
      <c r="VHK4"/>
      <c r="VHL4"/>
      <c r="VHM4"/>
      <c r="VHN4"/>
      <c r="VHO4"/>
      <c r="VHP4"/>
      <c r="VHQ4"/>
      <c r="VHR4"/>
      <c r="VHS4"/>
      <c r="VHT4"/>
      <c r="VHU4"/>
      <c r="VHV4"/>
      <c r="VHW4"/>
      <c r="VHX4"/>
      <c r="VHY4"/>
      <c r="VHZ4"/>
      <c r="VIA4"/>
      <c r="VIB4"/>
      <c r="VIC4"/>
      <c r="VID4"/>
      <c r="VIE4"/>
      <c r="VIF4"/>
      <c r="VIG4"/>
      <c r="VIH4"/>
      <c r="VII4"/>
      <c r="VIJ4"/>
      <c r="VIK4"/>
      <c r="VIL4"/>
      <c r="VIM4"/>
      <c r="VIN4"/>
      <c r="VIO4"/>
      <c r="VIP4"/>
      <c r="VIQ4"/>
      <c r="VIR4"/>
      <c r="VIS4"/>
      <c r="VIT4"/>
      <c r="VIU4"/>
      <c r="VIV4"/>
      <c r="VIW4"/>
      <c r="VIX4"/>
      <c r="VIY4"/>
      <c r="VIZ4"/>
      <c r="VJA4"/>
      <c r="VJB4"/>
      <c r="VJC4"/>
      <c r="VJD4"/>
      <c r="VJE4"/>
      <c r="VJF4"/>
      <c r="VJG4"/>
      <c r="VJH4"/>
      <c r="VJI4"/>
      <c r="VJJ4"/>
      <c r="VJK4"/>
      <c r="VJL4"/>
      <c r="VJM4"/>
      <c r="VJN4"/>
      <c r="VJO4"/>
      <c r="VJP4"/>
      <c r="VJQ4"/>
      <c r="VJR4"/>
      <c r="VJS4"/>
      <c r="VJT4"/>
      <c r="VJU4"/>
      <c r="VJV4"/>
      <c r="VJW4"/>
      <c r="VJX4"/>
      <c r="VJY4"/>
      <c r="VJZ4"/>
      <c r="VKA4"/>
      <c r="VKB4"/>
      <c r="VKC4"/>
      <c r="VKD4"/>
      <c r="VKE4"/>
      <c r="VKF4"/>
      <c r="VKG4"/>
      <c r="VKH4"/>
      <c r="VKI4"/>
      <c r="VKJ4"/>
      <c r="VKK4"/>
      <c r="VKL4"/>
      <c r="VKM4"/>
      <c r="VKN4"/>
      <c r="VKO4"/>
      <c r="VKP4"/>
      <c r="VKQ4"/>
      <c r="VKR4"/>
      <c r="VKS4"/>
      <c r="VKT4"/>
      <c r="VKU4"/>
      <c r="VKV4"/>
      <c r="VKW4"/>
      <c r="VKX4"/>
      <c r="VKY4"/>
      <c r="VKZ4"/>
      <c r="VLA4"/>
      <c r="VLB4"/>
      <c r="VLC4"/>
      <c r="VLD4"/>
      <c r="VLE4"/>
      <c r="VLF4"/>
      <c r="VLG4"/>
      <c r="VLH4"/>
      <c r="VLI4"/>
      <c r="VLJ4"/>
      <c r="VLK4"/>
      <c r="VLL4"/>
      <c r="VLM4"/>
      <c r="VLN4"/>
      <c r="VLO4"/>
      <c r="VLP4"/>
      <c r="VLQ4"/>
      <c r="VLR4"/>
      <c r="VLS4"/>
      <c r="VLT4"/>
      <c r="VLU4"/>
      <c r="VLV4"/>
      <c r="VLW4"/>
      <c r="VLX4"/>
      <c r="VLY4"/>
      <c r="VLZ4"/>
      <c r="VMA4"/>
      <c r="VMB4"/>
      <c r="VMC4"/>
      <c r="VMD4"/>
      <c r="VME4"/>
      <c r="VMF4"/>
      <c r="VMG4"/>
      <c r="VMH4"/>
      <c r="VMI4"/>
      <c r="VMJ4"/>
      <c r="VMK4"/>
      <c r="VML4"/>
      <c r="VMM4"/>
      <c r="VMN4"/>
      <c r="VMO4"/>
      <c r="VMP4"/>
      <c r="VMQ4"/>
      <c r="VMR4"/>
      <c r="VMS4"/>
      <c r="VMT4"/>
      <c r="VMU4"/>
      <c r="VMV4"/>
      <c r="VMW4"/>
      <c r="VMX4"/>
      <c r="VMY4"/>
      <c r="VMZ4"/>
      <c r="VNA4"/>
      <c r="VNB4"/>
      <c r="VNC4"/>
      <c r="VND4"/>
      <c r="VNE4"/>
      <c r="VNF4"/>
      <c r="VNG4"/>
      <c r="VNH4"/>
      <c r="VNI4"/>
      <c r="VNJ4"/>
      <c r="VNK4"/>
      <c r="VNL4"/>
      <c r="VNM4"/>
      <c r="VNN4"/>
      <c r="VNO4"/>
      <c r="VNP4"/>
      <c r="VNQ4"/>
      <c r="VNR4"/>
      <c r="VNS4"/>
      <c r="VNT4"/>
      <c r="VNU4"/>
      <c r="VNV4"/>
      <c r="VNW4"/>
      <c r="VNX4"/>
      <c r="VNY4"/>
      <c r="VNZ4"/>
      <c r="VOA4"/>
      <c r="VOB4"/>
      <c r="VOC4"/>
      <c r="VOD4"/>
      <c r="VOE4"/>
      <c r="VOF4"/>
      <c r="VOG4"/>
      <c r="VOH4"/>
      <c r="VOI4"/>
      <c r="VOJ4"/>
      <c r="VOK4"/>
      <c r="VOL4"/>
      <c r="VOM4"/>
      <c r="VON4"/>
      <c r="VOO4"/>
      <c r="VOP4"/>
      <c r="VOQ4"/>
      <c r="VOR4"/>
      <c r="VOS4"/>
      <c r="VOT4"/>
      <c r="VOU4"/>
      <c r="VOV4"/>
      <c r="VOW4"/>
      <c r="VOX4"/>
      <c r="VOY4"/>
      <c r="VOZ4"/>
      <c r="VPA4"/>
      <c r="VPB4"/>
      <c r="VPC4"/>
      <c r="VPD4"/>
      <c r="VPE4"/>
      <c r="VPF4"/>
      <c r="VPG4"/>
      <c r="VPH4"/>
      <c r="VPI4"/>
      <c r="VPJ4"/>
      <c r="VPK4"/>
      <c r="VPL4"/>
      <c r="VPM4"/>
      <c r="VPN4"/>
      <c r="VPO4"/>
      <c r="VPP4"/>
      <c r="VPQ4"/>
      <c r="VPR4"/>
      <c r="VPS4"/>
      <c r="VPT4"/>
      <c r="VPU4"/>
      <c r="VPV4"/>
      <c r="VPW4"/>
      <c r="VPX4"/>
      <c r="VPY4"/>
      <c r="VPZ4"/>
      <c r="VQA4"/>
      <c r="VQB4"/>
      <c r="VQC4"/>
      <c r="VQD4"/>
      <c r="VQE4"/>
      <c r="VQF4"/>
      <c r="VQG4"/>
      <c r="VQH4"/>
      <c r="VQI4"/>
      <c r="VQJ4"/>
      <c r="VQK4"/>
      <c r="VQL4"/>
      <c r="VQM4"/>
      <c r="VQN4"/>
      <c r="VQO4"/>
      <c r="VQP4"/>
      <c r="VQQ4"/>
      <c r="VQR4"/>
      <c r="VQS4"/>
      <c r="VQT4"/>
      <c r="VQU4"/>
      <c r="VQV4"/>
      <c r="VQW4"/>
      <c r="VQX4"/>
      <c r="VQY4"/>
      <c r="VQZ4"/>
      <c r="VRA4"/>
      <c r="VRB4"/>
      <c r="VRC4"/>
      <c r="VRD4"/>
      <c r="VRE4"/>
      <c r="VRF4"/>
      <c r="VRG4"/>
      <c r="VRH4"/>
      <c r="VRI4"/>
      <c r="VRJ4"/>
      <c r="VRK4"/>
      <c r="VRL4"/>
      <c r="VRM4"/>
      <c r="VRN4"/>
      <c r="VRO4"/>
      <c r="VRP4"/>
      <c r="VRQ4"/>
      <c r="VRR4"/>
      <c r="VRS4"/>
      <c r="VRT4"/>
      <c r="VRU4"/>
      <c r="VRV4"/>
      <c r="VRW4"/>
      <c r="VRX4"/>
      <c r="VRY4"/>
      <c r="VRZ4"/>
      <c r="VSA4"/>
      <c r="VSB4"/>
      <c r="VSC4"/>
      <c r="VSD4"/>
      <c r="VSE4"/>
      <c r="VSF4"/>
      <c r="VSG4"/>
      <c r="VSH4"/>
      <c r="VSI4"/>
      <c r="VSJ4"/>
      <c r="VSK4"/>
      <c r="VSL4"/>
      <c r="VSM4"/>
      <c r="VSN4"/>
      <c r="VSO4"/>
      <c r="VSP4"/>
      <c r="VSQ4"/>
      <c r="VSR4"/>
      <c r="VSS4"/>
      <c r="VST4"/>
      <c r="VSU4"/>
      <c r="VSV4"/>
      <c r="VSW4"/>
      <c r="VSX4"/>
      <c r="VSY4"/>
      <c r="VSZ4"/>
      <c r="VTA4"/>
      <c r="VTB4"/>
      <c r="VTC4"/>
      <c r="VTD4"/>
      <c r="VTE4"/>
      <c r="VTF4"/>
      <c r="VTG4"/>
      <c r="VTH4"/>
      <c r="VTI4"/>
      <c r="VTJ4"/>
      <c r="VTK4"/>
      <c r="VTL4"/>
      <c r="VTM4"/>
      <c r="VTN4"/>
      <c r="VTO4"/>
      <c r="VTP4"/>
      <c r="VTQ4"/>
      <c r="VTR4"/>
      <c r="VTS4"/>
      <c r="VTT4"/>
      <c r="VTU4"/>
      <c r="VTV4"/>
      <c r="VTW4"/>
      <c r="VTX4"/>
      <c r="VTY4"/>
      <c r="VTZ4"/>
      <c r="VUA4"/>
      <c r="VUB4"/>
      <c r="VUC4"/>
      <c r="VUD4"/>
      <c r="VUE4"/>
      <c r="VUF4"/>
      <c r="VUG4"/>
      <c r="VUH4"/>
      <c r="VUI4"/>
      <c r="VUJ4"/>
      <c r="VUK4"/>
      <c r="VUL4"/>
      <c r="VUM4"/>
      <c r="VUN4"/>
      <c r="VUO4"/>
      <c r="VUP4"/>
      <c r="VUQ4"/>
      <c r="VUR4"/>
      <c r="VUS4"/>
      <c r="VUT4"/>
      <c r="VUU4"/>
      <c r="VUV4"/>
      <c r="VUW4"/>
      <c r="VUX4"/>
      <c r="VUY4"/>
      <c r="VUZ4"/>
      <c r="VVA4"/>
      <c r="VVB4"/>
      <c r="VVC4"/>
      <c r="VVD4"/>
      <c r="VVE4"/>
      <c r="VVF4"/>
      <c r="VVG4"/>
      <c r="VVH4"/>
      <c r="VVI4"/>
      <c r="VVJ4"/>
      <c r="VVK4"/>
      <c r="VVL4"/>
      <c r="VVM4"/>
      <c r="VVN4"/>
      <c r="VVO4"/>
      <c r="VVP4"/>
      <c r="VVQ4"/>
      <c r="VVR4"/>
      <c r="VVS4"/>
      <c r="VVT4"/>
      <c r="VVU4"/>
      <c r="VVV4"/>
      <c r="VVW4"/>
      <c r="VVX4"/>
      <c r="VVY4"/>
      <c r="VVZ4"/>
      <c r="VWA4"/>
      <c r="VWB4"/>
      <c r="VWC4"/>
      <c r="VWD4"/>
      <c r="VWE4"/>
      <c r="VWF4"/>
      <c r="VWG4"/>
      <c r="VWH4"/>
      <c r="VWI4"/>
      <c r="VWJ4"/>
      <c r="VWK4"/>
      <c r="VWL4"/>
      <c r="VWM4"/>
      <c r="VWN4"/>
      <c r="VWO4"/>
      <c r="VWP4"/>
      <c r="VWQ4"/>
      <c r="VWR4"/>
      <c r="VWS4"/>
      <c r="VWT4"/>
      <c r="VWU4"/>
      <c r="VWV4"/>
      <c r="VWW4"/>
      <c r="VWX4"/>
      <c r="VWY4"/>
      <c r="VWZ4"/>
      <c r="VXA4"/>
      <c r="VXB4"/>
      <c r="VXC4"/>
      <c r="VXD4"/>
      <c r="VXE4"/>
      <c r="VXF4"/>
      <c r="VXG4"/>
      <c r="VXH4"/>
      <c r="VXI4"/>
      <c r="VXJ4"/>
      <c r="VXK4"/>
      <c r="VXL4"/>
      <c r="VXM4"/>
      <c r="VXN4"/>
      <c r="VXO4"/>
      <c r="VXP4"/>
      <c r="VXQ4"/>
      <c r="VXR4"/>
      <c r="VXS4"/>
      <c r="VXT4"/>
      <c r="VXU4"/>
      <c r="VXV4"/>
      <c r="VXW4"/>
      <c r="VXX4"/>
      <c r="VXY4"/>
      <c r="VXZ4"/>
      <c r="VYA4"/>
      <c r="VYB4"/>
      <c r="VYC4"/>
      <c r="VYD4"/>
      <c r="VYE4"/>
      <c r="VYF4"/>
      <c r="VYG4"/>
      <c r="VYH4"/>
      <c r="VYI4"/>
      <c r="VYJ4"/>
      <c r="VYK4"/>
      <c r="VYL4"/>
      <c r="VYM4"/>
      <c r="VYN4"/>
      <c r="VYO4"/>
      <c r="VYP4"/>
      <c r="VYQ4"/>
      <c r="VYR4"/>
      <c r="VYS4"/>
      <c r="VYT4"/>
      <c r="VYU4"/>
      <c r="VYV4"/>
      <c r="VYW4"/>
      <c r="VYX4"/>
      <c r="VYY4"/>
      <c r="VYZ4"/>
      <c r="VZA4"/>
      <c r="VZB4"/>
      <c r="VZC4"/>
      <c r="VZD4"/>
      <c r="VZE4"/>
      <c r="VZF4"/>
      <c r="VZG4"/>
      <c r="VZH4"/>
      <c r="VZI4"/>
      <c r="VZJ4"/>
      <c r="VZK4"/>
      <c r="VZL4"/>
      <c r="VZM4"/>
      <c r="VZN4"/>
      <c r="VZO4"/>
      <c r="VZP4"/>
      <c r="VZQ4"/>
      <c r="VZR4"/>
      <c r="VZS4"/>
      <c r="VZT4"/>
      <c r="VZU4"/>
      <c r="VZV4"/>
      <c r="VZW4"/>
      <c r="VZX4"/>
      <c r="VZY4"/>
      <c r="VZZ4"/>
      <c r="WAA4"/>
      <c r="WAB4"/>
      <c r="WAC4"/>
      <c r="WAD4"/>
      <c r="WAE4"/>
      <c r="WAF4"/>
      <c r="WAG4"/>
      <c r="WAH4"/>
      <c r="WAI4"/>
      <c r="WAJ4"/>
      <c r="WAK4"/>
      <c r="WAL4"/>
      <c r="WAM4"/>
      <c r="WAN4"/>
      <c r="WAO4"/>
      <c r="WAP4"/>
      <c r="WAQ4"/>
      <c r="WAR4"/>
      <c r="WAS4"/>
      <c r="WAT4"/>
      <c r="WAU4"/>
      <c r="WAV4"/>
      <c r="WAW4"/>
      <c r="WAX4"/>
      <c r="WAY4"/>
      <c r="WAZ4"/>
      <c r="WBA4"/>
      <c r="WBB4"/>
      <c r="WBC4"/>
      <c r="WBD4"/>
      <c r="WBE4"/>
      <c r="WBF4"/>
      <c r="WBG4"/>
      <c r="WBH4"/>
      <c r="WBI4"/>
      <c r="WBJ4"/>
      <c r="WBK4"/>
      <c r="WBL4"/>
      <c r="WBM4"/>
      <c r="WBN4"/>
      <c r="WBO4"/>
      <c r="WBP4"/>
      <c r="WBQ4"/>
      <c r="WBR4"/>
      <c r="WBS4"/>
      <c r="WBT4"/>
      <c r="WBU4"/>
      <c r="WBV4"/>
      <c r="WBW4"/>
      <c r="WBX4"/>
      <c r="WBY4"/>
      <c r="WBZ4"/>
      <c r="WCA4"/>
      <c r="WCB4"/>
      <c r="WCC4"/>
      <c r="WCD4"/>
      <c r="WCE4"/>
      <c r="WCF4"/>
      <c r="WCG4"/>
      <c r="WCH4"/>
      <c r="WCI4"/>
      <c r="WCJ4"/>
      <c r="WCK4"/>
      <c r="WCL4"/>
      <c r="WCM4"/>
      <c r="WCN4"/>
      <c r="WCO4"/>
      <c r="WCP4"/>
      <c r="WCQ4"/>
      <c r="WCR4"/>
      <c r="WCS4"/>
      <c r="WCT4"/>
      <c r="WCU4"/>
      <c r="WCV4"/>
      <c r="WCW4"/>
      <c r="WCX4"/>
      <c r="WCY4"/>
      <c r="WCZ4"/>
      <c r="WDA4"/>
      <c r="WDB4"/>
      <c r="WDC4"/>
      <c r="WDD4"/>
      <c r="WDE4"/>
      <c r="WDF4"/>
      <c r="WDG4"/>
      <c r="WDH4"/>
      <c r="WDI4"/>
      <c r="WDJ4"/>
      <c r="WDK4"/>
      <c r="WDL4"/>
      <c r="WDM4"/>
      <c r="WDN4"/>
      <c r="WDO4"/>
      <c r="WDP4"/>
      <c r="WDQ4"/>
      <c r="WDR4"/>
      <c r="WDS4"/>
      <c r="WDT4"/>
      <c r="WDU4"/>
      <c r="WDV4"/>
      <c r="WDW4"/>
      <c r="WDX4"/>
      <c r="WDY4"/>
      <c r="WDZ4"/>
      <c r="WEA4"/>
      <c r="WEB4"/>
      <c r="WEC4"/>
      <c r="WED4"/>
      <c r="WEE4"/>
      <c r="WEF4"/>
      <c r="WEG4"/>
      <c r="WEH4"/>
      <c r="WEI4"/>
      <c r="WEJ4"/>
      <c r="WEK4"/>
      <c r="WEL4"/>
      <c r="WEM4"/>
      <c r="WEN4"/>
      <c r="WEO4"/>
      <c r="WEP4"/>
      <c r="WEQ4"/>
      <c r="WER4"/>
      <c r="WES4"/>
      <c r="WET4"/>
      <c r="WEU4"/>
      <c r="WEV4"/>
      <c r="WEW4"/>
      <c r="WEX4"/>
      <c r="WEY4"/>
      <c r="WEZ4"/>
      <c r="WFA4"/>
      <c r="WFB4"/>
      <c r="WFC4"/>
      <c r="WFD4"/>
      <c r="WFE4"/>
      <c r="WFF4"/>
      <c r="WFG4"/>
      <c r="WFH4"/>
      <c r="WFI4"/>
      <c r="WFJ4"/>
      <c r="WFK4"/>
      <c r="WFL4"/>
      <c r="WFM4"/>
      <c r="WFN4"/>
      <c r="WFO4"/>
      <c r="WFP4"/>
      <c r="WFQ4"/>
      <c r="WFR4"/>
      <c r="WFS4"/>
      <c r="WFT4"/>
      <c r="WFU4"/>
      <c r="WFV4"/>
      <c r="WFW4"/>
      <c r="WFX4"/>
      <c r="WFY4"/>
      <c r="WFZ4"/>
      <c r="WGA4"/>
      <c r="WGB4"/>
      <c r="WGC4"/>
      <c r="WGD4"/>
      <c r="WGE4"/>
      <c r="WGF4"/>
      <c r="WGG4"/>
      <c r="WGH4"/>
      <c r="WGI4"/>
      <c r="WGJ4"/>
      <c r="WGK4"/>
      <c r="WGL4"/>
      <c r="WGM4"/>
      <c r="WGN4"/>
      <c r="WGO4"/>
      <c r="WGP4"/>
      <c r="WGQ4"/>
      <c r="WGR4"/>
      <c r="WGS4"/>
      <c r="WGT4"/>
      <c r="WGU4"/>
      <c r="WGV4"/>
      <c r="WGW4"/>
      <c r="WGX4"/>
      <c r="WGY4"/>
      <c r="WGZ4"/>
      <c r="WHA4"/>
      <c r="WHB4"/>
      <c r="WHC4"/>
      <c r="WHD4"/>
      <c r="WHE4"/>
      <c r="WHF4"/>
      <c r="WHG4"/>
      <c r="WHH4"/>
      <c r="WHI4"/>
      <c r="WHJ4"/>
      <c r="WHK4"/>
      <c r="WHL4"/>
      <c r="WHM4"/>
      <c r="WHN4"/>
      <c r="WHO4"/>
      <c r="WHP4"/>
      <c r="WHQ4"/>
      <c r="WHR4"/>
      <c r="WHS4"/>
      <c r="WHT4"/>
      <c r="WHU4"/>
      <c r="WHV4"/>
      <c r="WHW4"/>
      <c r="WHX4"/>
      <c r="WHY4"/>
      <c r="WHZ4"/>
      <c r="WIA4"/>
      <c r="WIB4"/>
      <c r="WIC4"/>
      <c r="WID4"/>
      <c r="WIE4"/>
      <c r="WIF4"/>
      <c r="WIG4"/>
      <c r="WIH4"/>
      <c r="WII4"/>
      <c r="WIJ4"/>
      <c r="WIK4"/>
      <c r="WIL4"/>
      <c r="WIM4"/>
      <c r="WIN4"/>
      <c r="WIO4"/>
      <c r="WIP4"/>
      <c r="WIQ4"/>
      <c r="WIR4"/>
      <c r="WIS4"/>
      <c r="WIT4"/>
      <c r="WIU4"/>
      <c r="WIV4"/>
      <c r="WIW4"/>
      <c r="WIX4"/>
      <c r="WIY4"/>
      <c r="WIZ4"/>
      <c r="WJA4"/>
      <c r="WJB4"/>
      <c r="WJC4"/>
      <c r="WJD4"/>
      <c r="WJE4"/>
      <c r="WJF4"/>
      <c r="WJG4"/>
      <c r="WJH4"/>
      <c r="WJI4"/>
      <c r="WJJ4"/>
      <c r="WJK4"/>
      <c r="WJL4"/>
      <c r="WJM4"/>
      <c r="WJN4"/>
      <c r="WJO4"/>
      <c r="WJP4"/>
      <c r="WJQ4"/>
      <c r="WJR4"/>
      <c r="WJS4"/>
      <c r="WJT4"/>
      <c r="WJU4"/>
      <c r="WJV4"/>
      <c r="WJW4"/>
      <c r="WJX4"/>
      <c r="WJY4"/>
      <c r="WJZ4"/>
      <c r="WKA4"/>
      <c r="WKB4"/>
      <c r="WKC4"/>
      <c r="WKD4"/>
      <c r="WKE4"/>
      <c r="WKF4"/>
      <c r="WKG4"/>
      <c r="WKH4"/>
      <c r="WKI4"/>
      <c r="WKJ4"/>
      <c r="WKK4"/>
      <c r="WKL4"/>
      <c r="WKM4"/>
      <c r="WKN4"/>
      <c r="WKO4"/>
      <c r="WKP4"/>
      <c r="WKQ4"/>
      <c r="WKR4"/>
      <c r="WKS4"/>
      <c r="WKT4"/>
      <c r="WKU4"/>
      <c r="WKV4"/>
      <c r="WKW4"/>
      <c r="WKX4"/>
      <c r="WKY4"/>
      <c r="WKZ4"/>
      <c r="WLA4"/>
      <c r="WLB4"/>
      <c r="WLC4"/>
      <c r="WLD4"/>
      <c r="WLE4"/>
      <c r="WLF4"/>
      <c r="WLG4"/>
      <c r="WLH4"/>
      <c r="WLI4"/>
      <c r="WLJ4"/>
      <c r="WLK4"/>
      <c r="WLL4"/>
      <c r="WLM4"/>
      <c r="WLN4"/>
      <c r="WLO4"/>
      <c r="WLP4"/>
      <c r="WLQ4"/>
      <c r="WLR4"/>
      <c r="WLS4"/>
      <c r="WLT4"/>
      <c r="WLU4"/>
      <c r="WLV4"/>
      <c r="WLW4"/>
      <c r="WLX4"/>
      <c r="WLY4"/>
      <c r="WLZ4"/>
      <c r="WMA4"/>
      <c r="WMB4"/>
      <c r="WMC4"/>
      <c r="WMD4"/>
      <c r="WME4"/>
      <c r="WMF4"/>
      <c r="WMG4"/>
      <c r="WMH4"/>
      <c r="WMI4"/>
      <c r="WMJ4"/>
      <c r="WMK4"/>
      <c r="WML4"/>
      <c r="WMM4"/>
      <c r="WMN4"/>
      <c r="WMO4"/>
      <c r="WMP4"/>
      <c r="WMQ4"/>
      <c r="WMR4"/>
      <c r="WMS4"/>
      <c r="WMT4"/>
      <c r="WMU4"/>
      <c r="WMV4"/>
      <c r="WMW4"/>
      <c r="WMX4"/>
      <c r="WMY4"/>
      <c r="WMZ4"/>
      <c r="WNA4"/>
      <c r="WNB4"/>
      <c r="WNC4"/>
      <c r="WND4"/>
      <c r="WNE4"/>
      <c r="WNF4"/>
      <c r="WNG4"/>
      <c r="WNH4"/>
      <c r="WNI4"/>
      <c r="WNJ4"/>
      <c r="WNK4"/>
      <c r="WNL4"/>
      <c r="WNM4"/>
      <c r="WNN4"/>
      <c r="WNO4"/>
      <c r="WNP4"/>
      <c r="WNQ4"/>
      <c r="WNR4"/>
      <c r="WNS4"/>
      <c r="WNT4"/>
      <c r="WNU4"/>
      <c r="WNV4"/>
      <c r="WNW4"/>
      <c r="WNX4"/>
      <c r="WNY4"/>
      <c r="WNZ4"/>
      <c r="WOA4"/>
      <c r="WOB4"/>
      <c r="WOC4"/>
      <c r="WOD4"/>
      <c r="WOE4"/>
      <c r="WOF4"/>
      <c r="WOG4"/>
      <c r="WOH4"/>
      <c r="WOI4"/>
      <c r="WOJ4"/>
      <c r="WOK4"/>
      <c r="WOL4"/>
      <c r="WOM4"/>
      <c r="WON4"/>
      <c r="WOO4"/>
      <c r="WOP4"/>
      <c r="WOQ4"/>
      <c r="WOR4"/>
      <c r="WOS4"/>
      <c r="WOT4"/>
      <c r="WOU4"/>
      <c r="WOV4"/>
      <c r="WOW4"/>
      <c r="WOX4"/>
      <c r="WOY4"/>
      <c r="WOZ4"/>
      <c r="WPA4"/>
      <c r="WPB4"/>
      <c r="WPC4"/>
      <c r="WPD4"/>
      <c r="WPE4"/>
      <c r="WPF4"/>
      <c r="WPG4"/>
      <c r="WPH4"/>
      <c r="WPI4"/>
      <c r="WPJ4"/>
      <c r="WPK4"/>
      <c r="WPL4"/>
      <c r="WPM4"/>
      <c r="WPN4"/>
      <c r="WPO4"/>
      <c r="WPP4"/>
      <c r="WPQ4"/>
      <c r="WPR4"/>
      <c r="WPS4"/>
      <c r="WPT4"/>
      <c r="WPU4"/>
      <c r="WPV4"/>
      <c r="WPW4"/>
      <c r="WPX4"/>
      <c r="WPY4"/>
      <c r="WPZ4"/>
      <c r="WQA4"/>
      <c r="WQB4"/>
      <c r="WQC4"/>
      <c r="WQD4"/>
      <c r="WQE4"/>
      <c r="WQF4"/>
      <c r="WQG4"/>
      <c r="WQH4"/>
      <c r="WQI4"/>
      <c r="WQJ4"/>
      <c r="WQK4"/>
      <c r="WQL4"/>
      <c r="WQM4"/>
      <c r="WQN4"/>
      <c r="WQO4"/>
      <c r="WQP4"/>
      <c r="WQQ4"/>
      <c r="WQR4"/>
      <c r="WQS4"/>
      <c r="WQT4"/>
      <c r="WQU4"/>
      <c r="WQV4"/>
      <c r="WQW4"/>
      <c r="WQX4"/>
      <c r="WQY4"/>
      <c r="WQZ4"/>
      <c r="WRA4"/>
      <c r="WRB4"/>
      <c r="WRC4"/>
      <c r="WRD4"/>
      <c r="WRE4"/>
      <c r="WRF4"/>
      <c r="WRG4"/>
      <c r="WRH4"/>
      <c r="WRI4"/>
      <c r="WRJ4"/>
      <c r="WRK4"/>
      <c r="WRL4"/>
      <c r="WRM4"/>
      <c r="WRN4"/>
      <c r="WRO4"/>
      <c r="WRP4"/>
      <c r="WRQ4"/>
      <c r="WRR4"/>
      <c r="WRS4"/>
      <c r="WRT4"/>
      <c r="WRU4"/>
      <c r="WRV4"/>
      <c r="WRW4"/>
      <c r="WRX4"/>
      <c r="WRY4"/>
      <c r="WRZ4"/>
      <c r="WSA4"/>
      <c r="WSB4"/>
      <c r="WSC4"/>
      <c r="WSD4"/>
      <c r="WSE4"/>
      <c r="WSF4"/>
      <c r="WSG4"/>
      <c r="WSH4"/>
      <c r="WSI4"/>
      <c r="WSJ4"/>
      <c r="WSK4"/>
      <c r="WSL4"/>
      <c r="WSM4"/>
      <c r="WSN4"/>
      <c r="WSO4"/>
      <c r="WSP4"/>
      <c r="WSQ4"/>
      <c r="WSR4"/>
      <c r="WSS4"/>
      <c r="WST4"/>
      <c r="WSU4"/>
      <c r="WSV4"/>
      <c r="WSW4"/>
      <c r="WSX4"/>
      <c r="WSY4"/>
      <c r="WSZ4"/>
      <c r="WTA4"/>
      <c r="WTB4"/>
      <c r="WTC4"/>
      <c r="WTD4"/>
      <c r="WTE4"/>
      <c r="WTF4"/>
      <c r="WTG4"/>
      <c r="WTH4"/>
      <c r="WTI4"/>
      <c r="WTJ4"/>
      <c r="WTK4"/>
      <c r="WTL4"/>
      <c r="WTM4"/>
      <c r="WTN4"/>
      <c r="WTO4"/>
      <c r="WTP4"/>
      <c r="WTQ4"/>
      <c r="WTR4"/>
      <c r="WTS4"/>
      <c r="WTT4"/>
      <c r="WTU4"/>
      <c r="WTV4"/>
      <c r="WTW4"/>
      <c r="WTX4"/>
      <c r="WTY4"/>
      <c r="WTZ4"/>
      <c r="WUA4"/>
      <c r="WUB4"/>
      <c r="WUC4"/>
      <c r="WUD4"/>
      <c r="WUE4"/>
      <c r="WUF4"/>
      <c r="WUG4"/>
      <c r="WUH4"/>
      <c r="WUI4"/>
      <c r="WUJ4"/>
      <c r="WUK4"/>
      <c r="WUL4"/>
      <c r="WUM4"/>
      <c r="WUN4"/>
      <c r="WUO4"/>
      <c r="WUP4"/>
      <c r="WUQ4"/>
      <c r="WUR4"/>
      <c r="WUS4"/>
      <c r="WUT4"/>
      <c r="WUU4"/>
      <c r="WUV4"/>
      <c r="WUW4"/>
      <c r="WUX4"/>
      <c r="WUY4"/>
      <c r="WUZ4"/>
      <c r="WVA4"/>
      <c r="WVB4"/>
      <c r="WVC4"/>
      <c r="WVD4"/>
      <c r="WVE4"/>
      <c r="WVF4"/>
      <c r="WVG4"/>
      <c r="WVH4"/>
      <c r="WVI4"/>
      <c r="WVJ4"/>
      <c r="WVK4"/>
      <c r="WVL4"/>
      <c r="WVM4"/>
      <c r="WVN4"/>
      <c r="WVO4"/>
      <c r="WVP4"/>
      <c r="WVQ4"/>
      <c r="WVR4"/>
      <c r="WVS4"/>
      <c r="WVT4"/>
      <c r="WVU4"/>
      <c r="WVV4"/>
      <c r="WVW4"/>
      <c r="WVX4"/>
      <c r="WVY4"/>
      <c r="WVZ4"/>
      <c r="WWA4"/>
      <c r="WWB4"/>
      <c r="WWC4"/>
      <c r="WWD4"/>
      <c r="WWE4"/>
      <c r="WWF4"/>
      <c r="WWG4"/>
      <c r="WWH4"/>
      <c r="WWI4"/>
      <c r="WWJ4"/>
      <c r="WWK4"/>
      <c r="WWL4"/>
      <c r="WWM4"/>
      <c r="WWN4"/>
      <c r="WWO4"/>
      <c r="WWP4"/>
      <c r="WWQ4"/>
      <c r="WWR4"/>
      <c r="WWS4"/>
      <c r="WWT4"/>
      <c r="WWU4"/>
      <c r="WWV4"/>
      <c r="WWW4"/>
      <c r="WWX4"/>
      <c r="WWY4"/>
      <c r="WWZ4"/>
      <c r="WXA4"/>
      <c r="WXB4"/>
      <c r="WXC4"/>
      <c r="WXD4"/>
      <c r="WXE4"/>
      <c r="WXF4"/>
      <c r="WXG4"/>
      <c r="WXH4"/>
      <c r="WXI4"/>
      <c r="WXJ4"/>
      <c r="WXK4"/>
      <c r="WXL4"/>
      <c r="WXM4"/>
      <c r="WXN4"/>
      <c r="WXO4"/>
      <c r="WXP4"/>
      <c r="WXQ4"/>
      <c r="WXR4"/>
      <c r="WXS4"/>
      <c r="WXT4"/>
      <c r="WXU4"/>
      <c r="WXV4"/>
      <c r="WXW4"/>
      <c r="WXX4"/>
      <c r="WXY4"/>
      <c r="WXZ4"/>
      <c r="WYA4"/>
      <c r="WYB4"/>
      <c r="WYC4"/>
      <c r="WYD4"/>
      <c r="WYE4"/>
      <c r="WYF4"/>
      <c r="WYG4"/>
      <c r="WYH4"/>
      <c r="WYI4"/>
      <c r="WYJ4"/>
      <c r="WYK4"/>
      <c r="WYL4"/>
      <c r="WYM4"/>
      <c r="WYN4"/>
      <c r="WYO4"/>
      <c r="WYP4"/>
      <c r="WYQ4"/>
      <c r="WYR4"/>
      <c r="WYS4"/>
      <c r="WYT4"/>
      <c r="WYU4"/>
      <c r="WYV4"/>
      <c r="WYW4"/>
      <c r="WYX4"/>
      <c r="WYY4"/>
      <c r="WYZ4"/>
      <c r="WZA4"/>
      <c r="WZB4"/>
      <c r="WZC4"/>
      <c r="WZD4"/>
      <c r="WZE4"/>
      <c r="WZF4"/>
      <c r="WZG4"/>
      <c r="WZH4"/>
      <c r="WZI4"/>
      <c r="WZJ4"/>
      <c r="WZK4"/>
      <c r="WZL4"/>
      <c r="WZM4"/>
      <c r="WZN4"/>
      <c r="WZO4"/>
      <c r="WZP4"/>
      <c r="WZQ4"/>
      <c r="WZR4"/>
      <c r="WZS4"/>
      <c r="WZT4"/>
      <c r="WZU4"/>
      <c r="WZV4"/>
      <c r="WZW4"/>
      <c r="WZX4"/>
      <c r="WZY4"/>
      <c r="WZZ4"/>
      <c r="XAA4"/>
      <c r="XAB4"/>
      <c r="XAC4"/>
      <c r="XAD4"/>
      <c r="XAE4"/>
      <c r="XAF4"/>
      <c r="XAG4"/>
      <c r="XAH4"/>
      <c r="XAI4"/>
      <c r="XAJ4"/>
      <c r="XAK4"/>
      <c r="XAL4"/>
      <c r="XAM4"/>
      <c r="XAN4"/>
      <c r="XAO4"/>
      <c r="XAP4"/>
      <c r="XAQ4"/>
      <c r="XAR4"/>
      <c r="XAS4"/>
      <c r="XAT4"/>
      <c r="XAU4"/>
      <c r="XAV4"/>
      <c r="XAW4"/>
      <c r="XAX4"/>
      <c r="XAY4"/>
      <c r="XAZ4"/>
      <c r="XBA4"/>
      <c r="XBB4"/>
      <c r="XBC4"/>
      <c r="XBD4"/>
      <c r="XBE4"/>
      <c r="XBF4"/>
      <c r="XBG4"/>
      <c r="XBH4"/>
      <c r="XBI4"/>
      <c r="XBJ4"/>
      <c r="XBK4"/>
      <c r="XBL4"/>
      <c r="XBM4"/>
      <c r="XBN4"/>
      <c r="XBO4"/>
      <c r="XBP4"/>
      <c r="XBQ4"/>
      <c r="XBR4"/>
      <c r="XBS4"/>
      <c r="XBT4"/>
      <c r="XBU4"/>
      <c r="XBV4"/>
      <c r="XBW4"/>
      <c r="XBX4"/>
      <c r="XBY4"/>
      <c r="XBZ4"/>
      <c r="XCA4"/>
      <c r="XCB4"/>
      <c r="XCC4"/>
      <c r="XCD4"/>
      <c r="XCE4"/>
      <c r="XCF4"/>
      <c r="XCG4"/>
      <c r="XCH4"/>
      <c r="XCI4"/>
      <c r="XCJ4"/>
      <c r="XCK4"/>
      <c r="XCL4"/>
      <c r="XCM4"/>
      <c r="XCN4"/>
      <c r="XCO4"/>
      <c r="XCP4"/>
      <c r="XCQ4"/>
      <c r="XCR4"/>
      <c r="XCS4"/>
      <c r="XCT4"/>
      <c r="XCU4"/>
      <c r="XCV4"/>
      <c r="XCW4"/>
      <c r="XCX4"/>
      <c r="XCY4"/>
      <c r="XCZ4"/>
      <c r="XDA4"/>
      <c r="XDB4"/>
      <c r="XDC4"/>
      <c r="XDD4"/>
      <c r="XDE4"/>
      <c r="XDF4"/>
      <c r="XDG4"/>
      <c r="XDH4"/>
      <c r="XDI4"/>
      <c r="XDJ4"/>
      <c r="XDK4"/>
      <c r="XDL4"/>
      <c r="XDM4"/>
      <c r="XDN4"/>
      <c r="XDO4"/>
      <c r="XDP4"/>
      <c r="XDQ4"/>
      <c r="XDR4"/>
      <c r="XDS4"/>
      <c r="XDT4"/>
      <c r="XDU4"/>
      <c r="XDV4"/>
      <c r="XDW4"/>
      <c r="XDX4"/>
      <c r="XDY4"/>
      <c r="XDZ4"/>
      <c r="XEA4"/>
      <c r="XEB4"/>
      <c r="XEC4"/>
      <c r="XED4"/>
      <c r="XEE4"/>
      <c r="XEF4"/>
      <c r="XEG4"/>
      <c r="XEH4"/>
      <c r="XEI4"/>
      <c r="XEJ4"/>
      <c r="XEK4"/>
      <c r="XEL4"/>
      <c r="XEM4"/>
      <c r="XEN4"/>
      <c r="XEO4"/>
      <c r="XEP4"/>
      <c r="XEQ4"/>
      <c r="XER4"/>
      <c r="XES4"/>
      <c r="XET4"/>
      <c r="XEU4"/>
      <c r="XEV4"/>
      <c r="XEW4"/>
      <c r="XEX4"/>
      <c r="XEY4"/>
      <c r="XEZ4"/>
    </row>
    <row r="5" spans="1:16380" s="10" customFormat="1" ht="11.25" customHeight="1" x14ac:dyDescent="0.25">
      <c r="A5" s="65"/>
      <c r="B5" s="65"/>
      <c r="C5" s="65"/>
      <c r="D5" s="65"/>
      <c r="E5" s="173"/>
      <c r="F5" s="174"/>
      <c r="G5" s="236"/>
      <c r="H5" s="238" t="s">
        <v>143</v>
      </c>
      <c r="I5" s="238"/>
      <c r="J5" s="6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c r="AMM5"/>
      <c r="AMN5"/>
      <c r="AMO5"/>
      <c r="AMP5"/>
      <c r="AMQ5"/>
      <c r="AMR5"/>
      <c r="AMS5"/>
      <c r="AMT5"/>
      <c r="AMU5"/>
      <c r="AMV5"/>
      <c r="AMW5"/>
      <c r="AMX5"/>
      <c r="AMY5"/>
      <c r="AMZ5"/>
      <c r="ANA5"/>
      <c r="ANB5"/>
      <c r="ANC5"/>
      <c r="AND5"/>
      <c r="ANE5"/>
      <c r="ANF5"/>
      <c r="ANG5"/>
      <c r="ANH5"/>
      <c r="ANI5"/>
      <c r="ANJ5"/>
      <c r="ANK5"/>
      <c r="ANL5"/>
      <c r="ANM5"/>
      <c r="ANN5"/>
      <c r="ANO5"/>
      <c r="ANP5"/>
      <c r="ANQ5"/>
      <c r="ANR5"/>
      <c r="ANS5"/>
      <c r="ANT5"/>
      <c r="ANU5"/>
      <c r="ANV5"/>
      <c r="ANW5"/>
      <c r="ANX5"/>
      <c r="ANY5"/>
      <c r="ANZ5"/>
      <c r="AOA5"/>
      <c r="AOB5"/>
      <c r="AOC5"/>
      <c r="AOD5"/>
      <c r="AOE5"/>
      <c r="AOF5"/>
      <c r="AOG5"/>
      <c r="AOH5"/>
      <c r="AOI5"/>
      <c r="AOJ5"/>
      <c r="AOK5"/>
      <c r="AOL5"/>
      <c r="AOM5"/>
      <c r="AON5"/>
      <c r="AOO5"/>
      <c r="AOP5"/>
      <c r="AOQ5"/>
      <c r="AOR5"/>
      <c r="AOS5"/>
      <c r="AOT5"/>
      <c r="AOU5"/>
      <c r="AOV5"/>
      <c r="AOW5"/>
      <c r="AOX5"/>
      <c r="AOY5"/>
      <c r="AOZ5"/>
      <c r="APA5"/>
      <c r="APB5"/>
      <c r="APC5"/>
      <c r="APD5"/>
      <c r="APE5"/>
      <c r="APF5"/>
      <c r="APG5"/>
      <c r="APH5"/>
      <c r="API5"/>
      <c r="APJ5"/>
      <c r="APK5"/>
      <c r="APL5"/>
      <c r="APM5"/>
      <c r="APN5"/>
      <c r="APO5"/>
      <c r="APP5"/>
      <c r="APQ5"/>
      <c r="APR5"/>
      <c r="APS5"/>
      <c r="APT5"/>
      <c r="APU5"/>
      <c r="APV5"/>
      <c r="APW5"/>
      <c r="APX5"/>
      <c r="APY5"/>
      <c r="APZ5"/>
      <c r="AQA5"/>
      <c r="AQB5"/>
      <c r="AQC5"/>
      <c r="AQD5"/>
      <c r="AQE5"/>
      <c r="AQF5"/>
      <c r="AQG5"/>
      <c r="AQH5"/>
      <c r="AQI5"/>
      <c r="AQJ5"/>
      <c r="AQK5"/>
      <c r="AQL5"/>
      <c r="AQM5"/>
      <c r="AQN5"/>
      <c r="AQO5"/>
      <c r="AQP5"/>
      <c r="AQQ5"/>
      <c r="AQR5"/>
      <c r="AQS5"/>
      <c r="AQT5"/>
      <c r="AQU5"/>
      <c r="AQV5"/>
      <c r="AQW5"/>
      <c r="AQX5"/>
      <c r="AQY5"/>
      <c r="AQZ5"/>
      <c r="ARA5"/>
      <c r="ARB5"/>
      <c r="ARC5"/>
      <c r="ARD5"/>
      <c r="ARE5"/>
      <c r="ARF5"/>
      <c r="ARG5"/>
      <c r="ARH5"/>
      <c r="ARI5"/>
      <c r="ARJ5"/>
      <c r="ARK5"/>
      <c r="ARL5"/>
      <c r="ARM5"/>
      <c r="ARN5"/>
      <c r="ARO5"/>
      <c r="ARP5"/>
      <c r="ARQ5"/>
      <c r="ARR5"/>
      <c r="ARS5"/>
      <c r="ART5"/>
      <c r="ARU5"/>
      <c r="ARV5"/>
      <c r="ARW5"/>
      <c r="ARX5"/>
      <c r="ARY5"/>
      <c r="ARZ5"/>
      <c r="ASA5"/>
      <c r="ASB5"/>
      <c r="ASC5"/>
      <c r="ASD5"/>
      <c r="ASE5"/>
      <c r="ASF5"/>
      <c r="ASG5"/>
      <c r="ASH5"/>
      <c r="ASI5"/>
      <c r="ASJ5"/>
      <c r="ASK5"/>
      <c r="ASL5"/>
      <c r="ASM5"/>
      <c r="ASN5"/>
      <c r="ASO5"/>
      <c r="ASP5"/>
      <c r="ASQ5"/>
      <c r="ASR5"/>
      <c r="ASS5"/>
      <c r="AST5"/>
      <c r="ASU5"/>
      <c r="ASV5"/>
      <c r="ASW5"/>
      <c r="ASX5"/>
      <c r="ASY5"/>
      <c r="ASZ5"/>
      <c r="ATA5"/>
      <c r="ATB5"/>
      <c r="ATC5"/>
      <c r="ATD5"/>
      <c r="ATE5"/>
      <c r="ATF5"/>
      <c r="ATG5"/>
      <c r="ATH5"/>
      <c r="ATI5"/>
      <c r="ATJ5"/>
      <c r="ATK5"/>
      <c r="ATL5"/>
      <c r="ATM5"/>
      <c r="ATN5"/>
      <c r="ATO5"/>
      <c r="ATP5"/>
      <c r="ATQ5"/>
      <c r="ATR5"/>
      <c r="ATS5"/>
      <c r="ATT5"/>
      <c r="ATU5"/>
      <c r="ATV5"/>
      <c r="ATW5"/>
      <c r="ATX5"/>
      <c r="ATY5"/>
      <c r="ATZ5"/>
      <c r="AUA5"/>
      <c r="AUB5"/>
      <c r="AUC5"/>
      <c r="AUD5"/>
      <c r="AUE5"/>
      <c r="AUF5"/>
      <c r="AUG5"/>
      <c r="AUH5"/>
      <c r="AUI5"/>
      <c r="AUJ5"/>
      <c r="AUK5"/>
      <c r="AUL5"/>
      <c r="AUM5"/>
      <c r="AUN5"/>
      <c r="AUO5"/>
      <c r="AUP5"/>
      <c r="AUQ5"/>
      <c r="AUR5"/>
      <c r="AUS5"/>
      <c r="AUT5"/>
      <c r="AUU5"/>
      <c r="AUV5"/>
      <c r="AUW5"/>
      <c r="AUX5"/>
      <c r="AUY5"/>
      <c r="AUZ5"/>
      <c r="AVA5"/>
      <c r="AVB5"/>
      <c r="AVC5"/>
      <c r="AVD5"/>
      <c r="AVE5"/>
      <c r="AVF5"/>
      <c r="AVG5"/>
      <c r="AVH5"/>
      <c r="AVI5"/>
      <c r="AVJ5"/>
      <c r="AVK5"/>
      <c r="AVL5"/>
      <c r="AVM5"/>
      <c r="AVN5"/>
      <c r="AVO5"/>
      <c r="AVP5"/>
      <c r="AVQ5"/>
      <c r="AVR5"/>
      <c r="AVS5"/>
      <c r="AVT5"/>
      <c r="AVU5"/>
      <c r="AVV5"/>
      <c r="AVW5"/>
      <c r="AVX5"/>
      <c r="AVY5"/>
      <c r="AVZ5"/>
      <c r="AWA5"/>
      <c r="AWB5"/>
      <c r="AWC5"/>
      <c r="AWD5"/>
      <c r="AWE5"/>
      <c r="AWF5"/>
      <c r="AWG5"/>
      <c r="AWH5"/>
      <c r="AWI5"/>
      <c r="AWJ5"/>
      <c r="AWK5"/>
      <c r="AWL5"/>
      <c r="AWM5"/>
      <c r="AWN5"/>
      <c r="AWO5"/>
      <c r="AWP5"/>
      <c r="AWQ5"/>
      <c r="AWR5"/>
      <c r="AWS5"/>
      <c r="AWT5"/>
      <c r="AWU5"/>
      <c r="AWV5"/>
      <c r="AWW5"/>
      <c r="AWX5"/>
      <c r="AWY5"/>
      <c r="AWZ5"/>
      <c r="AXA5"/>
      <c r="AXB5"/>
      <c r="AXC5"/>
      <c r="AXD5"/>
      <c r="AXE5"/>
      <c r="AXF5"/>
      <c r="AXG5"/>
      <c r="AXH5"/>
      <c r="AXI5"/>
      <c r="AXJ5"/>
      <c r="AXK5"/>
      <c r="AXL5"/>
      <c r="AXM5"/>
      <c r="AXN5"/>
      <c r="AXO5"/>
      <c r="AXP5"/>
      <c r="AXQ5"/>
      <c r="AXR5"/>
      <c r="AXS5"/>
      <c r="AXT5"/>
      <c r="AXU5"/>
      <c r="AXV5"/>
      <c r="AXW5"/>
      <c r="AXX5"/>
      <c r="AXY5"/>
      <c r="AXZ5"/>
      <c r="AYA5"/>
      <c r="AYB5"/>
      <c r="AYC5"/>
      <c r="AYD5"/>
      <c r="AYE5"/>
      <c r="AYF5"/>
      <c r="AYG5"/>
      <c r="AYH5"/>
      <c r="AYI5"/>
      <c r="AYJ5"/>
      <c r="AYK5"/>
      <c r="AYL5"/>
      <c r="AYM5"/>
      <c r="AYN5"/>
      <c r="AYO5"/>
      <c r="AYP5"/>
      <c r="AYQ5"/>
      <c r="AYR5"/>
      <c r="AYS5"/>
      <c r="AYT5"/>
      <c r="AYU5"/>
      <c r="AYV5"/>
      <c r="AYW5"/>
      <c r="AYX5"/>
      <c r="AYY5"/>
      <c r="AYZ5"/>
      <c r="AZA5"/>
      <c r="AZB5"/>
      <c r="AZC5"/>
      <c r="AZD5"/>
      <c r="AZE5"/>
      <c r="AZF5"/>
      <c r="AZG5"/>
      <c r="AZH5"/>
      <c r="AZI5"/>
      <c r="AZJ5"/>
      <c r="AZK5"/>
      <c r="AZL5"/>
      <c r="AZM5"/>
      <c r="AZN5"/>
      <c r="AZO5"/>
      <c r="AZP5"/>
      <c r="AZQ5"/>
      <c r="AZR5"/>
      <c r="AZS5"/>
      <c r="AZT5"/>
      <c r="AZU5"/>
      <c r="AZV5"/>
      <c r="AZW5"/>
      <c r="AZX5"/>
      <c r="AZY5"/>
      <c r="AZZ5"/>
      <c r="BAA5"/>
      <c r="BAB5"/>
      <c r="BAC5"/>
      <c r="BAD5"/>
      <c r="BAE5"/>
      <c r="BAF5"/>
      <c r="BAG5"/>
      <c r="BAH5"/>
      <c r="BAI5"/>
      <c r="BAJ5"/>
      <c r="BAK5"/>
      <c r="BAL5"/>
      <c r="BAM5"/>
      <c r="BAN5"/>
      <c r="BAO5"/>
      <c r="BAP5"/>
      <c r="BAQ5"/>
      <c r="BAR5"/>
      <c r="BAS5"/>
      <c r="BAT5"/>
      <c r="BAU5"/>
      <c r="BAV5"/>
      <c r="BAW5"/>
      <c r="BAX5"/>
      <c r="BAY5"/>
      <c r="BAZ5"/>
      <c r="BBA5"/>
      <c r="BBB5"/>
      <c r="BBC5"/>
      <c r="BBD5"/>
      <c r="BBE5"/>
      <c r="BBF5"/>
      <c r="BBG5"/>
      <c r="BBH5"/>
      <c r="BBI5"/>
      <c r="BBJ5"/>
      <c r="BBK5"/>
      <c r="BBL5"/>
      <c r="BBM5"/>
      <c r="BBN5"/>
      <c r="BBO5"/>
      <c r="BBP5"/>
      <c r="BBQ5"/>
      <c r="BBR5"/>
      <c r="BBS5"/>
      <c r="BBT5"/>
      <c r="BBU5"/>
      <c r="BBV5"/>
      <c r="BBW5"/>
      <c r="BBX5"/>
      <c r="BBY5"/>
      <c r="BBZ5"/>
      <c r="BCA5"/>
      <c r="BCB5"/>
      <c r="BCC5"/>
      <c r="BCD5"/>
      <c r="BCE5"/>
      <c r="BCF5"/>
      <c r="BCG5"/>
      <c r="BCH5"/>
      <c r="BCI5"/>
      <c r="BCJ5"/>
      <c r="BCK5"/>
      <c r="BCL5"/>
      <c r="BCM5"/>
      <c r="BCN5"/>
      <c r="BCO5"/>
      <c r="BCP5"/>
      <c r="BCQ5"/>
      <c r="BCR5"/>
      <c r="BCS5"/>
      <c r="BCT5"/>
      <c r="BCU5"/>
      <c r="BCV5"/>
      <c r="BCW5"/>
      <c r="BCX5"/>
      <c r="BCY5"/>
      <c r="BCZ5"/>
      <c r="BDA5"/>
      <c r="BDB5"/>
      <c r="BDC5"/>
      <c r="BDD5"/>
      <c r="BDE5"/>
      <c r="BDF5"/>
      <c r="BDG5"/>
      <c r="BDH5"/>
      <c r="BDI5"/>
      <c r="BDJ5"/>
      <c r="BDK5"/>
      <c r="BDL5"/>
      <c r="BDM5"/>
      <c r="BDN5"/>
      <c r="BDO5"/>
      <c r="BDP5"/>
      <c r="BDQ5"/>
      <c r="BDR5"/>
      <c r="BDS5"/>
      <c r="BDT5"/>
      <c r="BDU5"/>
      <c r="BDV5"/>
      <c r="BDW5"/>
      <c r="BDX5"/>
      <c r="BDY5"/>
      <c r="BDZ5"/>
      <c r="BEA5"/>
      <c r="BEB5"/>
      <c r="BEC5"/>
      <c r="BED5"/>
      <c r="BEE5"/>
      <c r="BEF5"/>
      <c r="BEG5"/>
      <c r="BEH5"/>
      <c r="BEI5"/>
      <c r="BEJ5"/>
      <c r="BEK5"/>
      <c r="BEL5"/>
      <c r="BEM5"/>
      <c r="BEN5"/>
      <c r="BEO5"/>
      <c r="BEP5"/>
      <c r="BEQ5"/>
      <c r="BER5"/>
      <c r="BES5"/>
      <c r="BET5"/>
      <c r="BEU5"/>
      <c r="BEV5"/>
      <c r="BEW5"/>
      <c r="BEX5"/>
      <c r="BEY5"/>
      <c r="BEZ5"/>
      <c r="BFA5"/>
      <c r="BFB5"/>
      <c r="BFC5"/>
      <c r="BFD5"/>
      <c r="BFE5"/>
      <c r="BFF5"/>
      <c r="BFG5"/>
      <c r="BFH5"/>
      <c r="BFI5"/>
      <c r="BFJ5"/>
      <c r="BFK5"/>
      <c r="BFL5"/>
      <c r="BFM5"/>
      <c r="BFN5"/>
      <c r="BFO5"/>
      <c r="BFP5"/>
      <c r="BFQ5"/>
      <c r="BFR5"/>
      <c r="BFS5"/>
      <c r="BFT5"/>
      <c r="BFU5"/>
      <c r="BFV5"/>
      <c r="BFW5"/>
      <c r="BFX5"/>
      <c r="BFY5"/>
      <c r="BFZ5"/>
      <c r="BGA5"/>
      <c r="BGB5"/>
      <c r="BGC5"/>
      <c r="BGD5"/>
      <c r="BGE5"/>
      <c r="BGF5"/>
      <c r="BGG5"/>
      <c r="BGH5"/>
      <c r="BGI5"/>
      <c r="BGJ5"/>
      <c r="BGK5"/>
      <c r="BGL5"/>
      <c r="BGM5"/>
      <c r="BGN5"/>
      <c r="BGO5"/>
      <c r="BGP5"/>
      <c r="BGQ5"/>
      <c r="BGR5"/>
      <c r="BGS5"/>
      <c r="BGT5"/>
      <c r="BGU5"/>
      <c r="BGV5"/>
      <c r="BGW5"/>
      <c r="BGX5"/>
      <c r="BGY5"/>
      <c r="BGZ5"/>
      <c r="BHA5"/>
      <c r="BHB5"/>
      <c r="BHC5"/>
      <c r="BHD5"/>
      <c r="BHE5"/>
      <c r="BHF5"/>
      <c r="BHG5"/>
      <c r="BHH5"/>
      <c r="BHI5"/>
      <c r="BHJ5"/>
      <c r="BHK5"/>
      <c r="BHL5"/>
      <c r="BHM5"/>
      <c r="BHN5"/>
      <c r="BHO5"/>
      <c r="BHP5"/>
      <c r="BHQ5"/>
      <c r="BHR5"/>
      <c r="BHS5"/>
      <c r="BHT5"/>
      <c r="BHU5"/>
      <c r="BHV5"/>
      <c r="BHW5"/>
      <c r="BHX5"/>
      <c r="BHY5"/>
      <c r="BHZ5"/>
      <c r="BIA5"/>
      <c r="BIB5"/>
      <c r="BIC5"/>
      <c r="BID5"/>
      <c r="BIE5"/>
      <c r="BIF5"/>
      <c r="BIG5"/>
      <c r="BIH5"/>
      <c r="BII5"/>
      <c r="BIJ5"/>
      <c r="BIK5"/>
      <c r="BIL5"/>
      <c r="BIM5"/>
      <c r="BIN5"/>
      <c r="BIO5"/>
      <c r="BIP5"/>
      <c r="BIQ5"/>
      <c r="BIR5"/>
      <c r="BIS5"/>
      <c r="BIT5"/>
      <c r="BIU5"/>
      <c r="BIV5"/>
      <c r="BIW5"/>
      <c r="BIX5"/>
      <c r="BIY5"/>
      <c r="BIZ5"/>
      <c r="BJA5"/>
      <c r="BJB5"/>
      <c r="BJC5"/>
      <c r="BJD5"/>
      <c r="BJE5"/>
      <c r="BJF5"/>
      <c r="BJG5"/>
      <c r="BJH5"/>
      <c r="BJI5"/>
      <c r="BJJ5"/>
      <c r="BJK5"/>
      <c r="BJL5"/>
      <c r="BJM5"/>
      <c r="BJN5"/>
      <c r="BJO5"/>
      <c r="BJP5"/>
      <c r="BJQ5"/>
      <c r="BJR5"/>
      <c r="BJS5"/>
      <c r="BJT5"/>
      <c r="BJU5"/>
      <c r="BJV5"/>
      <c r="BJW5"/>
      <c r="BJX5"/>
      <c r="BJY5"/>
      <c r="BJZ5"/>
      <c r="BKA5"/>
      <c r="BKB5"/>
      <c r="BKC5"/>
      <c r="BKD5"/>
      <c r="BKE5"/>
      <c r="BKF5"/>
      <c r="BKG5"/>
      <c r="BKH5"/>
      <c r="BKI5"/>
      <c r="BKJ5"/>
      <c r="BKK5"/>
      <c r="BKL5"/>
      <c r="BKM5"/>
      <c r="BKN5"/>
      <c r="BKO5"/>
      <c r="BKP5"/>
      <c r="BKQ5"/>
      <c r="BKR5"/>
      <c r="BKS5"/>
      <c r="BKT5"/>
      <c r="BKU5"/>
      <c r="BKV5"/>
      <c r="BKW5"/>
      <c r="BKX5"/>
      <c r="BKY5"/>
      <c r="BKZ5"/>
      <c r="BLA5"/>
      <c r="BLB5"/>
      <c r="BLC5"/>
      <c r="BLD5"/>
      <c r="BLE5"/>
      <c r="BLF5"/>
      <c r="BLG5"/>
      <c r="BLH5"/>
      <c r="BLI5"/>
      <c r="BLJ5"/>
      <c r="BLK5"/>
      <c r="BLL5"/>
      <c r="BLM5"/>
      <c r="BLN5"/>
      <c r="BLO5"/>
      <c r="BLP5"/>
      <c r="BLQ5"/>
      <c r="BLR5"/>
      <c r="BLS5"/>
      <c r="BLT5"/>
      <c r="BLU5"/>
      <c r="BLV5"/>
      <c r="BLW5"/>
      <c r="BLX5"/>
      <c r="BLY5"/>
      <c r="BLZ5"/>
      <c r="BMA5"/>
      <c r="BMB5"/>
      <c r="BMC5"/>
      <c r="BMD5"/>
      <c r="BME5"/>
      <c r="BMF5"/>
      <c r="BMG5"/>
      <c r="BMH5"/>
      <c r="BMI5"/>
      <c r="BMJ5"/>
      <c r="BMK5"/>
      <c r="BML5"/>
      <c r="BMM5"/>
      <c r="BMN5"/>
      <c r="BMO5"/>
      <c r="BMP5"/>
      <c r="BMQ5"/>
      <c r="BMR5"/>
      <c r="BMS5"/>
      <c r="BMT5"/>
      <c r="BMU5"/>
      <c r="BMV5"/>
      <c r="BMW5"/>
      <c r="BMX5"/>
      <c r="BMY5"/>
      <c r="BMZ5"/>
      <c r="BNA5"/>
      <c r="BNB5"/>
      <c r="BNC5"/>
      <c r="BND5"/>
      <c r="BNE5"/>
      <c r="BNF5"/>
      <c r="BNG5"/>
      <c r="BNH5"/>
      <c r="BNI5"/>
      <c r="BNJ5"/>
      <c r="BNK5"/>
      <c r="BNL5"/>
      <c r="BNM5"/>
      <c r="BNN5"/>
      <c r="BNO5"/>
      <c r="BNP5"/>
      <c r="BNQ5"/>
      <c r="BNR5"/>
      <c r="BNS5"/>
      <c r="BNT5"/>
      <c r="BNU5"/>
      <c r="BNV5"/>
      <c r="BNW5"/>
      <c r="BNX5"/>
      <c r="BNY5"/>
      <c r="BNZ5"/>
      <c r="BOA5"/>
      <c r="BOB5"/>
      <c r="BOC5"/>
      <c r="BOD5"/>
      <c r="BOE5"/>
      <c r="BOF5"/>
      <c r="BOG5"/>
      <c r="BOH5"/>
      <c r="BOI5"/>
      <c r="BOJ5"/>
      <c r="BOK5"/>
      <c r="BOL5"/>
      <c r="BOM5"/>
      <c r="BON5"/>
      <c r="BOO5"/>
      <c r="BOP5"/>
      <c r="BOQ5"/>
      <c r="BOR5"/>
      <c r="BOS5"/>
      <c r="BOT5"/>
      <c r="BOU5"/>
      <c r="BOV5"/>
      <c r="BOW5"/>
      <c r="BOX5"/>
      <c r="BOY5"/>
      <c r="BOZ5"/>
      <c r="BPA5"/>
      <c r="BPB5"/>
      <c r="BPC5"/>
      <c r="BPD5"/>
      <c r="BPE5"/>
      <c r="BPF5"/>
      <c r="BPG5"/>
      <c r="BPH5"/>
      <c r="BPI5"/>
      <c r="BPJ5"/>
      <c r="BPK5"/>
      <c r="BPL5"/>
      <c r="BPM5"/>
      <c r="BPN5"/>
      <c r="BPO5"/>
      <c r="BPP5"/>
      <c r="BPQ5"/>
      <c r="BPR5"/>
      <c r="BPS5"/>
      <c r="BPT5"/>
      <c r="BPU5"/>
      <c r="BPV5"/>
      <c r="BPW5"/>
      <c r="BPX5"/>
      <c r="BPY5"/>
      <c r="BPZ5"/>
      <c r="BQA5"/>
      <c r="BQB5"/>
      <c r="BQC5"/>
      <c r="BQD5"/>
      <c r="BQE5"/>
      <c r="BQF5"/>
      <c r="BQG5"/>
      <c r="BQH5"/>
      <c r="BQI5"/>
      <c r="BQJ5"/>
      <c r="BQK5"/>
      <c r="BQL5"/>
      <c r="BQM5"/>
      <c r="BQN5"/>
      <c r="BQO5"/>
      <c r="BQP5"/>
      <c r="BQQ5"/>
      <c r="BQR5"/>
      <c r="BQS5"/>
      <c r="BQT5"/>
      <c r="BQU5"/>
      <c r="BQV5"/>
      <c r="BQW5"/>
      <c r="BQX5"/>
      <c r="BQY5"/>
      <c r="BQZ5"/>
      <c r="BRA5"/>
      <c r="BRB5"/>
      <c r="BRC5"/>
      <c r="BRD5"/>
      <c r="BRE5"/>
      <c r="BRF5"/>
      <c r="BRG5"/>
      <c r="BRH5"/>
      <c r="BRI5"/>
      <c r="BRJ5"/>
      <c r="BRK5"/>
      <c r="BRL5"/>
      <c r="BRM5"/>
      <c r="BRN5"/>
      <c r="BRO5"/>
      <c r="BRP5"/>
      <c r="BRQ5"/>
      <c r="BRR5"/>
      <c r="BRS5"/>
      <c r="BRT5"/>
      <c r="BRU5"/>
      <c r="BRV5"/>
      <c r="BRW5"/>
      <c r="BRX5"/>
      <c r="BRY5"/>
      <c r="BRZ5"/>
      <c r="BSA5"/>
      <c r="BSB5"/>
      <c r="BSC5"/>
      <c r="BSD5"/>
      <c r="BSE5"/>
      <c r="BSF5"/>
      <c r="BSG5"/>
      <c r="BSH5"/>
      <c r="BSI5"/>
      <c r="BSJ5"/>
      <c r="BSK5"/>
      <c r="BSL5"/>
      <c r="BSM5"/>
      <c r="BSN5"/>
      <c r="BSO5"/>
      <c r="BSP5"/>
      <c r="BSQ5"/>
      <c r="BSR5"/>
      <c r="BSS5"/>
      <c r="BST5"/>
      <c r="BSU5"/>
      <c r="BSV5"/>
      <c r="BSW5"/>
      <c r="BSX5"/>
      <c r="BSY5"/>
      <c r="BSZ5"/>
      <c r="BTA5"/>
      <c r="BTB5"/>
      <c r="BTC5"/>
      <c r="BTD5"/>
      <c r="BTE5"/>
      <c r="BTF5"/>
      <c r="BTG5"/>
      <c r="BTH5"/>
      <c r="BTI5"/>
      <c r="BTJ5"/>
      <c r="BTK5"/>
      <c r="BTL5"/>
      <c r="BTM5"/>
      <c r="BTN5"/>
      <c r="BTO5"/>
      <c r="BTP5"/>
      <c r="BTQ5"/>
      <c r="BTR5"/>
      <c r="BTS5"/>
      <c r="BTT5"/>
      <c r="BTU5"/>
      <c r="BTV5"/>
      <c r="BTW5"/>
      <c r="BTX5"/>
      <c r="BTY5"/>
      <c r="BTZ5"/>
      <c r="BUA5"/>
      <c r="BUB5"/>
      <c r="BUC5"/>
      <c r="BUD5"/>
      <c r="BUE5"/>
      <c r="BUF5"/>
      <c r="BUG5"/>
      <c r="BUH5"/>
      <c r="BUI5"/>
      <c r="BUJ5"/>
      <c r="BUK5"/>
      <c r="BUL5"/>
      <c r="BUM5"/>
      <c r="BUN5"/>
      <c r="BUO5"/>
      <c r="BUP5"/>
      <c r="BUQ5"/>
      <c r="BUR5"/>
      <c r="BUS5"/>
      <c r="BUT5"/>
      <c r="BUU5"/>
      <c r="BUV5"/>
      <c r="BUW5"/>
      <c r="BUX5"/>
      <c r="BUY5"/>
      <c r="BUZ5"/>
      <c r="BVA5"/>
      <c r="BVB5"/>
      <c r="BVC5"/>
      <c r="BVD5"/>
      <c r="BVE5"/>
      <c r="BVF5"/>
      <c r="BVG5"/>
      <c r="BVH5"/>
      <c r="BVI5"/>
      <c r="BVJ5"/>
      <c r="BVK5"/>
      <c r="BVL5"/>
      <c r="BVM5"/>
      <c r="BVN5"/>
      <c r="BVO5"/>
      <c r="BVP5"/>
      <c r="BVQ5"/>
      <c r="BVR5"/>
      <c r="BVS5"/>
      <c r="BVT5"/>
      <c r="BVU5"/>
      <c r="BVV5"/>
      <c r="BVW5"/>
      <c r="BVX5"/>
      <c r="BVY5"/>
      <c r="BVZ5"/>
      <c r="BWA5"/>
      <c r="BWB5"/>
      <c r="BWC5"/>
      <c r="BWD5"/>
      <c r="BWE5"/>
      <c r="BWF5"/>
      <c r="BWG5"/>
      <c r="BWH5"/>
      <c r="BWI5"/>
      <c r="BWJ5"/>
      <c r="BWK5"/>
      <c r="BWL5"/>
      <c r="BWM5"/>
      <c r="BWN5"/>
      <c r="BWO5"/>
      <c r="BWP5"/>
      <c r="BWQ5"/>
      <c r="BWR5"/>
      <c r="BWS5"/>
      <c r="BWT5"/>
      <c r="BWU5"/>
      <c r="BWV5"/>
      <c r="BWW5"/>
      <c r="BWX5"/>
      <c r="BWY5"/>
      <c r="BWZ5"/>
      <c r="BXA5"/>
      <c r="BXB5"/>
      <c r="BXC5"/>
      <c r="BXD5"/>
      <c r="BXE5"/>
      <c r="BXF5"/>
      <c r="BXG5"/>
      <c r="BXH5"/>
      <c r="BXI5"/>
      <c r="BXJ5"/>
      <c r="BXK5"/>
      <c r="BXL5"/>
      <c r="BXM5"/>
      <c r="BXN5"/>
      <c r="BXO5"/>
      <c r="BXP5"/>
      <c r="BXQ5"/>
      <c r="BXR5"/>
      <c r="BXS5"/>
      <c r="BXT5"/>
      <c r="BXU5"/>
      <c r="BXV5"/>
      <c r="BXW5"/>
      <c r="BXX5"/>
      <c r="BXY5"/>
      <c r="BXZ5"/>
      <c r="BYA5"/>
      <c r="BYB5"/>
      <c r="BYC5"/>
      <c r="BYD5"/>
      <c r="BYE5"/>
      <c r="BYF5"/>
      <c r="BYG5"/>
      <c r="BYH5"/>
      <c r="BYI5"/>
      <c r="BYJ5"/>
      <c r="BYK5"/>
      <c r="BYL5"/>
      <c r="BYM5"/>
      <c r="BYN5"/>
      <c r="BYO5"/>
      <c r="BYP5"/>
      <c r="BYQ5"/>
      <c r="BYR5"/>
      <c r="BYS5"/>
      <c r="BYT5"/>
      <c r="BYU5"/>
      <c r="BYV5"/>
      <c r="BYW5"/>
      <c r="BYX5"/>
      <c r="BYY5"/>
      <c r="BYZ5"/>
      <c r="BZA5"/>
      <c r="BZB5"/>
      <c r="BZC5"/>
      <c r="BZD5"/>
      <c r="BZE5"/>
      <c r="BZF5"/>
      <c r="BZG5"/>
      <c r="BZH5"/>
      <c r="BZI5"/>
      <c r="BZJ5"/>
      <c r="BZK5"/>
      <c r="BZL5"/>
      <c r="BZM5"/>
      <c r="BZN5"/>
      <c r="BZO5"/>
      <c r="BZP5"/>
      <c r="BZQ5"/>
      <c r="BZR5"/>
      <c r="BZS5"/>
      <c r="BZT5"/>
      <c r="BZU5"/>
      <c r="BZV5"/>
      <c r="BZW5"/>
      <c r="BZX5"/>
      <c r="BZY5"/>
      <c r="BZZ5"/>
      <c r="CAA5"/>
      <c r="CAB5"/>
      <c r="CAC5"/>
      <c r="CAD5"/>
      <c r="CAE5"/>
      <c r="CAF5"/>
      <c r="CAG5"/>
      <c r="CAH5"/>
      <c r="CAI5"/>
      <c r="CAJ5"/>
      <c r="CAK5"/>
      <c r="CAL5"/>
      <c r="CAM5"/>
      <c r="CAN5"/>
      <c r="CAO5"/>
      <c r="CAP5"/>
      <c r="CAQ5"/>
      <c r="CAR5"/>
      <c r="CAS5"/>
      <c r="CAT5"/>
      <c r="CAU5"/>
      <c r="CAV5"/>
      <c r="CAW5"/>
      <c r="CAX5"/>
      <c r="CAY5"/>
      <c r="CAZ5"/>
      <c r="CBA5"/>
      <c r="CBB5"/>
      <c r="CBC5"/>
      <c r="CBD5"/>
      <c r="CBE5"/>
      <c r="CBF5"/>
      <c r="CBG5"/>
      <c r="CBH5"/>
      <c r="CBI5"/>
      <c r="CBJ5"/>
      <c r="CBK5"/>
      <c r="CBL5"/>
      <c r="CBM5"/>
      <c r="CBN5"/>
      <c r="CBO5"/>
      <c r="CBP5"/>
      <c r="CBQ5"/>
      <c r="CBR5"/>
      <c r="CBS5"/>
      <c r="CBT5"/>
      <c r="CBU5"/>
      <c r="CBV5"/>
      <c r="CBW5"/>
      <c r="CBX5"/>
      <c r="CBY5"/>
      <c r="CBZ5"/>
      <c r="CCA5"/>
      <c r="CCB5"/>
      <c r="CCC5"/>
      <c r="CCD5"/>
      <c r="CCE5"/>
      <c r="CCF5"/>
      <c r="CCG5"/>
      <c r="CCH5"/>
      <c r="CCI5"/>
      <c r="CCJ5"/>
      <c r="CCK5"/>
      <c r="CCL5"/>
      <c r="CCM5"/>
      <c r="CCN5"/>
      <c r="CCO5"/>
      <c r="CCP5"/>
      <c r="CCQ5"/>
      <c r="CCR5"/>
      <c r="CCS5"/>
      <c r="CCT5"/>
      <c r="CCU5"/>
      <c r="CCV5"/>
      <c r="CCW5"/>
      <c r="CCX5"/>
      <c r="CCY5"/>
      <c r="CCZ5"/>
      <c r="CDA5"/>
      <c r="CDB5"/>
      <c r="CDC5"/>
      <c r="CDD5"/>
      <c r="CDE5"/>
      <c r="CDF5"/>
      <c r="CDG5"/>
      <c r="CDH5"/>
      <c r="CDI5"/>
      <c r="CDJ5"/>
      <c r="CDK5"/>
      <c r="CDL5"/>
      <c r="CDM5"/>
      <c r="CDN5"/>
      <c r="CDO5"/>
      <c r="CDP5"/>
      <c r="CDQ5"/>
      <c r="CDR5"/>
      <c r="CDS5"/>
      <c r="CDT5"/>
      <c r="CDU5"/>
      <c r="CDV5"/>
      <c r="CDW5"/>
      <c r="CDX5"/>
      <c r="CDY5"/>
      <c r="CDZ5"/>
      <c r="CEA5"/>
      <c r="CEB5"/>
      <c r="CEC5"/>
      <c r="CED5"/>
      <c r="CEE5"/>
      <c r="CEF5"/>
      <c r="CEG5"/>
      <c r="CEH5"/>
      <c r="CEI5"/>
      <c r="CEJ5"/>
      <c r="CEK5"/>
      <c r="CEL5"/>
      <c r="CEM5"/>
      <c r="CEN5"/>
      <c r="CEO5"/>
      <c r="CEP5"/>
      <c r="CEQ5"/>
      <c r="CER5"/>
      <c r="CES5"/>
      <c r="CET5"/>
      <c r="CEU5"/>
      <c r="CEV5"/>
      <c r="CEW5"/>
      <c r="CEX5"/>
      <c r="CEY5"/>
      <c r="CEZ5"/>
      <c r="CFA5"/>
      <c r="CFB5"/>
      <c r="CFC5"/>
      <c r="CFD5"/>
      <c r="CFE5"/>
      <c r="CFF5"/>
      <c r="CFG5"/>
      <c r="CFH5"/>
      <c r="CFI5"/>
      <c r="CFJ5"/>
      <c r="CFK5"/>
      <c r="CFL5"/>
      <c r="CFM5"/>
      <c r="CFN5"/>
      <c r="CFO5"/>
      <c r="CFP5"/>
      <c r="CFQ5"/>
      <c r="CFR5"/>
      <c r="CFS5"/>
      <c r="CFT5"/>
      <c r="CFU5"/>
      <c r="CFV5"/>
      <c r="CFW5"/>
      <c r="CFX5"/>
      <c r="CFY5"/>
      <c r="CFZ5"/>
      <c r="CGA5"/>
      <c r="CGB5"/>
      <c r="CGC5"/>
      <c r="CGD5"/>
      <c r="CGE5"/>
      <c r="CGF5"/>
      <c r="CGG5"/>
      <c r="CGH5"/>
      <c r="CGI5"/>
      <c r="CGJ5"/>
      <c r="CGK5"/>
      <c r="CGL5"/>
      <c r="CGM5"/>
      <c r="CGN5"/>
      <c r="CGO5"/>
      <c r="CGP5"/>
      <c r="CGQ5"/>
      <c r="CGR5"/>
      <c r="CGS5"/>
      <c r="CGT5"/>
      <c r="CGU5"/>
      <c r="CGV5"/>
      <c r="CGW5"/>
      <c r="CGX5"/>
      <c r="CGY5"/>
      <c r="CGZ5"/>
      <c r="CHA5"/>
      <c r="CHB5"/>
      <c r="CHC5"/>
      <c r="CHD5"/>
      <c r="CHE5"/>
      <c r="CHF5"/>
      <c r="CHG5"/>
      <c r="CHH5"/>
      <c r="CHI5"/>
      <c r="CHJ5"/>
      <c r="CHK5"/>
      <c r="CHL5"/>
      <c r="CHM5"/>
      <c r="CHN5"/>
      <c r="CHO5"/>
      <c r="CHP5"/>
      <c r="CHQ5"/>
      <c r="CHR5"/>
      <c r="CHS5"/>
      <c r="CHT5"/>
      <c r="CHU5"/>
      <c r="CHV5"/>
      <c r="CHW5"/>
      <c r="CHX5"/>
      <c r="CHY5"/>
      <c r="CHZ5"/>
      <c r="CIA5"/>
      <c r="CIB5"/>
      <c r="CIC5"/>
      <c r="CID5"/>
      <c r="CIE5"/>
      <c r="CIF5"/>
      <c r="CIG5"/>
      <c r="CIH5"/>
      <c r="CII5"/>
      <c r="CIJ5"/>
      <c r="CIK5"/>
      <c r="CIL5"/>
      <c r="CIM5"/>
      <c r="CIN5"/>
      <c r="CIO5"/>
      <c r="CIP5"/>
      <c r="CIQ5"/>
      <c r="CIR5"/>
      <c r="CIS5"/>
      <c r="CIT5"/>
      <c r="CIU5"/>
      <c r="CIV5"/>
      <c r="CIW5"/>
      <c r="CIX5"/>
      <c r="CIY5"/>
      <c r="CIZ5"/>
      <c r="CJA5"/>
      <c r="CJB5"/>
      <c r="CJC5"/>
      <c r="CJD5"/>
      <c r="CJE5"/>
      <c r="CJF5"/>
      <c r="CJG5"/>
      <c r="CJH5"/>
      <c r="CJI5"/>
      <c r="CJJ5"/>
      <c r="CJK5"/>
      <c r="CJL5"/>
      <c r="CJM5"/>
      <c r="CJN5"/>
      <c r="CJO5"/>
      <c r="CJP5"/>
      <c r="CJQ5"/>
      <c r="CJR5"/>
      <c r="CJS5"/>
      <c r="CJT5"/>
      <c r="CJU5"/>
      <c r="CJV5"/>
      <c r="CJW5"/>
      <c r="CJX5"/>
      <c r="CJY5"/>
      <c r="CJZ5"/>
      <c r="CKA5"/>
      <c r="CKB5"/>
      <c r="CKC5"/>
      <c r="CKD5"/>
      <c r="CKE5"/>
      <c r="CKF5"/>
      <c r="CKG5"/>
      <c r="CKH5"/>
      <c r="CKI5"/>
      <c r="CKJ5"/>
      <c r="CKK5"/>
      <c r="CKL5"/>
      <c r="CKM5"/>
      <c r="CKN5"/>
      <c r="CKO5"/>
      <c r="CKP5"/>
      <c r="CKQ5"/>
      <c r="CKR5"/>
      <c r="CKS5"/>
      <c r="CKT5"/>
      <c r="CKU5"/>
      <c r="CKV5"/>
      <c r="CKW5"/>
      <c r="CKX5"/>
      <c r="CKY5"/>
      <c r="CKZ5"/>
      <c r="CLA5"/>
      <c r="CLB5"/>
      <c r="CLC5"/>
      <c r="CLD5"/>
      <c r="CLE5"/>
      <c r="CLF5"/>
      <c r="CLG5"/>
      <c r="CLH5"/>
      <c r="CLI5"/>
      <c r="CLJ5"/>
      <c r="CLK5"/>
      <c r="CLL5"/>
      <c r="CLM5"/>
      <c r="CLN5"/>
      <c r="CLO5"/>
      <c r="CLP5"/>
      <c r="CLQ5"/>
      <c r="CLR5"/>
      <c r="CLS5"/>
      <c r="CLT5"/>
      <c r="CLU5"/>
      <c r="CLV5"/>
      <c r="CLW5"/>
      <c r="CLX5"/>
      <c r="CLY5"/>
      <c r="CLZ5"/>
      <c r="CMA5"/>
      <c r="CMB5"/>
      <c r="CMC5"/>
      <c r="CMD5"/>
      <c r="CME5"/>
      <c r="CMF5"/>
      <c r="CMG5"/>
      <c r="CMH5"/>
      <c r="CMI5"/>
      <c r="CMJ5"/>
      <c r="CMK5"/>
      <c r="CML5"/>
      <c r="CMM5"/>
      <c r="CMN5"/>
      <c r="CMO5"/>
      <c r="CMP5"/>
      <c r="CMQ5"/>
      <c r="CMR5"/>
      <c r="CMS5"/>
      <c r="CMT5"/>
      <c r="CMU5"/>
      <c r="CMV5"/>
      <c r="CMW5"/>
      <c r="CMX5"/>
      <c r="CMY5"/>
      <c r="CMZ5"/>
      <c r="CNA5"/>
      <c r="CNB5"/>
      <c r="CNC5"/>
      <c r="CND5"/>
      <c r="CNE5"/>
      <c r="CNF5"/>
      <c r="CNG5"/>
      <c r="CNH5"/>
      <c r="CNI5"/>
      <c r="CNJ5"/>
      <c r="CNK5"/>
      <c r="CNL5"/>
      <c r="CNM5"/>
      <c r="CNN5"/>
      <c r="CNO5"/>
      <c r="CNP5"/>
      <c r="CNQ5"/>
      <c r="CNR5"/>
      <c r="CNS5"/>
      <c r="CNT5"/>
      <c r="CNU5"/>
      <c r="CNV5"/>
      <c r="CNW5"/>
      <c r="CNX5"/>
      <c r="CNY5"/>
      <c r="CNZ5"/>
      <c r="COA5"/>
      <c r="COB5"/>
      <c r="COC5"/>
      <c r="COD5"/>
      <c r="COE5"/>
      <c r="COF5"/>
      <c r="COG5"/>
      <c r="COH5"/>
      <c r="COI5"/>
      <c r="COJ5"/>
      <c r="COK5"/>
      <c r="COL5"/>
      <c r="COM5"/>
      <c r="CON5"/>
      <c r="COO5"/>
      <c r="COP5"/>
      <c r="COQ5"/>
      <c r="COR5"/>
      <c r="COS5"/>
      <c r="COT5"/>
      <c r="COU5"/>
      <c r="COV5"/>
      <c r="COW5"/>
      <c r="COX5"/>
      <c r="COY5"/>
      <c r="COZ5"/>
      <c r="CPA5"/>
      <c r="CPB5"/>
      <c r="CPC5"/>
      <c r="CPD5"/>
      <c r="CPE5"/>
      <c r="CPF5"/>
      <c r="CPG5"/>
      <c r="CPH5"/>
      <c r="CPI5"/>
      <c r="CPJ5"/>
      <c r="CPK5"/>
      <c r="CPL5"/>
      <c r="CPM5"/>
      <c r="CPN5"/>
      <c r="CPO5"/>
      <c r="CPP5"/>
      <c r="CPQ5"/>
      <c r="CPR5"/>
      <c r="CPS5"/>
      <c r="CPT5"/>
      <c r="CPU5"/>
      <c r="CPV5"/>
      <c r="CPW5"/>
      <c r="CPX5"/>
      <c r="CPY5"/>
      <c r="CPZ5"/>
      <c r="CQA5"/>
      <c r="CQB5"/>
      <c r="CQC5"/>
      <c r="CQD5"/>
      <c r="CQE5"/>
      <c r="CQF5"/>
      <c r="CQG5"/>
      <c r="CQH5"/>
      <c r="CQI5"/>
      <c r="CQJ5"/>
      <c r="CQK5"/>
      <c r="CQL5"/>
      <c r="CQM5"/>
      <c r="CQN5"/>
      <c r="CQO5"/>
      <c r="CQP5"/>
      <c r="CQQ5"/>
      <c r="CQR5"/>
      <c r="CQS5"/>
      <c r="CQT5"/>
      <c r="CQU5"/>
      <c r="CQV5"/>
      <c r="CQW5"/>
      <c r="CQX5"/>
      <c r="CQY5"/>
      <c r="CQZ5"/>
      <c r="CRA5"/>
      <c r="CRB5"/>
      <c r="CRC5"/>
      <c r="CRD5"/>
      <c r="CRE5"/>
      <c r="CRF5"/>
      <c r="CRG5"/>
      <c r="CRH5"/>
      <c r="CRI5"/>
      <c r="CRJ5"/>
      <c r="CRK5"/>
      <c r="CRL5"/>
      <c r="CRM5"/>
      <c r="CRN5"/>
      <c r="CRO5"/>
      <c r="CRP5"/>
      <c r="CRQ5"/>
      <c r="CRR5"/>
      <c r="CRS5"/>
      <c r="CRT5"/>
      <c r="CRU5"/>
      <c r="CRV5"/>
      <c r="CRW5"/>
      <c r="CRX5"/>
      <c r="CRY5"/>
      <c r="CRZ5"/>
      <c r="CSA5"/>
      <c r="CSB5"/>
      <c r="CSC5"/>
      <c r="CSD5"/>
      <c r="CSE5"/>
      <c r="CSF5"/>
      <c r="CSG5"/>
      <c r="CSH5"/>
      <c r="CSI5"/>
      <c r="CSJ5"/>
      <c r="CSK5"/>
      <c r="CSL5"/>
      <c r="CSM5"/>
      <c r="CSN5"/>
      <c r="CSO5"/>
      <c r="CSP5"/>
      <c r="CSQ5"/>
      <c r="CSR5"/>
      <c r="CSS5"/>
      <c r="CST5"/>
      <c r="CSU5"/>
      <c r="CSV5"/>
      <c r="CSW5"/>
      <c r="CSX5"/>
      <c r="CSY5"/>
      <c r="CSZ5"/>
      <c r="CTA5"/>
      <c r="CTB5"/>
      <c r="CTC5"/>
      <c r="CTD5"/>
      <c r="CTE5"/>
      <c r="CTF5"/>
      <c r="CTG5"/>
      <c r="CTH5"/>
      <c r="CTI5"/>
      <c r="CTJ5"/>
      <c r="CTK5"/>
      <c r="CTL5"/>
      <c r="CTM5"/>
      <c r="CTN5"/>
      <c r="CTO5"/>
      <c r="CTP5"/>
      <c r="CTQ5"/>
      <c r="CTR5"/>
      <c r="CTS5"/>
      <c r="CTT5"/>
      <c r="CTU5"/>
      <c r="CTV5"/>
      <c r="CTW5"/>
      <c r="CTX5"/>
      <c r="CTY5"/>
      <c r="CTZ5"/>
      <c r="CUA5"/>
      <c r="CUB5"/>
      <c r="CUC5"/>
      <c r="CUD5"/>
      <c r="CUE5"/>
      <c r="CUF5"/>
      <c r="CUG5"/>
      <c r="CUH5"/>
      <c r="CUI5"/>
      <c r="CUJ5"/>
      <c r="CUK5"/>
      <c r="CUL5"/>
      <c r="CUM5"/>
      <c r="CUN5"/>
      <c r="CUO5"/>
      <c r="CUP5"/>
      <c r="CUQ5"/>
      <c r="CUR5"/>
      <c r="CUS5"/>
      <c r="CUT5"/>
      <c r="CUU5"/>
      <c r="CUV5"/>
      <c r="CUW5"/>
      <c r="CUX5"/>
      <c r="CUY5"/>
      <c r="CUZ5"/>
      <c r="CVA5"/>
      <c r="CVB5"/>
      <c r="CVC5"/>
      <c r="CVD5"/>
      <c r="CVE5"/>
      <c r="CVF5"/>
      <c r="CVG5"/>
      <c r="CVH5"/>
      <c r="CVI5"/>
      <c r="CVJ5"/>
      <c r="CVK5"/>
      <c r="CVL5"/>
      <c r="CVM5"/>
      <c r="CVN5"/>
      <c r="CVO5"/>
      <c r="CVP5"/>
      <c r="CVQ5"/>
      <c r="CVR5"/>
      <c r="CVS5"/>
      <c r="CVT5"/>
      <c r="CVU5"/>
      <c r="CVV5"/>
      <c r="CVW5"/>
      <c r="CVX5"/>
      <c r="CVY5"/>
      <c r="CVZ5"/>
      <c r="CWA5"/>
      <c r="CWB5"/>
      <c r="CWC5"/>
      <c r="CWD5"/>
      <c r="CWE5"/>
      <c r="CWF5"/>
      <c r="CWG5"/>
      <c r="CWH5"/>
      <c r="CWI5"/>
      <c r="CWJ5"/>
      <c r="CWK5"/>
      <c r="CWL5"/>
      <c r="CWM5"/>
      <c r="CWN5"/>
      <c r="CWO5"/>
      <c r="CWP5"/>
      <c r="CWQ5"/>
      <c r="CWR5"/>
      <c r="CWS5"/>
      <c r="CWT5"/>
      <c r="CWU5"/>
      <c r="CWV5"/>
      <c r="CWW5"/>
      <c r="CWX5"/>
      <c r="CWY5"/>
      <c r="CWZ5"/>
      <c r="CXA5"/>
      <c r="CXB5"/>
      <c r="CXC5"/>
      <c r="CXD5"/>
      <c r="CXE5"/>
      <c r="CXF5"/>
      <c r="CXG5"/>
      <c r="CXH5"/>
      <c r="CXI5"/>
      <c r="CXJ5"/>
      <c r="CXK5"/>
      <c r="CXL5"/>
      <c r="CXM5"/>
      <c r="CXN5"/>
      <c r="CXO5"/>
      <c r="CXP5"/>
      <c r="CXQ5"/>
      <c r="CXR5"/>
      <c r="CXS5"/>
      <c r="CXT5"/>
      <c r="CXU5"/>
      <c r="CXV5"/>
      <c r="CXW5"/>
      <c r="CXX5"/>
      <c r="CXY5"/>
      <c r="CXZ5"/>
      <c r="CYA5"/>
      <c r="CYB5"/>
      <c r="CYC5"/>
      <c r="CYD5"/>
      <c r="CYE5"/>
      <c r="CYF5"/>
      <c r="CYG5"/>
      <c r="CYH5"/>
      <c r="CYI5"/>
      <c r="CYJ5"/>
      <c r="CYK5"/>
      <c r="CYL5"/>
      <c r="CYM5"/>
      <c r="CYN5"/>
      <c r="CYO5"/>
      <c r="CYP5"/>
      <c r="CYQ5"/>
      <c r="CYR5"/>
      <c r="CYS5"/>
      <c r="CYT5"/>
      <c r="CYU5"/>
      <c r="CYV5"/>
      <c r="CYW5"/>
      <c r="CYX5"/>
      <c r="CYY5"/>
      <c r="CYZ5"/>
      <c r="CZA5"/>
      <c r="CZB5"/>
      <c r="CZC5"/>
      <c r="CZD5"/>
      <c r="CZE5"/>
      <c r="CZF5"/>
      <c r="CZG5"/>
      <c r="CZH5"/>
      <c r="CZI5"/>
      <c r="CZJ5"/>
      <c r="CZK5"/>
      <c r="CZL5"/>
      <c r="CZM5"/>
      <c r="CZN5"/>
      <c r="CZO5"/>
      <c r="CZP5"/>
      <c r="CZQ5"/>
      <c r="CZR5"/>
      <c r="CZS5"/>
      <c r="CZT5"/>
      <c r="CZU5"/>
      <c r="CZV5"/>
      <c r="CZW5"/>
      <c r="CZX5"/>
      <c r="CZY5"/>
      <c r="CZZ5"/>
      <c r="DAA5"/>
      <c r="DAB5"/>
      <c r="DAC5"/>
      <c r="DAD5"/>
      <c r="DAE5"/>
      <c r="DAF5"/>
      <c r="DAG5"/>
      <c r="DAH5"/>
      <c r="DAI5"/>
      <c r="DAJ5"/>
      <c r="DAK5"/>
      <c r="DAL5"/>
      <c r="DAM5"/>
      <c r="DAN5"/>
      <c r="DAO5"/>
      <c r="DAP5"/>
      <c r="DAQ5"/>
      <c r="DAR5"/>
      <c r="DAS5"/>
      <c r="DAT5"/>
      <c r="DAU5"/>
      <c r="DAV5"/>
      <c r="DAW5"/>
      <c r="DAX5"/>
      <c r="DAY5"/>
      <c r="DAZ5"/>
      <c r="DBA5"/>
      <c r="DBB5"/>
      <c r="DBC5"/>
      <c r="DBD5"/>
      <c r="DBE5"/>
      <c r="DBF5"/>
      <c r="DBG5"/>
      <c r="DBH5"/>
      <c r="DBI5"/>
      <c r="DBJ5"/>
      <c r="DBK5"/>
      <c r="DBL5"/>
      <c r="DBM5"/>
      <c r="DBN5"/>
      <c r="DBO5"/>
      <c r="DBP5"/>
      <c r="DBQ5"/>
      <c r="DBR5"/>
      <c r="DBS5"/>
      <c r="DBT5"/>
      <c r="DBU5"/>
      <c r="DBV5"/>
      <c r="DBW5"/>
      <c r="DBX5"/>
      <c r="DBY5"/>
      <c r="DBZ5"/>
      <c r="DCA5"/>
      <c r="DCB5"/>
      <c r="DCC5"/>
      <c r="DCD5"/>
      <c r="DCE5"/>
      <c r="DCF5"/>
      <c r="DCG5"/>
      <c r="DCH5"/>
      <c r="DCI5"/>
      <c r="DCJ5"/>
      <c r="DCK5"/>
      <c r="DCL5"/>
      <c r="DCM5"/>
      <c r="DCN5"/>
      <c r="DCO5"/>
      <c r="DCP5"/>
      <c r="DCQ5"/>
      <c r="DCR5"/>
      <c r="DCS5"/>
      <c r="DCT5"/>
      <c r="DCU5"/>
      <c r="DCV5"/>
      <c r="DCW5"/>
      <c r="DCX5"/>
      <c r="DCY5"/>
      <c r="DCZ5"/>
      <c r="DDA5"/>
      <c r="DDB5"/>
      <c r="DDC5"/>
      <c r="DDD5"/>
      <c r="DDE5"/>
      <c r="DDF5"/>
      <c r="DDG5"/>
      <c r="DDH5"/>
      <c r="DDI5"/>
      <c r="DDJ5"/>
      <c r="DDK5"/>
      <c r="DDL5"/>
      <c r="DDM5"/>
      <c r="DDN5"/>
      <c r="DDO5"/>
      <c r="DDP5"/>
      <c r="DDQ5"/>
      <c r="DDR5"/>
      <c r="DDS5"/>
      <c r="DDT5"/>
      <c r="DDU5"/>
      <c r="DDV5"/>
      <c r="DDW5"/>
      <c r="DDX5"/>
      <c r="DDY5"/>
      <c r="DDZ5"/>
      <c r="DEA5"/>
      <c r="DEB5"/>
      <c r="DEC5"/>
      <c r="DED5"/>
      <c r="DEE5"/>
      <c r="DEF5"/>
      <c r="DEG5"/>
      <c r="DEH5"/>
      <c r="DEI5"/>
      <c r="DEJ5"/>
      <c r="DEK5"/>
      <c r="DEL5"/>
      <c r="DEM5"/>
      <c r="DEN5"/>
      <c r="DEO5"/>
      <c r="DEP5"/>
      <c r="DEQ5"/>
      <c r="DER5"/>
      <c r="DES5"/>
      <c r="DET5"/>
      <c r="DEU5"/>
      <c r="DEV5"/>
      <c r="DEW5"/>
      <c r="DEX5"/>
      <c r="DEY5"/>
      <c r="DEZ5"/>
      <c r="DFA5"/>
      <c r="DFB5"/>
      <c r="DFC5"/>
      <c r="DFD5"/>
      <c r="DFE5"/>
      <c r="DFF5"/>
      <c r="DFG5"/>
      <c r="DFH5"/>
      <c r="DFI5"/>
      <c r="DFJ5"/>
      <c r="DFK5"/>
      <c r="DFL5"/>
      <c r="DFM5"/>
      <c r="DFN5"/>
      <c r="DFO5"/>
      <c r="DFP5"/>
      <c r="DFQ5"/>
      <c r="DFR5"/>
      <c r="DFS5"/>
      <c r="DFT5"/>
      <c r="DFU5"/>
      <c r="DFV5"/>
      <c r="DFW5"/>
      <c r="DFX5"/>
      <c r="DFY5"/>
      <c r="DFZ5"/>
      <c r="DGA5"/>
      <c r="DGB5"/>
      <c r="DGC5"/>
      <c r="DGD5"/>
      <c r="DGE5"/>
      <c r="DGF5"/>
      <c r="DGG5"/>
      <c r="DGH5"/>
      <c r="DGI5"/>
      <c r="DGJ5"/>
      <c r="DGK5"/>
      <c r="DGL5"/>
      <c r="DGM5"/>
      <c r="DGN5"/>
      <c r="DGO5"/>
      <c r="DGP5"/>
      <c r="DGQ5"/>
      <c r="DGR5"/>
      <c r="DGS5"/>
      <c r="DGT5"/>
      <c r="DGU5"/>
      <c r="DGV5"/>
      <c r="DGW5"/>
      <c r="DGX5"/>
      <c r="DGY5"/>
      <c r="DGZ5"/>
      <c r="DHA5"/>
      <c r="DHB5"/>
      <c r="DHC5"/>
      <c r="DHD5"/>
      <c r="DHE5"/>
      <c r="DHF5"/>
      <c r="DHG5"/>
      <c r="DHH5"/>
      <c r="DHI5"/>
      <c r="DHJ5"/>
      <c r="DHK5"/>
      <c r="DHL5"/>
      <c r="DHM5"/>
      <c r="DHN5"/>
      <c r="DHO5"/>
      <c r="DHP5"/>
      <c r="DHQ5"/>
      <c r="DHR5"/>
      <c r="DHS5"/>
      <c r="DHT5"/>
      <c r="DHU5"/>
      <c r="DHV5"/>
      <c r="DHW5"/>
      <c r="DHX5"/>
      <c r="DHY5"/>
      <c r="DHZ5"/>
      <c r="DIA5"/>
      <c r="DIB5"/>
      <c r="DIC5"/>
      <c r="DID5"/>
      <c r="DIE5"/>
      <c r="DIF5"/>
      <c r="DIG5"/>
      <c r="DIH5"/>
      <c r="DII5"/>
      <c r="DIJ5"/>
      <c r="DIK5"/>
      <c r="DIL5"/>
      <c r="DIM5"/>
      <c r="DIN5"/>
      <c r="DIO5"/>
      <c r="DIP5"/>
      <c r="DIQ5"/>
      <c r="DIR5"/>
      <c r="DIS5"/>
      <c r="DIT5"/>
      <c r="DIU5"/>
      <c r="DIV5"/>
      <c r="DIW5"/>
      <c r="DIX5"/>
      <c r="DIY5"/>
      <c r="DIZ5"/>
      <c r="DJA5"/>
      <c r="DJB5"/>
      <c r="DJC5"/>
      <c r="DJD5"/>
      <c r="DJE5"/>
      <c r="DJF5"/>
      <c r="DJG5"/>
      <c r="DJH5"/>
      <c r="DJI5"/>
      <c r="DJJ5"/>
      <c r="DJK5"/>
      <c r="DJL5"/>
      <c r="DJM5"/>
      <c r="DJN5"/>
      <c r="DJO5"/>
      <c r="DJP5"/>
      <c r="DJQ5"/>
      <c r="DJR5"/>
      <c r="DJS5"/>
      <c r="DJT5"/>
      <c r="DJU5"/>
      <c r="DJV5"/>
      <c r="DJW5"/>
      <c r="DJX5"/>
      <c r="DJY5"/>
      <c r="DJZ5"/>
      <c r="DKA5"/>
      <c r="DKB5"/>
      <c r="DKC5"/>
      <c r="DKD5"/>
      <c r="DKE5"/>
      <c r="DKF5"/>
      <c r="DKG5"/>
      <c r="DKH5"/>
      <c r="DKI5"/>
      <c r="DKJ5"/>
      <c r="DKK5"/>
      <c r="DKL5"/>
      <c r="DKM5"/>
      <c r="DKN5"/>
      <c r="DKO5"/>
      <c r="DKP5"/>
      <c r="DKQ5"/>
      <c r="DKR5"/>
      <c r="DKS5"/>
      <c r="DKT5"/>
      <c r="DKU5"/>
      <c r="DKV5"/>
      <c r="DKW5"/>
      <c r="DKX5"/>
      <c r="DKY5"/>
      <c r="DKZ5"/>
      <c r="DLA5"/>
      <c r="DLB5"/>
      <c r="DLC5"/>
      <c r="DLD5"/>
      <c r="DLE5"/>
      <c r="DLF5"/>
      <c r="DLG5"/>
      <c r="DLH5"/>
      <c r="DLI5"/>
      <c r="DLJ5"/>
      <c r="DLK5"/>
      <c r="DLL5"/>
      <c r="DLM5"/>
      <c r="DLN5"/>
      <c r="DLO5"/>
      <c r="DLP5"/>
      <c r="DLQ5"/>
      <c r="DLR5"/>
      <c r="DLS5"/>
      <c r="DLT5"/>
      <c r="DLU5"/>
      <c r="DLV5"/>
      <c r="DLW5"/>
      <c r="DLX5"/>
      <c r="DLY5"/>
      <c r="DLZ5"/>
      <c r="DMA5"/>
      <c r="DMB5"/>
      <c r="DMC5"/>
      <c r="DMD5"/>
      <c r="DME5"/>
      <c r="DMF5"/>
      <c r="DMG5"/>
      <c r="DMH5"/>
      <c r="DMI5"/>
      <c r="DMJ5"/>
      <c r="DMK5"/>
      <c r="DML5"/>
      <c r="DMM5"/>
      <c r="DMN5"/>
      <c r="DMO5"/>
      <c r="DMP5"/>
      <c r="DMQ5"/>
      <c r="DMR5"/>
      <c r="DMS5"/>
      <c r="DMT5"/>
      <c r="DMU5"/>
      <c r="DMV5"/>
      <c r="DMW5"/>
      <c r="DMX5"/>
      <c r="DMY5"/>
      <c r="DMZ5"/>
      <c r="DNA5"/>
      <c r="DNB5"/>
      <c r="DNC5"/>
      <c r="DND5"/>
      <c r="DNE5"/>
      <c r="DNF5"/>
      <c r="DNG5"/>
      <c r="DNH5"/>
      <c r="DNI5"/>
      <c r="DNJ5"/>
      <c r="DNK5"/>
      <c r="DNL5"/>
      <c r="DNM5"/>
      <c r="DNN5"/>
      <c r="DNO5"/>
      <c r="DNP5"/>
      <c r="DNQ5"/>
      <c r="DNR5"/>
      <c r="DNS5"/>
      <c r="DNT5"/>
      <c r="DNU5"/>
      <c r="DNV5"/>
      <c r="DNW5"/>
      <c r="DNX5"/>
      <c r="DNY5"/>
      <c r="DNZ5"/>
      <c r="DOA5"/>
      <c r="DOB5"/>
      <c r="DOC5"/>
      <c r="DOD5"/>
      <c r="DOE5"/>
      <c r="DOF5"/>
      <c r="DOG5"/>
      <c r="DOH5"/>
      <c r="DOI5"/>
      <c r="DOJ5"/>
      <c r="DOK5"/>
      <c r="DOL5"/>
      <c r="DOM5"/>
      <c r="DON5"/>
      <c r="DOO5"/>
      <c r="DOP5"/>
      <c r="DOQ5"/>
      <c r="DOR5"/>
      <c r="DOS5"/>
      <c r="DOT5"/>
      <c r="DOU5"/>
      <c r="DOV5"/>
      <c r="DOW5"/>
      <c r="DOX5"/>
      <c r="DOY5"/>
      <c r="DOZ5"/>
      <c r="DPA5"/>
      <c r="DPB5"/>
      <c r="DPC5"/>
      <c r="DPD5"/>
      <c r="DPE5"/>
      <c r="DPF5"/>
      <c r="DPG5"/>
      <c r="DPH5"/>
      <c r="DPI5"/>
      <c r="DPJ5"/>
      <c r="DPK5"/>
      <c r="DPL5"/>
      <c r="DPM5"/>
      <c r="DPN5"/>
      <c r="DPO5"/>
      <c r="DPP5"/>
      <c r="DPQ5"/>
      <c r="DPR5"/>
      <c r="DPS5"/>
      <c r="DPT5"/>
      <c r="DPU5"/>
      <c r="DPV5"/>
      <c r="DPW5"/>
      <c r="DPX5"/>
      <c r="DPY5"/>
      <c r="DPZ5"/>
      <c r="DQA5"/>
      <c r="DQB5"/>
      <c r="DQC5"/>
      <c r="DQD5"/>
      <c r="DQE5"/>
      <c r="DQF5"/>
      <c r="DQG5"/>
      <c r="DQH5"/>
      <c r="DQI5"/>
      <c r="DQJ5"/>
      <c r="DQK5"/>
      <c r="DQL5"/>
      <c r="DQM5"/>
      <c r="DQN5"/>
      <c r="DQO5"/>
      <c r="DQP5"/>
      <c r="DQQ5"/>
      <c r="DQR5"/>
      <c r="DQS5"/>
      <c r="DQT5"/>
      <c r="DQU5"/>
      <c r="DQV5"/>
      <c r="DQW5"/>
      <c r="DQX5"/>
      <c r="DQY5"/>
      <c r="DQZ5"/>
      <c r="DRA5"/>
      <c r="DRB5"/>
      <c r="DRC5"/>
      <c r="DRD5"/>
      <c r="DRE5"/>
      <c r="DRF5"/>
      <c r="DRG5"/>
      <c r="DRH5"/>
      <c r="DRI5"/>
      <c r="DRJ5"/>
      <c r="DRK5"/>
      <c r="DRL5"/>
      <c r="DRM5"/>
      <c r="DRN5"/>
      <c r="DRO5"/>
      <c r="DRP5"/>
      <c r="DRQ5"/>
      <c r="DRR5"/>
      <c r="DRS5"/>
      <c r="DRT5"/>
      <c r="DRU5"/>
      <c r="DRV5"/>
      <c r="DRW5"/>
      <c r="DRX5"/>
      <c r="DRY5"/>
      <c r="DRZ5"/>
      <c r="DSA5"/>
      <c r="DSB5"/>
      <c r="DSC5"/>
      <c r="DSD5"/>
      <c r="DSE5"/>
      <c r="DSF5"/>
      <c r="DSG5"/>
      <c r="DSH5"/>
      <c r="DSI5"/>
      <c r="DSJ5"/>
      <c r="DSK5"/>
      <c r="DSL5"/>
      <c r="DSM5"/>
      <c r="DSN5"/>
      <c r="DSO5"/>
      <c r="DSP5"/>
      <c r="DSQ5"/>
      <c r="DSR5"/>
      <c r="DSS5"/>
      <c r="DST5"/>
      <c r="DSU5"/>
      <c r="DSV5"/>
      <c r="DSW5"/>
      <c r="DSX5"/>
      <c r="DSY5"/>
      <c r="DSZ5"/>
      <c r="DTA5"/>
      <c r="DTB5"/>
      <c r="DTC5"/>
      <c r="DTD5"/>
      <c r="DTE5"/>
      <c r="DTF5"/>
      <c r="DTG5"/>
      <c r="DTH5"/>
      <c r="DTI5"/>
      <c r="DTJ5"/>
      <c r="DTK5"/>
      <c r="DTL5"/>
      <c r="DTM5"/>
      <c r="DTN5"/>
      <c r="DTO5"/>
      <c r="DTP5"/>
      <c r="DTQ5"/>
      <c r="DTR5"/>
      <c r="DTS5"/>
      <c r="DTT5"/>
      <c r="DTU5"/>
      <c r="DTV5"/>
      <c r="DTW5"/>
      <c r="DTX5"/>
      <c r="DTY5"/>
      <c r="DTZ5"/>
      <c r="DUA5"/>
      <c r="DUB5"/>
      <c r="DUC5"/>
      <c r="DUD5"/>
      <c r="DUE5"/>
      <c r="DUF5"/>
      <c r="DUG5"/>
      <c r="DUH5"/>
      <c r="DUI5"/>
      <c r="DUJ5"/>
      <c r="DUK5"/>
      <c r="DUL5"/>
      <c r="DUM5"/>
      <c r="DUN5"/>
      <c r="DUO5"/>
      <c r="DUP5"/>
      <c r="DUQ5"/>
      <c r="DUR5"/>
      <c r="DUS5"/>
      <c r="DUT5"/>
      <c r="DUU5"/>
      <c r="DUV5"/>
      <c r="DUW5"/>
      <c r="DUX5"/>
      <c r="DUY5"/>
      <c r="DUZ5"/>
      <c r="DVA5"/>
      <c r="DVB5"/>
      <c r="DVC5"/>
      <c r="DVD5"/>
      <c r="DVE5"/>
      <c r="DVF5"/>
      <c r="DVG5"/>
      <c r="DVH5"/>
      <c r="DVI5"/>
      <c r="DVJ5"/>
      <c r="DVK5"/>
      <c r="DVL5"/>
      <c r="DVM5"/>
      <c r="DVN5"/>
      <c r="DVO5"/>
      <c r="DVP5"/>
      <c r="DVQ5"/>
      <c r="DVR5"/>
      <c r="DVS5"/>
      <c r="DVT5"/>
      <c r="DVU5"/>
      <c r="DVV5"/>
      <c r="DVW5"/>
      <c r="DVX5"/>
      <c r="DVY5"/>
      <c r="DVZ5"/>
      <c r="DWA5"/>
      <c r="DWB5"/>
      <c r="DWC5"/>
      <c r="DWD5"/>
      <c r="DWE5"/>
      <c r="DWF5"/>
      <c r="DWG5"/>
      <c r="DWH5"/>
      <c r="DWI5"/>
      <c r="DWJ5"/>
      <c r="DWK5"/>
      <c r="DWL5"/>
      <c r="DWM5"/>
      <c r="DWN5"/>
      <c r="DWO5"/>
      <c r="DWP5"/>
      <c r="DWQ5"/>
      <c r="DWR5"/>
      <c r="DWS5"/>
      <c r="DWT5"/>
      <c r="DWU5"/>
      <c r="DWV5"/>
      <c r="DWW5"/>
      <c r="DWX5"/>
      <c r="DWY5"/>
      <c r="DWZ5"/>
      <c r="DXA5"/>
      <c r="DXB5"/>
      <c r="DXC5"/>
      <c r="DXD5"/>
      <c r="DXE5"/>
      <c r="DXF5"/>
      <c r="DXG5"/>
      <c r="DXH5"/>
      <c r="DXI5"/>
      <c r="DXJ5"/>
      <c r="DXK5"/>
      <c r="DXL5"/>
      <c r="DXM5"/>
      <c r="DXN5"/>
      <c r="DXO5"/>
      <c r="DXP5"/>
      <c r="DXQ5"/>
      <c r="DXR5"/>
      <c r="DXS5"/>
      <c r="DXT5"/>
      <c r="DXU5"/>
      <c r="DXV5"/>
      <c r="DXW5"/>
      <c r="DXX5"/>
      <c r="DXY5"/>
      <c r="DXZ5"/>
      <c r="DYA5"/>
      <c r="DYB5"/>
      <c r="DYC5"/>
      <c r="DYD5"/>
      <c r="DYE5"/>
      <c r="DYF5"/>
      <c r="DYG5"/>
      <c r="DYH5"/>
      <c r="DYI5"/>
      <c r="DYJ5"/>
      <c r="DYK5"/>
      <c r="DYL5"/>
      <c r="DYM5"/>
      <c r="DYN5"/>
      <c r="DYO5"/>
      <c r="DYP5"/>
      <c r="DYQ5"/>
      <c r="DYR5"/>
      <c r="DYS5"/>
      <c r="DYT5"/>
      <c r="DYU5"/>
      <c r="DYV5"/>
      <c r="DYW5"/>
      <c r="DYX5"/>
      <c r="DYY5"/>
      <c r="DYZ5"/>
      <c r="DZA5"/>
      <c r="DZB5"/>
      <c r="DZC5"/>
      <c r="DZD5"/>
      <c r="DZE5"/>
      <c r="DZF5"/>
      <c r="DZG5"/>
      <c r="DZH5"/>
      <c r="DZI5"/>
      <c r="DZJ5"/>
      <c r="DZK5"/>
      <c r="DZL5"/>
      <c r="DZM5"/>
      <c r="DZN5"/>
      <c r="DZO5"/>
      <c r="DZP5"/>
      <c r="DZQ5"/>
      <c r="DZR5"/>
      <c r="DZS5"/>
      <c r="DZT5"/>
      <c r="DZU5"/>
      <c r="DZV5"/>
      <c r="DZW5"/>
      <c r="DZX5"/>
      <c r="DZY5"/>
      <c r="DZZ5"/>
      <c r="EAA5"/>
      <c r="EAB5"/>
      <c r="EAC5"/>
      <c r="EAD5"/>
      <c r="EAE5"/>
      <c r="EAF5"/>
      <c r="EAG5"/>
      <c r="EAH5"/>
      <c r="EAI5"/>
      <c r="EAJ5"/>
      <c r="EAK5"/>
      <c r="EAL5"/>
      <c r="EAM5"/>
      <c r="EAN5"/>
      <c r="EAO5"/>
      <c r="EAP5"/>
      <c r="EAQ5"/>
      <c r="EAR5"/>
      <c r="EAS5"/>
      <c r="EAT5"/>
      <c r="EAU5"/>
      <c r="EAV5"/>
      <c r="EAW5"/>
      <c r="EAX5"/>
      <c r="EAY5"/>
      <c r="EAZ5"/>
      <c r="EBA5"/>
      <c r="EBB5"/>
      <c r="EBC5"/>
      <c r="EBD5"/>
      <c r="EBE5"/>
      <c r="EBF5"/>
      <c r="EBG5"/>
      <c r="EBH5"/>
      <c r="EBI5"/>
      <c r="EBJ5"/>
      <c r="EBK5"/>
      <c r="EBL5"/>
      <c r="EBM5"/>
      <c r="EBN5"/>
      <c r="EBO5"/>
      <c r="EBP5"/>
      <c r="EBQ5"/>
      <c r="EBR5"/>
      <c r="EBS5"/>
      <c r="EBT5"/>
      <c r="EBU5"/>
      <c r="EBV5"/>
      <c r="EBW5"/>
      <c r="EBX5"/>
      <c r="EBY5"/>
      <c r="EBZ5"/>
      <c r="ECA5"/>
      <c r="ECB5"/>
      <c r="ECC5"/>
      <c r="ECD5"/>
      <c r="ECE5"/>
      <c r="ECF5"/>
      <c r="ECG5"/>
      <c r="ECH5"/>
      <c r="ECI5"/>
      <c r="ECJ5"/>
      <c r="ECK5"/>
      <c r="ECL5"/>
      <c r="ECM5"/>
      <c r="ECN5"/>
      <c r="ECO5"/>
      <c r="ECP5"/>
      <c r="ECQ5"/>
      <c r="ECR5"/>
      <c r="ECS5"/>
      <c r="ECT5"/>
      <c r="ECU5"/>
      <c r="ECV5"/>
      <c r="ECW5"/>
      <c r="ECX5"/>
      <c r="ECY5"/>
      <c r="ECZ5"/>
      <c r="EDA5"/>
      <c r="EDB5"/>
      <c r="EDC5"/>
      <c r="EDD5"/>
      <c r="EDE5"/>
      <c r="EDF5"/>
      <c r="EDG5"/>
      <c r="EDH5"/>
      <c r="EDI5"/>
      <c r="EDJ5"/>
      <c r="EDK5"/>
      <c r="EDL5"/>
      <c r="EDM5"/>
      <c r="EDN5"/>
      <c r="EDO5"/>
      <c r="EDP5"/>
      <c r="EDQ5"/>
      <c r="EDR5"/>
      <c r="EDS5"/>
      <c r="EDT5"/>
      <c r="EDU5"/>
      <c r="EDV5"/>
      <c r="EDW5"/>
      <c r="EDX5"/>
      <c r="EDY5"/>
      <c r="EDZ5"/>
      <c r="EEA5"/>
      <c r="EEB5"/>
      <c r="EEC5"/>
      <c r="EED5"/>
      <c r="EEE5"/>
      <c r="EEF5"/>
      <c r="EEG5"/>
      <c r="EEH5"/>
      <c r="EEI5"/>
      <c r="EEJ5"/>
      <c r="EEK5"/>
      <c r="EEL5"/>
      <c r="EEM5"/>
      <c r="EEN5"/>
      <c r="EEO5"/>
      <c r="EEP5"/>
      <c r="EEQ5"/>
      <c r="EER5"/>
      <c r="EES5"/>
      <c r="EET5"/>
      <c r="EEU5"/>
      <c r="EEV5"/>
      <c r="EEW5"/>
      <c r="EEX5"/>
      <c r="EEY5"/>
      <c r="EEZ5"/>
      <c r="EFA5"/>
      <c r="EFB5"/>
      <c r="EFC5"/>
      <c r="EFD5"/>
      <c r="EFE5"/>
      <c r="EFF5"/>
      <c r="EFG5"/>
      <c r="EFH5"/>
      <c r="EFI5"/>
      <c r="EFJ5"/>
      <c r="EFK5"/>
      <c r="EFL5"/>
      <c r="EFM5"/>
      <c r="EFN5"/>
      <c r="EFO5"/>
      <c r="EFP5"/>
      <c r="EFQ5"/>
      <c r="EFR5"/>
      <c r="EFS5"/>
      <c r="EFT5"/>
      <c r="EFU5"/>
      <c r="EFV5"/>
      <c r="EFW5"/>
      <c r="EFX5"/>
      <c r="EFY5"/>
      <c r="EFZ5"/>
      <c r="EGA5"/>
      <c r="EGB5"/>
      <c r="EGC5"/>
      <c r="EGD5"/>
      <c r="EGE5"/>
      <c r="EGF5"/>
      <c r="EGG5"/>
      <c r="EGH5"/>
      <c r="EGI5"/>
      <c r="EGJ5"/>
      <c r="EGK5"/>
      <c r="EGL5"/>
      <c r="EGM5"/>
      <c r="EGN5"/>
      <c r="EGO5"/>
      <c r="EGP5"/>
      <c r="EGQ5"/>
      <c r="EGR5"/>
      <c r="EGS5"/>
      <c r="EGT5"/>
      <c r="EGU5"/>
      <c r="EGV5"/>
      <c r="EGW5"/>
      <c r="EGX5"/>
      <c r="EGY5"/>
      <c r="EGZ5"/>
      <c r="EHA5"/>
      <c r="EHB5"/>
      <c r="EHC5"/>
      <c r="EHD5"/>
      <c r="EHE5"/>
      <c r="EHF5"/>
      <c r="EHG5"/>
      <c r="EHH5"/>
      <c r="EHI5"/>
      <c r="EHJ5"/>
      <c r="EHK5"/>
      <c r="EHL5"/>
      <c r="EHM5"/>
      <c r="EHN5"/>
      <c r="EHO5"/>
      <c r="EHP5"/>
      <c r="EHQ5"/>
      <c r="EHR5"/>
      <c r="EHS5"/>
      <c r="EHT5"/>
      <c r="EHU5"/>
      <c r="EHV5"/>
      <c r="EHW5"/>
      <c r="EHX5"/>
      <c r="EHY5"/>
      <c r="EHZ5"/>
      <c r="EIA5"/>
      <c r="EIB5"/>
      <c r="EIC5"/>
      <c r="EID5"/>
      <c r="EIE5"/>
      <c r="EIF5"/>
      <c r="EIG5"/>
      <c r="EIH5"/>
      <c r="EII5"/>
      <c r="EIJ5"/>
      <c r="EIK5"/>
      <c r="EIL5"/>
      <c r="EIM5"/>
      <c r="EIN5"/>
      <c r="EIO5"/>
      <c r="EIP5"/>
      <c r="EIQ5"/>
      <c r="EIR5"/>
      <c r="EIS5"/>
      <c r="EIT5"/>
      <c r="EIU5"/>
      <c r="EIV5"/>
      <c r="EIW5"/>
      <c r="EIX5"/>
      <c r="EIY5"/>
      <c r="EIZ5"/>
      <c r="EJA5"/>
      <c r="EJB5"/>
      <c r="EJC5"/>
      <c r="EJD5"/>
      <c r="EJE5"/>
      <c r="EJF5"/>
      <c r="EJG5"/>
      <c r="EJH5"/>
      <c r="EJI5"/>
      <c r="EJJ5"/>
      <c r="EJK5"/>
      <c r="EJL5"/>
      <c r="EJM5"/>
      <c r="EJN5"/>
      <c r="EJO5"/>
      <c r="EJP5"/>
      <c r="EJQ5"/>
      <c r="EJR5"/>
      <c r="EJS5"/>
      <c r="EJT5"/>
      <c r="EJU5"/>
      <c r="EJV5"/>
      <c r="EJW5"/>
      <c r="EJX5"/>
      <c r="EJY5"/>
      <c r="EJZ5"/>
      <c r="EKA5"/>
      <c r="EKB5"/>
      <c r="EKC5"/>
      <c r="EKD5"/>
      <c r="EKE5"/>
      <c r="EKF5"/>
      <c r="EKG5"/>
      <c r="EKH5"/>
      <c r="EKI5"/>
      <c r="EKJ5"/>
      <c r="EKK5"/>
      <c r="EKL5"/>
      <c r="EKM5"/>
      <c r="EKN5"/>
      <c r="EKO5"/>
      <c r="EKP5"/>
      <c r="EKQ5"/>
      <c r="EKR5"/>
      <c r="EKS5"/>
      <c r="EKT5"/>
      <c r="EKU5"/>
      <c r="EKV5"/>
      <c r="EKW5"/>
      <c r="EKX5"/>
      <c r="EKY5"/>
      <c r="EKZ5"/>
      <c r="ELA5"/>
      <c r="ELB5"/>
      <c r="ELC5"/>
      <c r="ELD5"/>
      <c r="ELE5"/>
      <c r="ELF5"/>
      <c r="ELG5"/>
      <c r="ELH5"/>
      <c r="ELI5"/>
      <c r="ELJ5"/>
      <c r="ELK5"/>
      <c r="ELL5"/>
      <c r="ELM5"/>
      <c r="ELN5"/>
      <c r="ELO5"/>
      <c r="ELP5"/>
      <c r="ELQ5"/>
      <c r="ELR5"/>
      <c r="ELS5"/>
      <c r="ELT5"/>
      <c r="ELU5"/>
      <c r="ELV5"/>
      <c r="ELW5"/>
      <c r="ELX5"/>
      <c r="ELY5"/>
      <c r="ELZ5"/>
      <c r="EMA5"/>
      <c r="EMB5"/>
      <c r="EMC5"/>
      <c r="EMD5"/>
      <c r="EME5"/>
      <c r="EMF5"/>
      <c r="EMG5"/>
      <c r="EMH5"/>
      <c r="EMI5"/>
      <c r="EMJ5"/>
      <c r="EMK5"/>
      <c r="EML5"/>
      <c r="EMM5"/>
      <c r="EMN5"/>
      <c r="EMO5"/>
      <c r="EMP5"/>
      <c r="EMQ5"/>
      <c r="EMR5"/>
      <c r="EMS5"/>
      <c r="EMT5"/>
      <c r="EMU5"/>
      <c r="EMV5"/>
      <c r="EMW5"/>
      <c r="EMX5"/>
      <c r="EMY5"/>
      <c r="EMZ5"/>
      <c r="ENA5"/>
      <c r="ENB5"/>
      <c r="ENC5"/>
      <c r="END5"/>
      <c r="ENE5"/>
      <c r="ENF5"/>
      <c r="ENG5"/>
      <c r="ENH5"/>
      <c r="ENI5"/>
      <c r="ENJ5"/>
      <c r="ENK5"/>
      <c r="ENL5"/>
      <c r="ENM5"/>
      <c r="ENN5"/>
      <c r="ENO5"/>
      <c r="ENP5"/>
      <c r="ENQ5"/>
      <c r="ENR5"/>
      <c r="ENS5"/>
      <c r="ENT5"/>
      <c r="ENU5"/>
      <c r="ENV5"/>
      <c r="ENW5"/>
      <c r="ENX5"/>
      <c r="ENY5"/>
      <c r="ENZ5"/>
      <c r="EOA5"/>
      <c r="EOB5"/>
      <c r="EOC5"/>
      <c r="EOD5"/>
      <c r="EOE5"/>
      <c r="EOF5"/>
      <c r="EOG5"/>
      <c r="EOH5"/>
      <c r="EOI5"/>
      <c r="EOJ5"/>
      <c r="EOK5"/>
      <c r="EOL5"/>
      <c r="EOM5"/>
      <c r="EON5"/>
      <c r="EOO5"/>
      <c r="EOP5"/>
      <c r="EOQ5"/>
      <c r="EOR5"/>
      <c r="EOS5"/>
      <c r="EOT5"/>
      <c r="EOU5"/>
      <c r="EOV5"/>
      <c r="EOW5"/>
      <c r="EOX5"/>
      <c r="EOY5"/>
      <c r="EOZ5"/>
      <c r="EPA5"/>
      <c r="EPB5"/>
      <c r="EPC5"/>
      <c r="EPD5"/>
      <c r="EPE5"/>
      <c r="EPF5"/>
      <c r="EPG5"/>
      <c r="EPH5"/>
      <c r="EPI5"/>
      <c r="EPJ5"/>
      <c r="EPK5"/>
      <c r="EPL5"/>
      <c r="EPM5"/>
      <c r="EPN5"/>
      <c r="EPO5"/>
      <c r="EPP5"/>
      <c r="EPQ5"/>
      <c r="EPR5"/>
      <c r="EPS5"/>
      <c r="EPT5"/>
      <c r="EPU5"/>
      <c r="EPV5"/>
      <c r="EPW5"/>
      <c r="EPX5"/>
      <c r="EPY5"/>
      <c r="EPZ5"/>
      <c r="EQA5"/>
      <c r="EQB5"/>
      <c r="EQC5"/>
      <c r="EQD5"/>
      <c r="EQE5"/>
      <c r="EQF5"/>
      <c r="EQG5"/>
      <c r="EQH5"/>
      <c r="EQI5"/>
      <c r="EQJ5"/>
      <c r="EQK5"/>
      <c r="EQL5"/>
      <c r="EQM5"/>
      <c r="EQN5"/>
      <c r="EQO5"/>
      <c r="EQP5"/>
      <c r="EQQ5"/>
      <c r="EQR5"/>
      <c r="EQS5"/>
      <c r="EQT5"/>
      <c r="EQU5"/>
      <c r="EQV5"/>
      <c r="EQW5"/>
      <c r="EQX5"/>
      <c r="EQY5"/>
      <c r="EQZ5"/>
      <c r="ERA5"/>
      <c r="ERB5"/>
      <c r="ERC5"/>
      <c r="ERD5"/>
      <c r="ERE5"/>
      <c r="ERF5"/>
      <c r="ERG5"/>
      <c r="ERH5"/>
      <c r="ERI5"/>
      <c r="ERJ5"/>
      <c r="ERK5"/>
      <c r="ERL5"/>
      <c r="ERM5"/>
      <c r="ERN5"/>
      <c r="ERO5"/>
      <c r="ERP5"/>
      <c r="ERQ5"/>
      <c r="ERR5"/>
      <c r="ERS5"/>
      <c r="ERT5"/>
      <c r="ERU5"/>
      <c r="ERV5"/>
      <c r="ERW5"/>
      <c r="ERX5"/>
      <c r="ERY5"/>
      <c r="ERZ5"/>
      <c r="ESA5"/>
      <c r="ESB5"/>
      <c r="ESC5"/>
      <c r="ESD5"/>
      <c r="ESE5"/>
      <c r="ESF5"/>
      <c r="ESG5"/>
      <c r="ESH5"/>
      <c r="ESI5"/>
      <c r="ESJ5"/>
      <c r="ESK5"/>
      <c r="ESL5"/>
      <c r="ESM5"/>
      <c r="ESN5"/>
      <c r="ESO5"/>
      <c r="ESP5"/>
      <c r="ESQ5"/>
      <c r="ESR5"/>
      <c r="ESS5"/>
      <c r="EST5"/>
      <c r="ESU5"/>
      <c r="ESV5"/>
      <c r="ESW5"/>
      <c r="ESX5"/>
      <c r="ESY5"/>
      <c r="ESZ5"/>
      <c r="ETA5"/>
      <c r="ETB5"/>
      <c r="ETC5"/>
      <c r="ETD5"/>
      <c r="ETE5"/>
      <c r="ETF5"/>
      <c r="ETG5"/>
      <c r="ETH5"/>
      <c r="ETI5"/>
      <c r="ETJ5"/>
      <c r="ETK5"/>
      <c r="ETL5"/>
      <c r="ETM5"/>
      <c r="ETN5"/>
      <c r="ETO5"/>
      <c r="ETP5"/>
      <c r="ETQ5"/>
      <c r="ETR5"/>
      <c r="ETS5"/>
      <c r="ETT5"/>
      <c r="ETU5"/>
      <c r="ETV5"/>
      <c r="ETW5"/>
      <c r="ETX5"/>
      <c r="ETY5"/>
      <c r="ETZ5"/>
      <c r="EUA5"/>
      <c r="EUB5"/>
      <c r="EUC5"/>
      <c r="EUD5"/>
      <c r="EUE5"/>
      <c r="EUF5"/>
      <c r="EUG5"/>
      <c r="EUH5"/>
      <c r="EUI5"/>
      <c r="EUJ5"/>
      <c r="EUK5"/>
      <c r="EUL5"/>
      <c r="EUM5"/>
      <c r="EUN5"/>
      <c r="EUO5"/>
      <c r="EUP5"/>
      <c r="EUQ5"/>
      <c r="EUR5"/>
      <c r="EUS5"/>
      <c r="EUT5"/>
      <c r="EUU5"/>
      <c r="EUV5"/>
      <c r="EUW5"/>
      <c r="EUX5"/>
      <c r="EUY5"/>
      <c r="EUZ5"/>
      <c r="EVA5"/>
      <c r="EVB5"/>
      <c r="EVC5"/>
      <c r="EVD5"/>
      <c r="EVE5"/>
      <c r="EVF5"/>
      <c r="EVG5"/>
      <c r="EVH5"/>
      <c r="EVI5"/>
      <c r="EVJ5"/>
      <c r="EVK5"/>
      <c r="EVL5"/>
      <c r="EVM5"/>
      <c r="EVN5"/>
      <c r="EVO5"/>
      <c r="EVP5"/>
      <c r="EVQ5"/>
      <c r="EVR5"/>
      <c r="EVS5"/>
      <c r="EVT5"/>
      <c r="EVU5"/>
      <c r="EVV5"/>
      <c r="EVW5"/>
      <c r="EVX5"/>
      <c r="EVY5"/>
      <c r="EVZ5"/>
      <c r="EWA5"/>
      <c r="EWB5"/>
      <c r="EWC5"/>
      <c r="EWD5"/>
      <c r="EWE5"/>
      <c r="EWF5"/>
      <c r="EWG5"/>
      <c r="EWH5"/>
      <c r="EWI5"/>
      <c r="EWJ5"/>
      <c r="EWK5"/>
      <c r="EWL5"/>
      <c r="EWM5"/>
      <c r="EWN5"/>
      <c r="EWO5"/>
      <c r="EWP5"/>
      <c r="EWQ5"/>
      <c r="EWR5"/>
      <c r="EWS5"/>
      <c r="EWT5"/>
      <c r="EWU5"/>
      <c r="EWV5"/>
      <c r="EWW5"/>
      <c r="EWX5"/>
      <c r="EWY5"/>
      <c r="EWZ5"/>
      <c r="EXA5"/>
      <c r="EXB5"/>
      <c r="EXC5"/>
      <c r="EXD5"/>
      <c r="EXE5"/>
      <c r="EXF5"/>
      <c r="EXG5"/>
      <c r="EXH5"/>
      <c r="EXI5"/>
      <c r="EXJ5"/>
      <c r="EXK5"/>
      <c r="EXL5"/>
      <c r="EXM5"/>
      <c r="EXN5"/>
      <c r="EXO5"/>
      <c r="EXP5"/>
      <c r="EXQ5"/>
      <c r="EXR5"/>
      <c r="EXS5"/>
      <c r="EXT5"/>
      <c r="EXU5"/>
      <c r="EXV5"/>
      <c r="EXW5"/>
      <c r="EXX5"/>
      <c r="EXY5"/>
      <c r="EXZ5"/>
      <c r="EYA5"/>
      <c r="EYB5"/>
      <c r="EYC5"/>
      <c r="EYD5"/>
      <c r="EYE5"/>
      <c r="EYF5"/>
      <c r="EYG5"/>
      <c r="EYH5"/>
      <c r="EYI5"/>
      <c r="EYJ5"/>
      <c r="EYK5"/>
      <c r="EYL5"/>
      <c r="EYM5"/>
      <c r="EYN5"/>
      <c r="EYO5"/>
      <c r="EYP5"/>
      <c r="EYQ5"/>
      <c r="EYR5"/>
      <c r="EYS5"/>
      <c r="EYT5"/>
      <c r="EYU5"/>
      <c r="EYV5"/>
      <c r="EYW5"/>
      <c r="EYX5"/>
      <c r="EYY5"/>
      <c r="EYZ5"/>
      <c r="EZA5"/>
      <c r="EZB5"/>
      <c r="EZC5"/>
      <c r="EZD5"/>
      <c r="EZE5"/>
      <c r="EZF5"/>
      <c r="EZG5"/>
      <c r="EZH5"/>
      <c r="EZI5"/>
      <c r="EZJ5"/>
      <c r="EZK5"/>
      <c r="EZL5"/>
      <c r="EZM5"/>
      <c r="EZN5"/>
      <c r="EZO5"/>
      <c r="EZP5"/>
      <c r="EZQ5"/>
      <c r="EZR5"/>
      <c r="EZS5"/>
      <c r="EZT5"/>
      <c r="EZU5"/>
      <c r="EZV5"/>
      <c r="EZW5"/>
      <c r="EZX5"/>
      <c r="EZY5"/>
      <c r="EZZ5"/>
      <c r="FAA5"/>
      <c r="FAB5"/>
      <c r="FAC5"/>
      <c r="FAD5"/>
      <c r="FAE5"/>
      <c r="FAF5"/>
      <c r="FAG5"/>
      <c r="FAH5"/>
      <c r="FAI5"/>
      <c r="FAJ5"/>
      <c r="FAK5"/>
      <c r="FAL5"/>
      <c r="FAM5"/>
      <c r="FAN5"/>
      <c r="FAO5"/>
      <c r="FAP5"/>
      <c r="FAQ5"/>
      <c r="FAR5"/>
      <c r="FAS5"/>
      <c r="FAT5"/>
      <c r="FAU5"/>
      <c r="FAV5"/>
      <c r="FAW5"/>
      <c r="FAX5"/>
      <c r="FAY5"/>
      <c r="FAZ5"/>
      <c r="FBA5"/>
      <c r="FBB5"/>
      <c r="FBC5"/>
      <c r="FBD5"/>
      <c r="FBE5"/>
      <c r="FBF5"/>
      <c r="FBG5"/>
      <c r="FBH5"/>
      <c r="FBI5"/>
      <c r="FBJ5"/>
      <c r="FBK5"/>
      <c r="FBL5"/>
      <c r="FBM5"/>
      <c r="FBN5"/>
      <c r="FBO5"/>
      <c r="FBP5"/>
      <c r="FBQ5"/>
      <c r="FBR5"/>
      <c r="FBS5"/>
      <c r="FBT5"/>
      <c r="FBU5"/>
      <c r="FBV5"/>
      <c r="FBW5"/>
      <c r="FBX5"/>
      <c r="FBY5"/>
      <c r="FBZ5"/>
      <c r="FCA5"/>
      <c r="FCB5"/>
      <c r="FCC5"/>
      <c r="FCD5"/>
      <c r="FCE5"/>
      <c r="FCF5"/>
      <c r="FCG5"/>
      <c r="FCH5"/>
      <c r="FCI5"/>
      <c r="FCJ5"/>
      <c r="FCK5"/>
      <c r="FCL5"/>
      <c r="FCM5"/>
      <c r="FCN5"/>
      <c r="FCO5"/>
      <c r="FCP5"/>
      <c r="FCQ5"/>
      <c r="FCR5"/>
      <c r="FCS5"/>
      <c r="FCT5"/>
      <c r="FCU5"/>
      <c r="FCV5"/>
      <c r="FCW5"/>
      <c r="FCX5"/>
      <c r="FCY5"/>
      <c r="FCZ5"/>
      <c r="FDA5"/>
      <c r="FDB5"/>
      <c r="FDC5"/>
      <c r="FDD5"/>
      <c r="FDE5"/>
      <c r="FDF5"/>
      <c r="FDG5"/>
      <c r="FDH5"/>
      <c r="FDI5"/>
      <c r="FDJ5"/>
      <c r="FDK5"/>
      <c r="FDL5"/>
      <c r="FDM5"/>
      <c r="FDN5"/>
      <c r="FDO5"/>
      <c r="FDP5"/>
      <c r="FDQ5"/>
      <c r="FDR5"/>
      <c r="FDS5"/>
      <c r="FDT5"/>
      <c r="FDU5"/>
      <c r="FDV5"/>
      <c r="FDW5"/>
      <c r="FDX5"/>
      <c r="FDY5"/>
      <c r="FDZ5"/>
      <c r="FEA5"/>
      <c r="FEB5"/>
      <c r="FEC5"/>
      <c r="FED5"/>
      <c r="FEE5"/>
      <c r="FEF5"/>
      <c r="FEG5"/>
      <c r="FEH5"/>
      <c r="FEI5"/>
      <c r="FEJ5"/>
      <c r="FEK5"/>
      <c r="FEL5"/>
      <c r="FEM5"/>
      <c r="FEN5"/>
      <c r="FEO5"/>
      <c r="FEP5"/>
      <c r="FEQ5"/>
      <c r="FER5"/>
      <c r="FES5"/>
      <c r="FET5"/>
      <c r="FEU5"/>
      <c r="FEV5"/>
      <c r="FEW5"/>
      <c r="FEX5"/>
      <c r="FEY5"/>
      <c r="FEZ5"/>
      <c r="FFA5"/>
      <c r="FFB5"/>
      <c r="FFC5"/>
      <c r="FFD5"/>
      <c r="FFE5"/>
      <c r="FFF5"/>
      <c r="FFG5"/>
      <c r="FFH5"/>
      <c r="FFI5"/>
      <c r="FFJ5"/>
      <c r="FFK5"/>
      <c r="FFL5"/>
      <c r="FFM5"/>
      <c r="FFN5"/>
      <c r="FFO5"/>
      <c r="FFP5"/>
      <c r="FFQ5"/>
      <c r="FFR5"/>
      <c r="FFS5"/>
      <c r="FFT5"/>
      <c r="FFU5"/>
      <c r="FFV5"/>
      <c r="FFW5"/>
      <c r="FFX5"/>
      <c r="FFY5"/>
      <c r="FFZ5"/>
      <c r="FGA5"/>
      <c r="FGB5"/>
      <c r="FGC5"/>
      <c r="FGD5"/>
      <c r="FGE5"/>
      <c r="FGF5"/>
      <c r="FGG5"/>
      <c r="FGH5"/>
      <c r="FGI5"/>
      <c r="FGJ5"/>
      <c r="FGK5"/>
      <c r="FGL5"/>
      <c r="FGM5"/>
      <c r="FGN5"/>
      <c r="FGO5"/>
      <c r="FGP5"/>
      <c r="FGQ5"/>
      <c r="FGR5"/>
      <c r="FGS5"/>
      <c r="FGT5"/>
      <c r="FGU5"/>
      <c r="FGV5"/>
      <c r="FGW5"/>
      <c r="FGX5"/>
      <c r="FGY5"/>
      <c r="FGZ5"/>
      <c r="FHA5"/>
      <c r="FHB5"/>
      <c r="FHC5"/>
      <c r="FHD5"/>
      <c r="FHE5"/>
      <c r="FHF5"/>
      <c r="FHG5"/>
      <c r="FHH5"/>
      <c r="FHI5"/>
      <c r="FHJ5"/>
      <c r="FHK5"/>
      <c r="FHL5"/>
      <c r="FHM5"/>
      <c r="FHN5"/>
      <c r="FHO5"/>
      <c r="FHP5"/>
      <c r="FHQ5"/>
      <c r="FHR5"/>
      <c r="FHS5"/>
      <c r="FHT5"/>
      <c r="FHU5"/>
      <c r="FHV5"/>
      <c r="FHW5"/>
      <c r="FHX5"/>
      <c r="FHY5"/>
      <c r="FHZ5"/>
      <c r="FIA5"/>
      <c r="FIB5"/>
      <c r="FIC5"/>
      <c r="FID5"/>
      <c r="FIE5"/>
      <c r="FIF5"/>
      <c r="FIG5"/>
      <c r="FIH5"/>
      <c r="FII5"/>
      <c r="FIJ5"/>
      <c r="FIK5"/>
      <c r="FIL5"/>
      <c r="FIM5"/>
      <c r="FIN5"/>
      <c r="FIO5"/>
      <c r="FIP5"/>
      <c r="FIQ5"/>
      <c r="FIR5"/>
      <c r="FIS5"/>
      <c r="FIT5"/>
      <c r="FIU5"/>
      <c r="FIV5"/>
      <c r="FIW5"/>
      <c r="FIX5"/>
      <c r="FIY5"/>
      <c r="FIZ5"/>
      <c r="FJA5"/>
      <c r="FJB5"/>
      <c r="FJC5"/>
      <c r="FJD5"/>
      <c r="FJE5"/>
      <c r="FJF5"/>
      <c r="FJG5"/>
      <c r="FJH5"/>
      <c r="FJI5"/>
      <c r="FJJ5"/>
      <c r="FJK5"/>
      <c r="FJL5"/>
      <c r="FJM5"/>
      <c r="FJN5"/>
      <c r="FJO5"/>
      <c r="FJP5"/>
      <c r="FJQ5"/>
      <c r="FJR5"/>
      <c r="FJS5"/>
      <c r="FJT5"/>
      <c r="FJU5"/>
      <c r="FJV5"/>
      <c r="FJW5"/>
      <c r="FJX5"/>
      <c r="FJY5"/>
      <c r="FJZ5"/>
      <c r="FKA5"/>
      <c r="FKB5"/>
      <c r="FKC5"/>
      <c r="FKD5"/>
      <c r="FKE5"/>
      <c r="FKF5"/>
      <c r="FKG5"/>
      <c r="FKH5"/>
      <c r="FKI5"/>
      <c r="FKJ5"/>
      <c r="FKK5"/>
      <c r="FKL5"/>
      <c r="FKM5"/>
      <c r="FKN5"/>
      <c r="FKO5"/>
      <c r="FKP5"/>
      <c r="FKQ5"/>
      <c r="FKR5"/>
      <c r="FKS5"/>
      <c r="FKT5"/>
      <c r="FKU5"/>
      <c r="FKV5"/>
      <c r="FKW5"/>
      <c r="FKX5"/>
      <c r="FKY5"/>
      <c r="FKZ5"/>
      <c r="FLA5"/>
      <c r="FLB5"/>
      <c r="FLC5"/>
      <c r="FLD5"/>
      <c r="FLE5"/>
      <c r="FLF5"/>
      <c r="FLG5"/>
      <c r="FLH5"/>
      <c r="FLI5"/>
      <c r="FLJ5"/>
      <c r="FLK5"/>
      <c r="FLL5"/>
      <c r="FLM5"/>
      <c r="FLN5"/>
      <c r="FLO5"/>
      <c r="FLP5"/>
      <c r="FLQ5"/>
      <c r="FLR5"/>
      <c r="FLS5"/>
      <c r="FLT5"/>
      <c r="FLU5"/>
      <c r="FLV5"/>
      <c r="FLW5"/>
      <c r="FLX5"/>
      <c r="FLY5"/>
      <c r="FLZ5"/>
      <c r="FMA5"/>
      <c r="FMB5"/>
      <c r="FMC5"/>
      <c r="FMD5"/>
      <c r="FME5"/>
      <c r="FMF5"/>
      <c r="FMG5"/>
      <c r="FMH5"/>
      <c r="FMI5"/>
      <c r="FMJ5"/>
      <c r="FMK5"/>
      <c r="FML5"/>
      <c r="FMM5"/>
      <c r="FMN5"/>
      <c r="FMO5"/>
      <c r="FMP5"/>
      <c r="FMQ5"/>
      <c r="FMR5"/>
      <c r="FMS5"/>
      <c r="FMT5"/>
      <c r="FMU5"/>
      <c r="FMV5"/>
      <c r="FMW5"/>
      <c r="FMX5"/>
      <c r="FMY5"/>
      <c r="FMZ5"/>
      <c r="FNA5"/>
      <c r="FNB5"/>
      <c r="FNC5"/>
      <c r="FND5"/>
      <c r="FNE5"/>
      <c r="FNF5"/>
      <c r="FNG5"/>
      <c r="FNH5"/>
      <c r="FNI5"/>
      <c r="FNJ5"/>
      <c r="FNK5"/>
      <c r="FNL5"/>
      <c r="FNM5"/>
      <c r="FNN5"/>
      <c r="FNO5"/>
      <c r="FNP5"/>
      <c r="FNQ5"/>
      <c r="FNR5"/>
      <c r="FNS5"/>
      <c r="FNT5"/>
      <c r="FNU5"/>
      <c r="FNV5"/>
      <c r="FNW5"/>
      <c r="FNX5"/>
      <c r="FNY5"/>
      <c r="FNZ5"/>
      <c r="FOA5"/>
      <c r="FOB5"/>
      <c r="FOC5"/>
      <c r="FOD5"/>
      <c r="FOE5"/>
      <c r="FOF5"/>
      <c r="FOG5"/>
      <c r="FOH5"/>
      <c r="FOI5"/>
      <c r="FOJ5"/>
      <c r="FOK5"/>
      <c r="FOL5"/>
      <c r="FOM5"/>
      <c r="FON5"/>
      <c r="FOO5"/>
      <c r="FOP5"/>
      <c r="FOQ5"/>
      <c r="FOR5"/>
      <c r="FOS5"/>
      <c r="FOT5"/>
      <c r="FOU5"/>
      <c r="FOV5"/>
      <c r="FOW5"/>
      <c r="FOX5"/>
      <c r="FOY5"/>
      <c r="FOZ5"/>
      <c r="FPA5"/>
      <c r="FPB5"/>
      <c r="FPC5"/>
      <c r="FPD5"/>
      <c r="FPE5"/>
      <c r="FPF5"/>
      <c r="FPG5"/>
      <c r="FPH5"/>
      <c r="FPI5"/>
      <c r="FPJ5"/>
      <c r="FPK5"/>
      <c r="FPL5"/>
      <c r="FPM5"/>
      <c r="FPN5"/>
      <c r="FPO5"/>
      <c r="FPP5"/>
      <c r="FPQ5"/>
      <c r="FPR5"/>
      <c r="FPS5"/>
      <c r="FPT5"/>
      <c r="FPU5"/>
      <c r="FPV5"/>
      <c r="FPW5"/>
      <c r="FPX5"/>
      <c r="FPY5"/>
      <c r="FPZ5"/>
      <c r="FQA5"/>
      <c r="FQB5"/>
      <c r="FQC5"/>
      <c r="FQD5"/>
      <c r="FQE5"/>
      <c r="FQF5"/>
      <c r="FQG5"/>
      <c r="FQH5"/>
      <c r="FQI5"/>
      <c r="FQJ5"/>
      <c r="FQK5"/>
      <c r="FQL5"/>
      <c r="FQM5"/>
      <c r="FQN5"/>
      <c r="FQO5"/>
      <c r="FQP5"/>
      <c r="FQQ5"/>
      <c r="FQR5"/>
      <c r="FQS5"/>
      <c r="FQT5"/>
      <c r="FQU5"/>
      <c r="FQV5"/>
      <c r="FQW5"/>
      <c r="FQX5"/>
      <c r="FQY5"/>
      <c r="FQZ5"/>
      <c r="FRA5"/>
      <c r="FRB5"/>
      <c r="FRC5"/>
      <c r="FRD5"/>
      <c r="FRE5"/>
      <c r="FRF5"/>
      <c r="FRG5"/>
      <c r="FRH5"/>
      <c r="FRI5"/>
      <c r="FRJ5"/>
      <c r="FRK5"/>
      <c r="FRL5"/>
      <c r="FRM5"/>
      <c r="FRN5"/>
      <c r="FRO5"/>
      <c r="FRP5"/>
      <c r="FRQ5"/>
      <c r="FRR5"/>
      <c r="FRS5"/>
      <c r="FRT5"/>
      <c r="FRU5"/>
      <c r="FRV5"/>
      <c r="FRW5"/>
      <c r="FRX5"/>
      <c r="FRY5"/>
      <c r="FRZ5"/>
      <c r="FSA5"/>
      <c r="FSB5"/>
      <c r="FSC5"/>
      <c r="FSD5"/>
      <c r="FSE5"/>
      <c r="FSF5"/>
      <c r="FSG5"/>
      <c r="FSH5"/>
      <c r="FSI5"/>
      <c r="FSJ5"/>
      <c r="FSK5"/>
      <c r="FSL5"/>
      <c r="FSM5"/>
      <c r="FSN5"/>
      <c r="FSO5"/>
      <c r="FSP5"/>
      <c r="FSQ5"/>
      <c r="FSR5"/>
      <c r="FSS5"/>
      <c r="FST5"/>
      <c r="FSU5"/>
      <c r="FSV5"/>
      <c r="FSW5"/>
      <c r="FSX5"/>
      <c r="FSY5"/>
      <c r="FSZ5"/>
      <c r="FTA5"/>
      <c r="FTB5"/>
      <c r="FTC5"/>
      <c r="FTD5"/>
      <c r="FTE5"/>
      <c r="FTF5"/>
      <c r="FTG5"/>
      <c r="FTH5"/>
      <c r="FTI5"/>
      <c r="FTJ5"/>
      <c r="FTK5"/>
      <c r="FTL5"/>
      <c r="FTM5"/>
      <c r="FTN5"/>
      <c r="FTO5"/>
      <c r="FTP5"/>
      <c r="FTQ5"/>
      <c r="FTR5"/>
      <c r="FTS5"/>
      <c r="FTT5"/>
      <c r="FTU5"/>
      <c r="FTV5"/>
      <c r="FTW5"/>
      <c r="FTX5"/>
      <c r="FTY5"/>
      <c r="FTZ5"/>
      <c r="FUA5"/>
      <c r="FUB5"/>
      <c r="FUC5"/>
      <c r="FUD5"/>
      <c r="FUE5"/>
      <c r="FUF5"/>
      <c r="FUG5"/>
      <c r="FUH5"/>
      <c r="FUI5"/>
      <c r="FUJ5"/>
      <c r="FUK5"/>
      <c r="FUL5"/>
      <c r="FUM5"/>
      <c r="FUN5"/>
      <c r="FUO5"/>
      <c r="FUP5"/>
      <c r="FUQ5"/>
      <c r="FUR5"/>
      <c r="FUS5"/>
      <c r="FUT5"/>
      <c r="FUU5"/>
      <c r="FUV5"/>
      <c r="FUW5"/>
      <c r="FUX5"/>
      <c r="FUY5"/>
      <c r="FUZ5"/>
      <c r="FVA5"/>
      <c r="FVB5"/>
      <c r="FVC5"/>
      <c r="FVD5"/>
      <c r="FVE5"/>
      <c r="FVF5"/>
      <c r="FVG5"/>
      <c r="FVH5"/>
      <c r="FVI5"/>
      <c r="FVJ5"/>
      <c r="FVK5"/>
      <c r="FVL5"/>
      <c r="FVM5"/>
      <c r="FVN5"/>
      <c r="FVO5"/>
      <c r="FVP5"/>
      <c r="FVQ5"/>
      <c r="FVR5"/>
      <c r="FVS5"/>
      <c r="FVT5"/>
      <c r="FVU5"/>
      <c r="FVV5"/>
      <c r="FVW5"/>
      <c r="FVX5"/>
      <c r="FVY5"/>
      <c r="FVZ5"/>
      <c r="FWA5"/>
      <c r="FWB5"/>
      <c r="FWC5"/>
      <c r="FWD5"/>
      <c r="FWE5"/>
      <c r="FWF5"/>
      <c r="FWG5"/>
      <c r="FWH5"/>
      <c r="FWI5"/>
      <c r="FWJ5"/>
      <c r="FWK5"/>
      <c r="FWL5"/>
      <c r="FWM5"/>
      <c r="FWN5"/>
      <c r="FWO5"/>
      <c r="FWP5"/>
      <c r="FWQ5"/>
      <c r="FWR5"/>
      <c r="FWS5"/>
      <c r="FWT5"/>
      <c r="FWU5"/>
      <c r="FWV5"/>
      <c r="FWW5"/>
      <c r="FWX5"/>
      <c r="FWY5"/>
      <c r="FWZ5"/>
      <c r="FXA5"/>
      <c r="FXB5"/>
      <c r="FXC5"/>
      <c r="FXD5"/>
      <c r="FXE5"/>
      <c r="FXF5"/>
      <c r="FXG5"/>
      <c r="FXH5"/>
      <c r="FXI5"/>
      <c r="FXJ5"/>
      <c r="FXK5"/>
      <c r="FXL5"/>
      <c r="FXM5"/>
      <c r="FXN5"/>
      <c r="FXO5"/>
      <c r="FXP5"/>
      <c r="FXQ5"/>
      <c r="FXR5"/>
      <c r="FXS5"/>
      <c r="FXT5"/>
      <c r="FXU5"/>
      <c r="FXV5"/>
      <c r="FXW5"/>
      <c r="FXX5"/>
      <c r="FXY5"/>
      <c r="FXZ5"/>
      <c r="FYA5"/>
      <c r="FYB5"/>
      <c r="FYC5"/>
      <c r="FYD5"/>
      <c r="FYE5"/>
      <c r="FYF5"/>
      <c r="FYG5"/>
      <c r="FYH5"/>
      <c r="FYI5"/>
      <c r="FYJ5"/>
      <c r="FYK5"/>
      <c r="FYL5"/>
      <c r="FYM5"/>
      <c r="FYN5"/>
      <c r="FYO5"/>
      <c r="FYP5"/>
      <c r="FYQ5"/>
      <c r="FYR5"/>
      <c r="FYS5"/>
      <c r="FYT5"/>
      <c r="FYU5"/>
      <c r="FYV5"/>
      <c r="FYW5"/>
      <c r="FYX5"/>
      <c r="FYY5"/>
      <c r="FYZ5"/>
      <c r="FZA5"/>
      <c r="FZB5"/>
      <c r="FZC5"/>
      <c r="FZD5"/>
      <c r="FZE5"/>
      <c r="FZF5"/>
      <c r="FZG5"/>
      <c r="FZH5"/>
      <c r="FZI5"/>
      <c r="FZJ5"/>
      <c r="FZK5"/>
      <c r="FZL5"/>
      <c r="FZM5"/>
      <c r="FZN5"/>
      <c r="FZO5"/>
      <c r="FZP5"/>
      <c r="FZQ5"/>
      <c r="FZR5"/>
      <c r="FZS5"/>
      <c r="FZT5"/>
      <c r="FZU5"/>
      <c r="FZV5"/>
      <c r="FZW5"/>
      <c r="FZX5"/>
      <c r="FZY5"/>
      <c r="FZZ5"/>
      <c r="GAA5"/>
      <c r="GAB5"/>
      <c r="GAC5"/>
      <c r="GAD5"/>
      <c r="GAE5"/>
      <c r="GAF5"/>
      <c r="GAG5"/>
      <c r="GAH5"/>
      <c r="GAI5"/>
      <c r="GAJ5"/>
      <c r="GAK5"/>
      <c r="GAL5"/>
      <c r="GAM5"/>
      <c r="GAN5"/>
      <c r="GAO5"/>
      <c r="GAP5"/>
      <c r="GAQ5"/>
      <c r="GAR5"/>
      <c r="GAS5"/>
      <c r="GAT5"/>
      <c r="GAU5"/>
      <c r="GAV5"/>
      <c r="GAW5"/>
      <c r="GAX5"/>
      <c r="GAY5"/>
      <c r="GAZ5"/>
      <c r="GBA5"/>
      <c r="GBB5"/>
      <c r="GBC5"/>
      <c r="GBD5"/>
      <c r="GBE5"/>
      <c r="GBF5"/>
      <c r="GBG5"/>
      <c r="GBH5"/>
      <c r="GBI5"/>
      <c r="GBJ5"/>
      <c r="GBK5"/>
      <c r="GBL5"/>
      <c r="GBM5"/>
      <c r="GBN5"/>
      <c r="GBO5"/>
      <c r="GBP5"/>
      <c r="GBQ5"/>
      <c r="GBR5"/>
      <c r="GBS5"/>
      <c r="GBT5"/>
      <c r="GBU5"/>
      <c r="GBV5"/>
      <c r="GBW5"/>
      <c r="GBX5"/>
      <c r="GBY5"/>
      <c r="GBZ5"/>
      <c r="GCA5"/>
      <c r="GCB5"/>
      <c r="GCC5"/>
      <c r="GCD5"/>
      <c r="GCE5"/>
      <c r="GCF5"/>
      <c r="GCG5"/>
      <c r="GCH5"/>
      <c r="GCI5"/>
      <c r="GCJ5"/>
      <c r="GCK5"/>
      <c r="GCL5"/>
      <c r="GCM5"/>
      <c r="GCN5"/>
      <c r="GCO5"/>
      <c r="GCP5"/>
      <c r="GCQ5"/>
      <c r="GCR5"/>
      <c r="GCS5"/>
      <c r="GCT5"/>
      <c r="GCU5"/>
      <c r="GCV5"/>
      <c r="GCW5"/>
      <c r="GCX5"/>
      <c r="GCY5"/>
      <c r="GCZ5"/>
      <c r="GDA5"/>
      <c r="GDB5"/>
      <c r="GDC5"/>
      <c r="GDD5"/>
      <c r="GDE5"/>
      <c r="GDF5"/>
      <c r="GDG5"/>
      <c r="GDH5"/>
      <c r="GDI5"/>
      <c r="GDJ5"/>
      <c r="GDK5"/>
      <c r="GDL5"/>
      <c r="GDM5"/>
      <c r="GDN5"/>
      <c r="GDO5"/>
      <c r="GDP5"/>
      <c r="GDQ5"/>
      <c r="GDR5"/>
      <c r="GDS5"/>
      <c r="GDT5"/>
      <c r="GDU5"/>
      <c r="GDV5"/>
      <c r="GDW5"/>
      <c r="GDX5"/>
      <c r="GDY5"/>
      <c r="GDZ5"/>
      <c r="GEA5"/>
      <c r="GEB5"/>
      <c r="GEC5"/>
      <c r="GED5"/>
      <c r="GEE5"/>
      <c r="GEF5"/>
      <c r="GEG5"/>
      <c r="GEH5"/>
      <c r="GEI5"/>
      <c r="GEJ5"/>
      <c r="GEK5"/>
      <c r="GEL5"/>
      <c r="GEM5"/>
      <c r="GEN5"/>
      <c r="GEO5"/>
      <c r="GEP5"/>
      <c r="GEQ5"/>
      <c r="GER5"/>
      <c r="GES5"/>
      <c r="GET5"/>
      <c r="GEU5"/>
      <c r="GEV5"/>
      <c r="GEW5"/>
      <c r="GEX5"/>
      <c r="GEY5"/>
      <c r="GEZ5"/>
      <c r="GFA5"/>
      <c r="GFB5"/>
      <c r="GFC5"/>
      <c r="GFD5"/>
      <c r="GFE5"/>
      <c r="GFF5"/>
      <c r="GFG5"/>
      <c r="GFH5"/>
      <c r="GFI5"/>
      <c r="GFJ5"/>
      <c r="GFK5"/>
      <c r="GFL5"/>
      <c r="GFM5"/>
      <c r="GFN5"/>
      <c r="GFO5"/>
      <c r="GFP5"/>
      <c r="GFQ5"/>
      <c r="GFR5"/>
      <c r="GFS5"/>
      <c r="GFT5"/>
      <c r="GFU5"/>
      <c r="GFV5"/>
      <c r="GFW5"/>
      <c r="GFX5"/>
      <c r="GFY5"/>
      <c r="GFZ5"/>
      <c r="GGA5"/>
      <c r="GGB5"/>
      <c r="GGC5"/>
      <c r="GGD5"/>
      <c r="GGE5"/>
      <c r="GGF5"/>
      <c r="GGG5"/>
      <c r="GGH5"/>
      <c r="GGI5"/>
      <c r="GGJ5"/>
      <c r="GGK5"/>
      <c r="GGL5"/>
      <c r="GGM5"/>
      <c r="GGN5"/>
      <c r="GGO5"/>
      <c r="GGP5"/>
      <c r="GGQ5"/>
      <c r="GGR5"/>
      <c r="GGS5"/>
      <c r="GGT5"/>
      <c r="GGU5"/>
      <c r="GGV5"/>
      <c r="GGW5"/>
      <c r="GGX5"/>
      <c r="GGY5"/>
      <c r="GGZ5"/>
      <c r="GHA5"/>
      <c r="GHB5"/>
      <c r="GHC5"/>
      <c r="GHD5"/>
      <c r="GHE5"/>
      <c r="GHF5"/>
      <c r="GHG5"/>
      <c r="GHH5"/>
      <c r="GHI5"/>
      <c r="GHJ5"/>
      <c r="GHK5"/>
      <c r="GHL5"/>
      <c r="GHM5"/>
      <c r="GHN5"/>
      <c r="GHO5"/>
      <c r="GHP5"/>
      <c r="GHQ5"/>
      <c r="GHR5"/>
      <c r="GHS5"/>
      <c r="GHT5"/>
      <c r="GHU5"/>
      <c r="GHV5"/>
      <c r="GHW5"/>
      <c r="GHX5"/>
      <c r="GHY5"/>
      <c r="GHZ5"/>
      <c r="GIA5"/>
      <c r="GIB5"/>
      <c r="GIC5"/>
      <c r="GID5"/>
      <c r="GIE5"/>
      <c r="GIF5"/>
      <c r="GIG5"/>
      <c r="GIH5"/>
      <c r="GII5"/>
      <c r="GIJ5"/>
      <c r="GIK5"/>
      <c r="GIL5"/>
      <c r="GIM5"/>
      <c r="GIN5"/>
      <c r="GIO5"/>
      <c r="GIP5"/>
      <c r="GIQ5"/>
      <c r="GIR5"/>
      <c r="GIS5"/>
      <c r="GIT5"/>
      <c r="GIU5"/>
      <c r="GIV5"/>
      <c r="GIW5"/>
      <c r="GIX5"/>
      <c r="GIY5"/>
      <c r="GIZ5"/>
      <c r="GJA5"/>
      <c r="GJB5"/>
      <c r="GJC5"/>
      <c r="GJD5"/>
      <c r="GJE5"/>
      <c r="GJF5"/>
      <c r="GJG5"/>
      <c r="GJH5"/>
      <c r="GJI5"/>
      <c r="GJJ5"/>
      <c r="GJK5"/>
      <c r="GJL5"/>
      <c r="GJM5"/>
      <c r="GJN5"/>
      <c r="GJO5"/>
      <c r="GJP5"/>
      <c r="GJQ5"/>
      <c r="GJR5"/>
      <c r="GJS5"/>
      <c r="GJT5"/>
      <c r="GJU5"/>
      <c r="GJV5"/>
      <c r="GJW5"/>
      <c r="GJX5"/>
      <c r="GJY5"/>
      <c r="GJZ5"/>
      <c r="GKA5"/>
      <c r="GKB5"/>
      <c r="GKC5"/>
      <c r="GKD5"/>
      <c r="GKE5"/>
      <c r="GKF5"/>
      <c r="GKG5"/>
      <c r="GKH5"/>
      <c r="GKI5"/>
      <c r="GKJ5"/>
      <c r="GKK5"/>
      <c r="GKL5"/>
      <c r="GKM5"/>
      <c r="GKN5"/>
      <c r="GKO5"/>
      <c r="GKP5"/>
      <c r="GKQ5"/>
      <c r="GKR5"/>
      <c r="GKS5"/>
      <c r="GKT5"/>
      <c r="GKU5"/>
      <c r="GKV5"/>
      <c r="GKW5"/>
      <c r="GKX5"/>
      <c r="GKY5"/>
      <c r="GKZ5"/>
      <c r="GLA5"/>
      <c r="GLB5"/>
      <c r="GLC5"/>
      <c r="GLD5"/>
      <c r="GLE5"/>
      <c r="GLF5"/>
      <c r="GLG5"/>
      <c r="GLH5"/>
      <c r="GLI5"/>
      <c r="GLJ5"/>
      <c r="GLK5"/>
      <c r="GLL5"/>
      <c r="GLM5"/>
      <c r="GLN5"/>
      <c r="GLO5"/>
      <c r="GLP5"/>
      <c r="GLQ5"/>
      <c r="GLR5"/>
      <c r="GLS5"/>
      <c r="GLT5"/>
      <c r="GLU5"/>
      <c r="GLV5"/>
      <c r="GLW5"/>
      <c r="GLX5"/>
      <c r="GLY5"/>
      <c r="GLZ5"/>
      <c r="GMA5"/>
      <c r="GMB5"/>
      <c r="GMC5"/>
      <c r="GMD5"/>
      <c r="GME5"/>
      <c r="GMF5"/>
      <c r="GMG5"/>
      <c r="GMH5"/>
      <c r="GMI5"/>
      <c r="GMJ5"/>
      <c r="GMK5"/>
      <c r="GML5"/>
      <c r="GMM5"/>
      <c r="GMN5"/>
      <c r="GMO5"/>
      <c r="GMP5"/>
      <c r="GMQ5"/>
      <c r="GMR5"/>
      <c r="GMS5"/>
      <c r="GMT5"/>
      <c r="GMU5"/>
      <c r="GMV5"/>
      <c r="GMW5"/>
      <c r="GMX5"/>
      <c r="GMY5"/>
      <c r="GMZ5"/>
      <c r="GNA5"/>
      <c r="GNB5"/>
      <c r="GNC5"/>
      <c r="GND5"/>
      <c r="GNE5"/>
      <c r="GNF5"/>
      <c r="GNG5"/>
      <c r="GNH5"/>
      <c r="GNI5"/>
      <c r="GNJ5"/>
      <c r="GNK5"/>
      <c r="GNL5"/>
      <c r="GNM5"/>
      <c r="GNN5"/>
      <c r="GNO5"/>
      <c r="GNP5"/>
      <c r="GNQ5"/>
      <c r="GNR5"/>
      <c r="GNS5"/>
      <c r="GNT5"/>
      <c r="GNU5"/>
      <c r="GNV5"/>
      <c r="GNW5"/>
      <c r="GNX5"/>
      <c r="GNY5"/>
      <c r="GNZ5"/>
      <c r="GOA5"/>
      <c r="GOB5"/>
      <c r="GOC5"/>
      <c r="GOD5"/>
      <c r="GOE5"/>
      <c r="GOF5"/>
      <c r="GOG5"/>
      <c r="GOH5"/>
      <c r="GOI5"/>
      <c r="GOJ5"/>
      <c r="GOK5"/>
      <c r="GOL5"/>
      <c r="GOM5"/>
      <c r="GON5"/>
      <c r="GOO5"/>
      <c r="GOP5"/>
      <c r="GOQ5"/>
      <c r="GOR5"/>
      <c r="GOS5"/>
      <c r="GOT5"/>
      <c r="GOU5"/>
      <c r="GOV5"/>
      <c r="GOW5"/>
      <c r="GOX5"/>
      <c r="GOY5"/>
      <c r="GOZ5"/>
      <c r="GPA5"/>
      <c r="GPB5"/>
      <c r="GPC5"/>
      <c r="GPD5"/>
      <c r="GPE5"/>
      <c r="GPF5"/>
      <c r="GPG5"/>
      <c r="GPH5"/>
      <c r="GPI5"/>
      <c r="GPJ5"/>
      <c r="GPK5"/>
      <c r="GPL5"/>
      <c r="GPM5"/>
      <c r="GPN5"/>
      <c r="GPO5"/>
      <c r="GPP5"/>
      <c r="GPQ5"/>
      <c r="GPR5"/>
      <c r="GPS5"/>
      <c r="GPT5"/>
      <c r="GPU5"/>
      <c r="GPV5"/>
      <c r="GPW5"/>
      <c r="GPX5"/>
      <c r="GPY5"/>
      <c r="GPZ5"/>
      <c r="GQA5"/>
      <c r="GQB5"/>
      <c r="GQC5"/>
      <c r="GQD5"/>
      <c r="GQE5"/>
      <c r="GQF5"/>
      <c r="GQG5"/>
      <c r="GQH5"/>
      <c r="GQI5"/>
      <c r="GQJ5"/>
      <c r="GQK5"/>
      <c r="GQL5"/>
      <c r="GQM5"/>
      <c r="GQN5"/>
      <c r="GQO5"/>
      <c r="GQP5"/>
      <c r="GQQ5"/>
      <c r="GQR5"/>
      <c r="GQS5"/>
      <c r="GQT5"/>
      <c r="GQU5"/>
      <c r="GQV5"/>
      <c r="GQW5"/>
      <c r="GQX5"/>
      <c r="GQY5"/>
      <c r="GQZ5"/>
      <c r="GRA5"/>
      <c r="GRB5"/>
      <c r="GRC5"/>
      <c r="GRD5"/>
      <c r="GRE5"/>
      <c r="GRF5"/>
      <c r="GRG5"/>
      <c r="GRH5"/>
      <c r="GRI5"/>
      <c r="GRJ5"/>
      <c r="GRK5"/>
      <c r="GRL5"/>
      <c r="GRM5"/>
      <c r="GRN5"/>
      <c r="GRO5"/>
      <c r="GRP5"/>
      <c r="GRQ5"/>
      <c r="GRR5"/>
      <c r="GRS5"/>
      <c r="GRT5"/>
      <c r="GRU5"/>
      <c r="GRV5"/>
      <c r="GRW5"/>
      <c r="GRX5"/>
      <c r="GRY5"/>
      <c r="GRZ5"/>
      <c r="GSA5"/>
      <c r="GSB5"/>
      <c r="GSC5"/>
      <c r="GSD5"/>
      <c r="GSE5"/>
      <c r="GSF5"/>
      <c r="GSG5"/>
      <c r="GSH5"/>
      <c r="GSI5"/>
      <c r="GSJ5"/>
      <c r="GSK5"/>
      <c r="GSL5"/>
      <c r="GSM5"/>
      <c r="GSN5"/>
      <c r="GSO5"/>
      <c r="GSP5"/>
      <c r="GSQ5"/>
      <c r="GSR5"/>
      <c r="GSS5"/>
      <c r="GST5"/>
      <c r="GSU5"/>
      <c r="GSV5"/>
      <c r="GSW5"/>
      <c r="GSX5"/>
      <c r="GSY5"/>
      <c r="GSZ5"/>
      <c r="GTA5"/>
      <c r="GTB5"/>
      <c r="GTC5"/>
      <c r="GTD5"/>
      <c r="GTE5"/>
      <c r="GTF5"/>
      <c r="GTG5"/>
      <c r="GTH5"/>
      <c r="GTI5"/>
      <c r="GTJ5"/>
      <c r="GTK5"/>
      <c r="GTL5"/>
      <c r="GTM5"/>
      <c r="GTN5"/>
      <c r="GTO5"/>
      <c r="GTP5"/>
      <c r="GTQ5"/>
      <c r="GTR5"/>
      <c r="GTS5"/>
      <c r="GTT5"/>
      <c r="GTU5"/>
      <c r="GTV5"/>
      <c r="GTW5"/>
      <c r="GTX5"/>
      <c r="GTY5"/>
      <c r="GTZ5"/>
      <c r="GUA5"/>
      <c r="GUB5"/>
      <c r="GUC5"/>
      <c r="GUD5"/>
      <c r="GUE5"/>
      <c r="GUF5"/>
      <c r="GUG5"/>
      <c r="GUH5"/>
      <c r="GUI5"/>
      <c r="GUJ5"/>
      <c r="GUK5"/>
      <c r="GUL5"/>
      <c r="GUM5"/>
      <c r="GUN5"/>
      <c r="GUO5"/>
      <c r="GUP5"/>
      <c r="GUQ5"/>
      <c r="GUR5"/>
      <c r="GUS5"/>
      <c r="GUT5"/>
      <c r="GUU5"/>
      <c r="GUV5"/>
      <c r="GUW5"/>
      <c r="GUX5"/>
      <c r="GUY5"/>
      <c r="GUZ5"/>
      <c r="GVA5"/>
      <c r="GVB5"/>
      <c r="GVC5"/>
      <c r="GVD5"/>
      <c r="GVE5"/>
      <c r="GVF5"/>
      <c r="GVG5"/>
      <c r="GVH5"/>
      <c r="GVI5"/>
      <c r="GVJ5"/>
      <c r="GVK5"/>
      <c r="GVL5"/>
      <c r="GVM5"/>
      <c r="GVN5"/>
      <c r="GVO5"/>
      <c r="GVP5"/>
      <c r="GVQ5"/>
      <c r="GVR5"/>
      <c r="GVS5"/>
      <c r="GVT5"/>
      <c r="GVU5"/>
      <c r="GVV5"/>
      <c r="GVW5"/>
      <c r="GVX5"/>
      <c r="GVY5"/>
      <c r="GVZ5"/>
      <c r="GWA5"/>
      <c r="GWB5"/>
      <c r="GWC5"/>
      <c r="GWD5"/>
      <c r="GWE5"/>
      <c r="GWF5"/>
      <c r="GWG5"/>
      <c r="GWH5"/>
      <c r="GWI5"/>
      <c r="GWJ5"/>
      <c r="GWK5"/>
      <c r="GWL5"/>
      <c r="GWM5"/>
      <c r="GWN5"/>
      <c r="GWO5"/>
      <c r="GWP5"/>
      <c r="GWQ5"/>
      <c r="GWR5"/>
      <c r="GWS5"/>
      <c r="GWT5"/>
      <c r="GWU5"/>
      <c r="GWV5"/>
      <c r="GWW5"/>
      <c r="GWX5"/>
      <c r="GWY5"/>
      <c r="GWZ5"/>
      <c r="GXA5"/>
      <c r="GXB5"/>
      <c r="GXC5"/>
      <c r="GXD5"/>
      <c r="GXE5"/>
      <c r="GXF5"/>
      <c r="GXG5"/>
      <c r="GXH5"/>
      <c r="GXI5"/>
      <c r="GXJ5"/>
      <c r="GXK5"/>
      <c r="GXL5"/>
      <c r="GXM5"/>
      <c r="GXN5"/>
      <c r="GXO5"/>
      <c r="GXP5"/>
      <c r="GXQ5"/>
      <c r="GXR5"/>
      <c r="GXS5"/>
      <c r="GXT5"/>
      <c r="GXU5"/>
      <c r="GXV5"/>
      <c r="GXW5"/>
      <c r="GXX5"/>
      <c r="GXY5"/>
      <c r="GXZ5"/>
      <c r="GYA5"/>
      <c r="GYB5"/>
      <c r="GYC5"/>
      <c r="GYD5"/>
      <c r="GYE5"/>
      <c r="GYF5"/>
      <c r="GYG5"/>
      <c r="GYH5"/>
      <c r="GYI5"/>
      <c r="GYJ5"/>
      <c r="GYK5"/>
      <c r="GYL5"/>
      <c r="GYM5"/>
      <c r="GYN5"/>
      <c r="GYO5"/>
      <c r="GYP5"/>
      <c r="GYQ5"/>
      <c r="GYR5"/>
      <c r="GYS5"/>
      <c r="GYT5"/>
      <c r="GYU5"/>
      <c r="GYV5"/>
      <c r="GYW5"/>
      <c r="GYX5"/>
      <c r="GYY5"/>
      <c r="GYZ5"/>
      <c r="GZA5"/>
      <c r="GZB5"/>
      <c r="GZC5"/>
      <c r="GZD5"/>
      <c r="GZE5"/>
      <c r="GZF5"/>
      <c r="GZG5"/>
      <c r="GZH5"/>
      <c r="GZI5"/>
      <c r="GZJ5"/>
      <c r="GZK5"/>
      <c r="GZL5"/>
      <c r="GZM5"/>
      <c r="GZN5"/>
      <c r="GZO5"/>
      <c r="GZP5"/>
      <c r="GZQ5"/>
      <c r="GZR5"/>
      <c r="GZS5"/>
      <c r="GZT5"/>
      <c r="GZU5"/>
      <c r="GZV5"/>
      <c r="GZW5"/>
      <c r="GZX5"/>
      <c r="GZY5"/>
      <c r="GZZ5"/>
      <c r="HAA5"/>
      <c r="HAB5"/>
      <c r="HAC5"/>
      <c r="HAD5"/>
      <c r="HAE5"/>
      <c r="HAF5"/>
      <c r="HAG5"/>
      <c r="HAH5"/>
      <c r="HAI5"/>
      <c r="HAJ5"/>
      <c r="HAK5"/>
      <c r="HAL5"/>
      <c r="HAM5"/>
      <c r="HAN5"/>
      <c r="HAO5"/>
      <c r="HAP5"/>
      <c r="HAQ5"/>
      <c r="HAR5"/>
      <c r="HAS5"/>
      <c r="HAT5"/>
      <c r="HAU5"/>
      <c r="HAV5"/>
      <c r="HAW5"/>
      <c r="HAX5"/>
      <c r="HAY5"/>
      <c r="HAZ5"/>
      <c r="HBA5"/>
      <c r="HBB5"/>
      <c r="HBC5"/>
      <c r="HBD5"/>
      <c r="HBE5"/>
      <c r="HBF5"/>
      <c r="HBG5"/>
      <c r="HBH5"/>
      <c r="HBI5"/>
      <c r="HBJ5"/>
      <c r="HBK5"/>
      <c r="HBL5"/>
      <c r="HBM5"/>
      <c r="HBN5"/>
      <c r="HBO5"/>
      <c r="HBP5"/>
      <c r="HBQ5"/>
      <c r="HBR5"/>
      <c r="HBS5"/>
      <c r="HBT5"/>
      <c r="HBU5"/>
      <c r="HBV5"/>
      <c r="HBW5"/>
      <c r="HBX5"/>
      <c r="HBY5"/>
      <c r="HBZ5"/>
      <c r="HCA5"/>
      <c r="HCB5"/>
      <c r="HCC5"/>
      <c r="HCD5"/>
      <c r="HCE5"/>
      <c r="HCF5"/>
      <c r="HCG5"/>
      <c r="HCH5"/>
      <c r="HCI5"/>
      <c r="HCJ5"/>
      <c r="HCK5"/>
      <c r="HCL5"/>
      <c r="HCM5"/>
      <c r="HCN5"/>
      <c r="HCO5"/>
      <c r="HCP5"/>
      <c r="HCQ5"/>
      <c r="HCR5"/>
      <c r="HCS5"/>
      <c r="HCT5"/>
      <c r="HCU5"/>
      <c r="HCV5"/>
      <c r="HCW5"/>
      <c r="HCX5"/>
      <c r="HCY5"/>
      <c r="HCZ5"/>
      <c r="HDA5"/>
      <c r="HDB5"/>
      <c r="HDC5"/>
      <c r="HDD5"/>
      <c r="HDE5"/>
      <c r="HDF5"/>
      <c r="HDG5"/>
      <c r="HDH5"/>
      <c r="HDI5"/>
      <c r="HDJ5"/>
      <c r="HDK5"/>
      <c r="HDL5"/>
      <c r="HDM5"/>
      <c r="HDN5"/>
      <c r="HDO5"/>
      <c r="HDP5"/>
      <c r="HDQ5"/>
      <c r="HDR5"/>
      <c r="HDS5"/>
      <c r="HDT5"/>
      <c r="HDU5"/>
      <c r="HDV5"/>
      <c r="HDW5"/>
      <c r="HDX5"/>
      <c r="HDY5"/>
      <c r="HDZ5"/>
      <c r="HEA5"/>
      <c r="HEB5"/>
      <c r="HEC5"/>
      <c r="HED5"/>
      <c r="HEE5"/>
      <c r="HEF5"/>
      <c r="HEG5"/>
      <c r="HEH5"/>
      <c r="HEI5"/>
      <c r="HEJ5"/>
      <c r="HEK5"/>
      <c r="HEL5"/>
      <c r="HEM5"/>
      <c r="HEN5"/>
      <c r="HEO5"/>
      <c r="HEP5"/>
      <c r="HEQ5"/>
      <c r="HER5"/>
      <c r="HES5"/>
      <c r="HET5"/>
      <c r="HEU5"/>
      <c r="HEV5"/>
      <c r="HEW5"/>
      <c r="HEX5"/>
      <c r="HEY5"/>
      <c r="HEZ5"/>
      <c r="HFA5"/>
      <c r="HFB5"/>
      <c r="HFC5"/>
      <c r="HFD5"/>
      <c r="HFE5"/>
      <c r="HFF5"/>
      <c r="HFG5"/>
      <c r="HFH5"/>
      <c r="HFI5"/>
      <c r="HFJ5"/>
      <c r="HFK5"/>
      <c r="HFL5"/>
      <c r="HFM5"/>
      <c r="HFN5"/>
      <c r="HFO5"/>
      <c r="HFP5"/>
      <c r="HFQ5"/>
      <c r="HFR5"/>
      <c r="HFS5"/>
      <c r="HFT5"/>
      <c r="HFU5"/>
      <c r="HFV5"/>
      <c r="HFW5"/>
      <c r="HFX5"/>
      <c r="HFY5"/>
      <c r="HFZ5"/>
      <c r="HGA5"/>
      <c r="HGB5"/>
      <c r="HGC5"/>
      <c r="HGD5"/>
      <c r="HGE5"/>
      <c r="HGF5"/>
      <c r="HGG5"/>
      <c r="HGH5"/>
      <c r="HGI5"/>
      <c r="HGJ5"/>
      <c r="HGK5"/>
      <c r="HGL5"/>
      <c r="HGM5"/>
      <c r="HGN5"/>
      <c r="HGO5"/>
      <c r="HGP5"/>
      <c r="HGQ5"/>
      <c r="HGR5"/>
      <c r="HGS5"/>
      <c r="HGT5"/>
      <c r="HGU5"/>
      <c r="HGV5"/>
      <c r="HGW5"/>
      <c r="HGX5"/>
      <c r="HGY5"/>
      <c r="HGZ5"/>
      <c r="HHA5"/>
      <c r="HHB5"/>
      <c r="HHC5"/>
      <c r="HHD5"/>
      <c r="HHE5"/>
      <c r="HHF5"/>
      <c r="HHG5"/>
      <c r="HHH5"/>
      <c r="HHI5"/>
      <c r="HHJ5"/>
      <c r="HHK5"/>
      <c r="HHL5"/>
      <c r="HHM5"/>
      <c r="HHN5"/>
      <c r="HHO5"/>
      <c r="HHP5"/>
      <c r="HHQ5"/>
      <c r="HHR5"/>
      <c r="HHS5"/>
      <c r="HHT5"/>
      <c r="HHU5"/>
      <c r="HHV5"/>
      <c r="HHW5"/>
      <c r="HHX5"/>
      <c r="HHY5"/>
      <c r="HHZ5"/>
      <c r="HIA5"/>
      <c r="HIB5"/>
      <c r="HIC5"/>
      <c r="HID5"/>
      <c r="HIE5"/>
      <c r="HIF5"/>
      <c r="HIG5"/>
      <c r="HIH5"/>
      <c r="HII5"/>
      <c r="HIJ5"/>
      <c r="HIK5"/>
      <c r="HIL5"/>
      <c r="HIM5"/>
      <c r="HIN5"/>
      <c r="HIO5"/>
      <c r="HIP5"/>
      <c r="HIQ5"/>
      <c r="HIR5"/>
      <c r="HIS5"/>
      <c r="HIT5"/>
      <c r="HIU5"/>
      <c r="HIV5"/>
      <c r="HIW5"/>
      <c r="HIX5"/>
      <c r="HIY5"/>
      <c r="HIZ5"/>
      <c r="HJA5"/>
      <c r="HJB5"/>
      <c r="HJC5"/>
      <c r="HJD5"/>
      <c r="HJE5"/>
      <c r="HJF5"/>
      <c r="HJG5"/>
      <c r="HJH5"/>
      <c r="HJI5"/>
      <c r="HJJ5"/>
      <c r="HJK5"/>
      <c r="HJL5"/>
      <c r="HJM5"/>
      <c r="HJN5"/>
      <c r="HJO5"/>
      <c r="HJP5"/>
      <c r="HJQ5"/>
      <c r="HJR5"/>
      <c r="HJS5"/>
      <c r="HJT5"/>
      <c r="HJU5"/>
      <c r="HJV5"/>
      <c r="HJW5"/>
      <c r="HJX5"/>
      <c r="HJY5"/>
      <c r="HJZ5"/>
      <c r="HKA5"/>
      <c r="HKB5"/>
      <c r="HKC5"/>
      <c r="HKD5"/>
      <c r="HKE5"/>
      <c r="HKF5"/>
      <c r="HKG5"/>
      <c r="HKH5"/>
      <c r="HKI5"/>
      <c r="HKJ5"/>
      <c r="HKK5"/>
      <c r="HKL5"/>
      <c r="HKM5"/>
      <c r="HKN5"/>
      <c r="HKO5"/>
      <c r="HKP5"/>
      <c r="HKQ5"/>
      <c r="HKR5"/>
      <c r="HKS5"/>
      <c r="HKT5"/>
      <c r="HKU5"/>
      <c r="HKV5"/>
      <c r="HKW5"/>
      <c r="HKX5"/>
      <c r="HKY5"/>
      <c r="HKZ5"/>
      <c r="HLA5"/>
      <c r="HLB5"/>
      <c r="HLC5"/>
      <c r="HLD5"/>
      <c r="HLE5"/>
      <c r="HLF5"/>
      <c r="HLG5"/>
      <c r="HLH5"/>
      <c r="HLI5"/>
      <c r="HLJ5"/>
      <c r="HLK5"/>
      <c r="HLL5"/>
      <c r="HLM5"/>
      <c r="HLN5"/>
      <c r="HLO5"/>
      <c r="HLP5"/>
      <c r="HLQ5"/>
      <c r="HLR5"/>
      <c r="HLS5"/>
      <c r="HLT5"/>
      <c r="HLU5"/>
      <c r="HLV5"/>
      <c r="HLW5"/>
      <c r="HLX5"/>
      <c r="HLY5"/>
      <c r="HLZ5"/>
      <c r="HMA5"/>
      <c r="HMB5"/>
      <c r="HMC5"/>
      <c r="HMD5"/>
      <c r="HME5"/>
      <c r="HMF5"/>
      <c r="HMG5"/>
      <c r="HMH5"/>
      <c r="HMI5"/>
      <c r="HMJ5"/>
      <c r="HMK5"/>
      <c r="HML5"/>
      <c r="HMM5"/>
      <c r="HMN5"/>
      <c r="HMO5"/>
      <c r="HMP5"/>
      <c r="HMQ5"/>
      <c r="HMR5"/>
      <c r="HMS5"/>
      <c r="HMT5"/>
      <c r="HMU5"/>
      <c r="HMV5"/>
      <c r="HMW5"/>
      <c r="HMX5"/>
      <c r="HMY5"/>
      <c r="HMZ5"/>
      <c r="HNA5"/>
      <c r="HNB5"/>
      <c r="HNC5"/>
      <c r="HND5"/>
      <c r="HNE5"/>
      <c r="HNF5"/>
      <c r="HNG5"/>
      <c r="HNH5"/>
      <c r="HNI5"/>
      <c r="HNJ5"/>
      <c r="HNK5"/>
      <c r="HNL5"/>
      <c r="HNM5"/>
      <c r="HNN5"/>
      <c r="HNO5"/>
      <c r="HNP5"/>
      <c r="HNQ5"/>
      <c r="HNR5"/>
      <c r="HNS5"/>
      <c r="HNT5"/>
      <c r="HNU5"/>
      <c r="HNV5"/>
      <c r="HNW5"/>
      <c r="HNX5"/>
      <c r="HNY5"/>
      <c r="HNZ5"/>
      <c r="HOA5"/>
      <c r="HOB5"/>
      <c r="HOC5"/>
      <c r="HOD5"/>
      <c r="HOE5"/>
      <c r="HOF5"/>
      <c r="HOG5"/>
      <c r="HOH5"/>
      <c r="HOI5"/>
      <c r="HOJ5"/>
      <c r="HOK5"/>
      <c r="HOL5"/>
      <c r="HOM5"/>
      <c r="HON5"/>
      <c r="HOO5"/>
      <c r="HOP5"/>
      <c r="HOQ5"/>
      <c r="HOR5"/>
      <c r="HOS5"/>
      <c r="HOT5"/>
      <c r="HOU5"/>
      <c r="HOV5"/>
      <c r="HOW5"/>
      <c r="HOX5"/>
      <c r="HOY5"/>
      <c r="HOZ5"/>
      <c r="HPA5"/>
      <c r="HPB5"/>
      <c r="HPC5"/>
      <c r="HPD5"/>
      <c r="HPE5"/>
      <c r="HPF5"/>
      <c r="HPG5"/>
      <c r="HPH5"/>
      <c r="HPI5"/>
      <c r="HPJ5"/>
      <c r="HPK5"/>
      <c r="HPL5"/>
      <c r="HPM5"/>
      <c r="HPN5"/>
      <c r="HPO5"/>
      <c r="HPP5"/>
      <c r="HPQ5"/>
      <c r="HPR5"/>
      <c r="HPS5"/>
      <c r="HPT5"/>
      <c r="HPU5"/>
      <c r="HPV5"/>
      <c r="HPW5"/>
      <c r="HPX5"/>
      <c r="HPY5"/>
      <c r="HPZ5"/>
      <c r="HQA5"/>
      <c r="HQB5"/>
      <c r="HQC5"/>
      <c r="HQD5"/>
      <c r="HQE5"/>
      <c r="HQF5"/>
      <c r="HQG5"/>
      <c r="HQH5"/>
      <c r="HQI5"/>
      <c r="HQJ5"/>
      <c r="HQK5"/>
      <c r="HQL5"/>
      <c r="HQM5"/>
      <c r="HQN5"/>
      <c r="HQO5"/>
      <c r="HQP5"/>
      <c r="HQQ5"/>
      <c r="HQR5"/>
      <c r="HQS5"/>
      <c r="HQT5"/>
      <c r="HQU5"/>
      <c r="HQV5"/>
      <c r="HQW5"/>
      <c r="HQX5"/>
      <c r="HQY5"/>
      <c r="HQZ5"/>
      <c r="HRA5"/>
      <c r="HRB5"/>
      <c r="HRC5"/>
      <c r="HRD5"/>
      <c r="HRE5"/>
      <c r="HRF5"/>
      <c r="HRG5"/>
      <c r="HRH5"/>
      <c r="HRI5"/>
      <c r="HRJ5"/>
      <c r="HRK5"/>
      <c r="HRL5"/>
      <c r="HRM5"/>
      <c r="HRN5"/>
      <c r="HRO5"/>
      <c r="HRP5"/>
      <c r="HRQ5"/>
      <c r="HRR5"/>
      <c r="HRS5"/>
      <c r="HRT5"/>
      <c r="HRU5"/>
      <c r="HRV5"/>
      <c r="HRW5"/>
      <c r="HRX5"/>
      <c r="HRY5"/>
      <c r="HRZ5"/>
      <c r="HSA5"/>
      <c r="HSB5"/>
      <c r="HSC5"/>
      <c r="HSD5"/>
      <c r="HSE5"/>
      <c r="HSF5"/>
      <c r="HSG5"/>
      <c r="HSH5"/>
      <c r="HSI5"/>
      <c r="HSJ5"/>
      <c r="HSK5"/>
      <c r="HSL5"/>
      <c r="HSM5"/>
      <c r="HSN5"/>
      <c r="HSO5"/>
      <c r="HSP5"/>
      <c r="HSQ5"/>
      <c r="HSR5"/>
      <c r="HSS5"/>
      <c r="HST5"/>
      <c r="HSU5"/>
      <c r="HSV5"/>
      <c r="HSW5"/>
      <c r="HSX5"/>
      <c r="HSY5"/>
      <c r="HSZ5"/>
      <c r="HTA5"/>
      <c r="HTB5"/>
      <c r="HTC5"/>
      <c r="HTD5"/>
      <c r="HTE5"/>
      <c r="HTF5"/>
      <c r="HTG5"/>
      <c r="HTH5"/>
      <c r="HTI5"/>
      <c r="HTJ5"/>
      <c r="HTK5"/>
      <c r="HTL5"/>
      <c r="HTM5"/>
      <c r="HTN5"/>
      <c r="HTO5"/>
      <c r="HTP5"/>
      <c r="HTQ5"/>
      <c r="HTR5"/>
      <c r="HTS5"/>
      <c r="HTT5"/>
      <c r="HTU5"/>
      <c r="HTV5"/>
      <c r="HTW5"/>
      <c r="HTX5"/>
      <c r="HTY5"/>
      <c r="HTZ5"/>
      <c r="HUA5"/>
      <c r="HUB5"/>
      <c r="HUC5"/>
      <c r="HUD5"/>
      <c r="HUE5"/>
      <c r="HUF5"/>
      <c r="HUG5"/>
      <c r="HUH5"/>
      <c r="HUI5"/>
      <c r="HUJ5"/>
      <c r="HUK5"/>
      <c r="HUL5"/>
      <c r="HUM5"/>
      <c r="HUN5"/>
      <c r="HUO5"/>
      <c r="HUP5"/>
      <c r="HUQ5"/>
      <c r="HUR5"/>
      <c r="HUS5"/>
      <c r="HUT5"/>
      <c r="HUU5"/>
      <c r="HUV5"/>
      <c r="HUW5"/>
      <c r="HUX5"/>
      <c r="HUY5"/>
      <c r="HUZ5"/>
      <c r="HVA5"/>
      <c r="HVB5"/>
      <c r="HVC5"/>
      <c r="HVD5"/>
      <c r="HVE5"/>
      <c r="HVF5"/>
      <c r="HVG5"/>
      <c r="HVH5"/>
      <c r="HVI5"/>
      <c r="HVJ5"/>
      <c r="HVK5"/>
      <c r="HVL5"/>
      <c r="HVM5"/>
      <c r="HVN5"/>
      <c r="HVO5"/>
      <c r="HVP5"/>
      <c r="HVQ5"/>
      <c r="HVR5"/>
      <c r="HVS5"/>
      <c r="HVT5"/>
      <c r="HVU5"/>
      <c r="HVV5"/>
      <c r="HVW5"/>
      <c r="HVX5"/>
      <c r="HVY5"/>
      <c r="HVZ5"/>
      <c r="HWA5"/>
      <c r="HWB5"/>
      <c r="HWC5"/>
      <c r="HWD5"/>
      <c r="HWE5"/>
      <c r="HWF5"/>
      <c r="HWG5"/>
      <c r="HWH5"/>
      <c r="HWI5"/>
      <c r="HWJ5"/>
      <c r="HWK5"/>
      <c r="HWL5"/>
      <c r="HWM5"/>
      <c r="HWN5"/>
      <c r="HWO5"/>
      <c r="HWP5"/>
      <c r="HWQ5"/>
      <c r="HWR5"/>
      <c r="HWS5"/>
      <c r="HWT5"/>
      <c r="HWU5"/>
      <c r="HWV5"/>
      <c r="HWW5"/>
      <c r="HWX5"/>
      <c r="HWY5"/>
      <c r="HWZ5"/>
      <c r="HXA5"/>
      <c r="HXB5"/>
      <c r="HXC5"/>
      <c r="HXD5"/>
      <c r="HXE5"/>
      <c r="HXF5"/>
      <c r="HXG5"/>
      <c r="HXH5"/>
      <c r="HXI5"/>
      <c r="HXJ5"/>
      <c r="HXK5"/>
      <c r="HXL5"/>
      <c r="HXM5"/>
      <c r="HXN5"/>
      <c r="HXO5"/>
      <c r="HXP5"/>
      <c r="HXQ5"/>
      <c r="HXR5"/>
      <c r="HXS5"/>
      <c r="HXT5"/>
      <c r="HXU5"/>
      <c r="HXV5"/>
      <c r="HXW5"/>
      <c r="HXX5"/>
      <c r="HXY5"/>
      <c r="HXZ5"/>
      <c r="HYA5"/>
      <c r="HYB5"/>
      <c r="HYC5"/>
      <c r="HYD5"/>
      <c r="HYE5"/>
      <c r="HYF5"/>
      <c r="HYG5"/>
      <c r="HYH5"/>
      <c r="HYI5"/>
      <c r="HYJ5"/>
      <c r="HYK5"/>
      <c r="HYL5"/>
      <c r="HYM5"/>
      <c r="HYN5"/>
      <c r="HYO5"/>
      <c r="HYP5"/>
      <c r="HYQ5"/>
      <c r="HYR5"/>
      <c r="HYS5"/>
      <c r="HYT5"/>
      <c r="HYU5"/>
      <c r="HYV5"/>
      <c r="HYW5"/>
      <c r="HYX5"/>
      <c r="HYY5"/>
      <c r="HYZ5"/>
      <c r="HZA5"/>
      <c r="HZB5"/>
      <c r="HZC5"/>
      <c r="HZD5"/>
      <c r="HZE5"/>
      <c r="HZF5"/>
      <c r="HZG5"/>
      <c r="HZH5"/>
      <c r="HZI5"/>
      <c r="HZJ5"/>
      <c r="HZK5"/>
      <c r="HZL5"/>
      <c r="HZM5"/>
      <c r="HZN5"/>
      <c r="HZO5"/>
      <c r="HZP5"/>
      <c r="HZQ5"/>
      <c r="HZR5"/>
      <c r="HZS5"/>
      <c r="HZT5"/>
      <c r="HZU5"/>
      <c r="HZV5"/>
      <c r="HZW5"/>
      <c r="HZX5"/>
      <c r="HZY5"/>
      <c r="HZZ5"/>
      <c r="IAA5"/>
      <c r="IAB5"/>
      <c r="IAC5"/>
      <c r="IAD5"/>
      <c r="IAE5"/>
      <c r="IAF5"/>
      <c r="IAG5"/>
      <c r="IAH5"/>
      <c r="IAI5"/>
      <c r="IAJ5"/>
      <c r="IAK5"/>
      <c r="IAL5"/>
      <c r="IAM5"/>
      <c r="IAN5"/>
      <c r="IAO5"/>
      <c r="IAP5"/>
      <c r="IAQ5"/>
      <c r="IAR5"/>
      <c r="IAS5"/>
      <c r="IAT5"/>
      <c r="IAU5"/>
      <c r="IAV5"/>
      <c r="IAW5"/>
      <c r="IAX5"/>
      <c r="IAY5"/>
      <c r="IAZ5"/>
      <c r="IBA5"/>
      <c r="IBB5"/>
      <c r="IBC5"/>
      <c r="IBD5"/>
      <c r="IBE5"/>
      <c r="IBF5"/>
      <c r="IBG5"/>
      <c r="IBH5"/>
      <c r="IBI5"/>
      <c r="IBJ5"/>
      <c r="IBK5"/>
      <c r="IBL5"/>
      <c r="IBM5"/>
      <c r="IBN5"/>
      <c r="IBO5"/>
      <c r="IBP5"/>
      <c r="IBQ5"/>
      <c r="IBR5"/>
      <c r="IBS5"/>
      <c r="IBT5"/>
      <c r="IBU5"/>
      <c r="IBV5"/>
      <c r="IBW5"/>
      <c r="IBX5"/>
      <c r="IBY5"/>
      <c r="IBZ5"/>
      <c r="ICA5"/>
      <c r="ICB5"/>
      <c r="ICC5"/>
      <c r="ICD5"/>
      <c r="ICE5"/>
      <c r="ICF5"/>
      <c r="ICG5"/>
      <c r="ICH5"/>
      <c r="ICI5"/>
      <c r="ICJ5"/>
      <c r="ICK5"/>
      <c r="ICL5"/>
      <c r="ICM5"/>
      <c r="ICN5"/>
      <c r="ICO5"/>
      <c r="ICP5"/>
      <c r="ICQ5"/>
      <c r="ICR5"/>
      <c r="ICS5"/>
      <c r="ICT5"/>
      <c r="ICU5"/>
      <c r="ICV5"/>
      <c r="ICW5"/>
      <c r="ICX5"/>
      <c r="ICY5"/>
      <c r="ICZ5"/>
      <c r="IDA5"/>
      <c r="IDB5"/>
      <c r="IDC5"/>
      <c r="IDD5"/>
      <c r="IDE5"/>
      <c r="IDF5"/>
      <c r="IDG5"/>
      <c r="IDH5"/>
      <c r="IDI5"/>
      <c r="IDJ5"/>
      <c r="IDK5"/>
      <c r="IDL5"/>
      <c r="IDM5"/>
      <c r="IDN5"/>
      <c r="IDO5"/>
      <c r="IDP5"/>
      <c r="IDQ5"/>
      <c r="IDR5"/>
      <c r="IDS5"/>
      <c r="IDT5"/>
      <c r="IDU5"/>
      <c r="IDV5"/>
      <c r="IDW5"/>
      <c r="IDX5"/>
      <c r="IDY5"/>
      <c r="IDZ5"/>
      <c r="IEA5"/>
      <c r="IEB5"/>
      <c r="IEC5"/>
      <c r="IED5"/>
      <c r="IEE5"/>
      <c r="IEF5"/>
      <c r="IEG5"/>
      <c r="IEH5"/>
      <c r="IEI5"/>
      <c r="IEJ5"/>
      <c r="IEK5"/>
      <c r="IEL5"/>
      <c r="IEM5"/>
      <c r="IEN5"/>
      <c r="IEO5"/>
      <c r="IEP5"/>
      <c r="IEQ5"/>
      <c r="IER5"/>
      <c r="IES5"/>
      <c r="IET5"/>
      <c r="IEU5"/>
      <c r="IEV5"/>
      <c r="IEW5"/>
      <c r="IEX5"/>
      <c r="IEY5"/>
      <c r="IEZ5"/>
      <c r="IFA5"/>
      <c r="IFB5"/>
      <c r="IFC5"/>
      <c r="IFD5"/>
      <c r="IFE5"/>
      <c r="IFF5"/>
      <c r="IFG5"/>
      <c r="IFH5"/>
      <c r="IFI5"/>
      <c r="IFJ5"/>
      <c r="IFK5"/>
      <c r="IFL5"/>
      <c r="IFM5"/>
      <c r="IFN5"/>
      <c r="IFO5"/>
      <c r="IFP5"/>
      <c r="IFQ5"/>
      <c r="IFR5"/>
      <c r="IFS5"/>
      <c r="IFT5"/>
      <c r="IFU5"/>
      <c r="IFV5"/>
      <c r="IFW5"/>
      <c r="IFX5"/>
      <c r="IFY5"/>
      <c r="IFZ5"/>
      <c r="IGA5"/>
      <c r="IGB5"/>
      <c r="IGC5"/>
      <c r="IGD5"/>
      <c r="IGE5"/>
      <c r="IGF5"/>
      <c r="IGG5"/>
      <c r="IGH5"/>
      <c r="IGI5"/>
      <c r="IGJ5"/>
      <c r="IGK5"/>
      <c r="IGL5"/>
      <c r="IGM5"/>
      <c r="IGN5"/>
      <c r="IGO5"/>
      <c r="IGP5"/>
      <c r="IGQ5"/>
      <c r="IGR5"/>
      <c r="IGS5"/>
      <c r="IGT5"/>
      <c r="IGU5"/>
      <c r="IGV5"/>
      <c r="IGW5"/>
      <c r="IGX5"/>
      <c r="IGY5"/>
      <c r="IGZ5"/>
      <c r="IHA5"/>
      <c r="IHB5"/>
      <c r="IHC5"/>
      <c r="IHD5"/>
      <c r="IHE5"/>
      <c r="IHF5"/>
      <c r="IHG5"/>
      <c r="IHH5"/>
      <c r="IHI5"/>
      <c r="IHJ5"/>
      <c r="IHK5"/>
      <c r="IHL5"/>
      <c r="IHM5"/>
      <c r="IHN5"/>
      <c r="IHO5"/>
      <c r="IHP5"/>
      <c r="IHQ5"/>
      <c r="IHR5"/>
      <c r="IHS5"/>
      <c r="IHT5"/>
      <c r="IHU5"/>
      <c r="IHV5"/>
      <c r="IHW5"/>
      <c r="IHX5"/>
      <c r="IHY5"/>
      <c r="IHZ5"/>
      <c r="IIA5"/>
      <c r="IIB5"/>
      <c r="IIC5"/>
      <c r="IID5"/>
      <c r="IIE5"/>
      <c r="IIF5"/>
      <c r="IIG5"/>
      <c r="IIH5"/>
      <c r="III5"/>
      <c r="IIJ5"/>
      <c r="IIK5"/>
      <c r="IIL5"/>
      <c r="IIM5"/>
      <c r="IIN5"/>
      <c r="IIO5"/>
      <c r="IIP5"/>
      <c r="IIQ5"/>
      <c r="IIR5"/>
      <c r="IIS5"/>
      <c r="IIT5"/>
      <c r="IIU5"/>
      <c r="IIV5"/>
      <c r="IIW5"/>
      <c r="IIX5"/>
      <c r="IIY5"/>
      <c r="IIZ5"/>
      <c r="IJA5"/>
      <c r="IJB5"/>
      <c r="IJC5"/>
      <c r="IJD5"/>
      <c r="IJE5"/>
      <c r="IJF5"/>
      <c r="IJG5"/>
      <c r="IJH5"/>
      <c r="IJI5"/>
      <c r="IJJ5"/>
      <c r="IJK5"/>
      <c r="IJL5"/>
      <c r="IJM5"/>
      <c r="IJN5"/>
      <c r="IJO5"/>
      <c r="IJP5"/>
      <c r="IJQ5"/>
      <c r="IJR5"/>
      <c r="IJS5"/>
      <c r="IJT5"/>
      <c r="IJU5"/>
      <c r="IJV5"/>
      <c r="IJW5"/>
      <c r="IJX5"/>
      <c r="IJY5"/>
      <c r="IJZ5"/>
      <c r="IKA5"/>
      <c r="IKB5"/>
      <c r="IKC5"/>
      <c r="IKD5"/>
      <c r="IKE5"/>
      <c r="IKF5"/>
      <c r="IKG5"/>
      <c r="IKH5"/>
      <c r="IKI5"/>
      <c r="IKJ5"/>
      <c r="IKK5"/>
      <c r="IKL5"/>
      <c r="IKM5"/>
      <c r="IKN5"/>
      <c r="IKO5"/>
      <c r="IKP5"/>
      <c r="IKQ5"/>
      <c r="IKR5"/>
      <c r="IKS5"/>
      <c r="IKT5"/>
      <c r="IKU5"/>
      <c r="IKV5"/>
      <c r="IKW5"/>
      <c r="IKX5"/>
      <c r="IKY5"/>
      <c r="IKZ5"/>
      <c r="ILA5"/>
      <c r="ILB5"/>
      <c r="ILC5"/>
      <c r="ILD5"/>
      <c r="ILE5"/>
      <c r="ILF5"/>
      <c r="ILG5"/>
      <c r="ILH5"/>
      <c r="ILI5"/>
      <c r="ILJ5"/>
      <c r="ILK5"/>
      <c r="ILL5"/>
      <c r="ILM5"/>
      <c r="ILN5"/>
      <c r="ILO5"/>
      <c r="ILP5"/>
      <c r="ILQ5"/>
      <c r="ILR5"/>
      <c r="ILS5"/>
      <c r="ILT5"/>
      <c r="ILU5"/>
      <c r="ILV5"/>
      <c r="ILW5"/>
      <c r="ILX5"/>
      <c r="ILY5"/>
      <c r="ILZ5"/>
      <c r="IMA5"/>
      <c r="IMB5"/>
      <c r="IMC5"/>
      <c r="IMD5"/>
      <c r="IME5"/>
      <c r="IMF5"/>
      <c r="IMG5"/>
      <c r="IMH5"/>
      <c r="IMI5"/>
      <c r="IMJ5"/>
      <c r="IMK5"/>
      <c r="IML5"/>
      <c r="IMM5"/>
      <c r="IMN5"/>
      <c r="IMO5"/>
      <c r="IMP5"/>
      <c r="IMQ5"/>
      <c r="IMR5"/>
      <c r="IMS5"/>
      <c r="IMT5"/>
      <c r="IMU5"/>
      <c r="IMV5"/>
      <c r="IMW5"/>
      <c r="IMX5"/>
      <c r="IMY5"/>
      <c r="IMZ5"/>
      <c r="INA5"/>
      <c r="INB5"/>
      <c r="INC5"/>
      <c r="IND5"/>
      <c r="INE5"/>
      <c r="INF5"/>
      <c r="ING5"/>
      <c r="INH5"/>
      <c r="INI5"/>
      <c r="INJ5"/>
      <c r="INK5"/>
      <c r="INL5"/>
      <c r="INM5"/>
      <c r="INN5"/>
      <c r="INO5"/>
      <c r="INP5"/>
      <c r="INQ5"/>
      <c r="INR5"/>
      <c r="INS5"/>
      <c r="INT5"/>
      <c r="INU5"/>
      <c r="INV5"/>
      <c r="INW5"/>
      <c r="INX5"/>
      <c r="INY5"/>
      <c r="INZ5"/>
      <c r="IOA5"/>
      <c r="IOB5"/>
      <c r="IOC5"/>
      <c r="IOD5"/>
      <c r="IOE5"/>
      <c r="IOF5"/>
      <c r="IOG5"/>
      <c r="IOH5"/>
      <c r="IOI5"/>
      <c r="IOJ5"/>
      <c r="IOK5"/>
      <c r="IOL5"/>
      <c r="IOM5"/>
      <c r="ION5"/>
      <c r="IOO5"/>
      <c r="IOP5"/>
      <c r="IOQ5"/>
      <c r="IOR5"/>
      <c r="IOS5"/>
      <c r="IOT5"/>
      <c r="IOU5"/>
      <c r="IOV5"/>
      <c r="IOW5"/>
      <c r="IOX5"/>
      <c r="IOY5"/>
      <c r="IOZ5"/>
      <c r="IPA5"/>
      <c r="IPB5"/>
      <c r="IPC5"/>
      <c r="IPD5"/>
      <c r="IPE5"/>
      <c r="IPF5"/>
      <c r="IPG5"/>
      <c r="IPH5"/>
      <c r="IPI5"/>
      <c r="IPJ5"/>
      <c r="IPK5"/>
      <c r="IPL5"/>
      <c r="IPM5"/>
      <c r="IPN5"/>
      <c r="IPO5"/>
      <c r="IPP5"/>
      <c r="IPQ5"/>
      <c r="IPR5"/>
      <c r="IPS5"/>
      <c r="IPT5"/>
      <c r="IPU5"/>
      <c r="IPV5"/>
      <c r="IPW5"/>
      <c r="IPX5"/>
      <c r="IPY5"/>
      <c r="IPZ5"/>
      <c r="IQA5"/>
      <c r="IQB5"/>
      <c r="IQC5"/>
      <c r="IQD5"/>
      <c r="IQE5"/>
      <c r="IQF5"/>
      <c r="IQG5"/>
      <c r="IQH5"/>
      <c r="IQI5"/>
      <c r="IQJ5"/>
      <c r="IQK5"/>
      <c r="IQL5"/>
      <c r="IQM5"/>
      <c r="IQN5"/>
      <c r="IQO5"/>
      <c r="IQP5"/>
      <c r="IQQ5"/>
      <c r="IQR5"/>
      <c r="IQS5"/>
      <c r="IQT5"/>
      <c r="IQU5"/>
      <c r="IQV5"/>
      <c r="IQW5"/>
      <c r="IQX5"/>
      <c r="IQY5"/>
      <c r="IQZ5"/>
      <c r="IRA5"/>
      <c r="IRB5"/>
      <c r="IRC5"/>
      <c r="IRD5"/>
      <c r="IRE5"/>
      <c r="IRF5"/>
      <c r="IRG5"/>
      <c r="IRH5"/>
      <c r="IRI5"/>
      <c r="IRJ5"/>
      <c r="IRK5"/>
      <c r="IRL5"/>
      <c r="IRM5"/>
      <c r="IRN5"/>
      <c r="IRO5"/>
      <c r="IRP5"/>
      <c r="IRQ5"/>
      <c r="IRR5"/>
      <c r="IRS5"/>
      <c r="IRT5"/>
      <c r="IRU5"/>
      <c r="IRV5"/>
      <c r="IRW5"/>
      <c r="IRX5"/>
      <c r="IRY5"/>
      <c r="IRZ5"/>
      <c r="ISA5"/>
      <c r="ISB5"/>
      <c r="ISC5"/>
      <c r="ISD5"/>
      <c r="ISE5"/>
      <c r="ISF5"/>
      <c r="ISG5"/>
      <c r="ISH5"/>
      <c r="ISI5"/>
      <c r="ISJ5"/>
      <c r="ISK5"/>
      <c r="ISL5"/>
      <c r="ISM5"/>
      <c r="ISN5"/>
      <c r="ISO5"/>
      <c r="ISP5"/>
      <c r="ISQ5"/>
      <c r="ISR5"/>
      <c r="ISS5"/>
      <c r="IST5"/>
      <c r="ISU5"/>
      <c r="ISV5"/>
      <c r="ISW5"/>
      <c r="ISX5"/>
      <c r="ISY5"/>
      <c r="ISZ5"/>
      <c r="ITA5"/>
      <c r="ITB5"/>
      <c r="ITC5"/>
      <c r="ITD5"/>
      <c r="ITE5"/>
      <c r="ITF5"/>
      <c r="ITG5"/>
      <c r="ITH5"/>
      <c r="ITI5"/>
      <c r="ITJ5"/>
      <c r="ITK5"/>
      <c r="ITL5"/>
      <c r="ITM5"/>
      <c r="ITN5"/>
      <c r="ITO5"/>
      <c r="ITP5"/>
      <c r="ITQ5"/>
      <c r="ITR5"/>
      <c r="ITS5"/>
      <c r="ITT5"/>
      <c r="ITU5"/>
      <c r="ITV5"/>
      <c r="ITW5"/>
      <c r="ITX5"/>
      <c r="ITY5"/>
      <c r="ITZ5"/>
      <c r="IUA5"/>
      <c r="IUB5"/>
      <c r="IUC5"/>
      <c r="IUD5"/>
      <c r="IUE5"/>
      <c r="IUF5"/>
      <c r="IUG5"/>
      <c r="IUH5"/>
      <c r="IUI5"/>
      <c r="IUJ5"/>
      <c r="IUK5"/>
      <c r="IUL5"/>
      <c r="IUM5"/>
      <c r="IUN5"/>
      <c r="IUO5"/>
      <c r="IUP5"/>
      <c r="IUQ5"/>
      <c r="IUR5"/>
      <c r="IUS5"/>
      <c r="IUT5"/>
      <c r="IUU5"/>
      <c r="IUV5"/>
      <c r="IUW5"/>
      <c r="IUX5"/>
      <c r="IUY5"/>
      <c r="IUZ5"/>
      <c r="IVA5"/>
      <c r="IVB5"/>
      <c r="IVC5"/>
      <c r="IVD5"/>
      <c r="IVE5"/>
      <c r="IVF5"/>
      <c r="IVG5"/>
      <c r="IVH5"/>
      <c r="IVI5"/>
      <c r="IVJ5"/>
      <c r="IVK5"/>
      <c r="IVL5"/>
      <c r="IVM5"/>
      <c r="IVN5"/>
      <c r="IVO5"/>
      <c r="IVP5"/>
      <c r="IVQ5"/>
      <c r="IVR5"/>
      <c r="IVS5"/>
      <c r="IVT5"/>
      <c r="IVU5"/>
      <c r="IVV5"/>
      <c r="IVW5"/>
      <c r="IVX5"/>
      <c r="IVY5"/>
      <c r="IVZ5"/>
      <c r="IWA5"/>
      <c r="IWB5"/>
      <c r="IWC5"/>
      <c r="IWD5"/>
      <c r="IWE5"/>
      <c r="IWF5"/>
      <c r="IWG5"/>
      <c r="IWH5"/>
      <c r="IWI5"/>
      <c r="IWJ5"/>
      <c r="IWK5"/>
      <c r="IWL5"/>
      <c r="IWM5"/>
      <c r="IWN5"/>
      <c r="IWO5"/>
      <c r="IWP5"/>
      <c r="IWQ5"/>
      <c r="IWR5"/>
      <c r="IWS5"/>
      <c r="IWT5"/>
      <c r="IWU5"/>
      <c r="IWV5"/>
      <c r="IWW5"/>
      <c r="IWX5"/>
      <c r="IWY5"/>
      <c r="IWZ5"/>
      <c r="IXA5"/>
      <c r="IXB5"/>
      <c r="IXC5"/>
      <c r="IXD5"/>
      <c r="IXE5"/>
      <c r="IXF5"/>
      <c r="IXG5"/>
      <c r="IXH5"/>
      <c r="IXI5"/>
      <c r="IXJ5"/>
      <c r="IXK5"/>
      <c r="IXL5"/>
      <c r="IXM5"/>
      <c r="IXN5"/>
      <c r="IXO5"/>
      <c r="IXP5"/>
      <c r="IXQ5"/>
      <c r="IXR5"/>
      <c r="IXS5"/>
      <c r="IXT5"/>
      <c r="IXU5"/>
      <c r="IXV5"/>
      <c r="IXW5"/>
      <c r="IXX5"/>
      <c r="IXY5"/>
      <c r="IXZ5"/>
      <c r="IYA5"/>
      <c r="IYB5"/>
      <c r="IYC5"/>
      <c r="IYD5"/>
      <c r="IYE5"/>
      <c r="IYF5"/>
      <c r="IYG5"/>
      <c r="IYH5"/>
      <c r="IYI5"/>
      <c r="IYJ5"/>
      <c r="IYK5"/>
      <c r="IYL5"/>
      <c r="IYM5"/>
      <c r="IYN5"/>
      <c r="IYO5"/>
      <c r="IYP5"/>
      <c r="IYQ5"/>
      <c r="IYR5"/>
      <c r="IYS5"/>
      <c r="IYT5"/>
      <c r="IYU5"/>
      <c r="IYV5"/>
      <c r="IYW5"/>
      <c r="IYX5"/>
      <c r="IYY5"/>
      <c r="IYZ5"/>
      <c r="IZA5"/>
      <c r="IZB5"/>
      <c r="IZC5"/>
      <c r="IZD5"/>
      <c r="IZE5"/>
      <c r="IZF5"/>
      <c r="IZG5"/>
      <c r="IZH5"/>
      <c r="IZI5"/>
      <c r="IZJ5"/>
      <c r="IZK5"/>
      <c r="IZL5"/>
      <c r="IZM5"/>
      <c r="IZN5"/>
      <c r="IZO5"/>
      <c r="IZP5"/>
      <c r="IZQ5"/>
      <c r="IZR5"/>
      <c r="IZS5"/>
      <c r="IZT5"/>
      <c r="IZU5"/>
      <c r="IZV5"/>
      <c r="IZW5"/>
      <c r="IZX5"/>
      <c r="IZY5"/>
      <c r="IZZ5"/>
      <c r="JAA5"/>
      <c r="JAB5"/>
      <c r="JAC5"/>
      <c r="JAD5"/>
      <c r="JAE5"/>
      <c r="JAF5"/>
      <c r="JAG5"/>
      <c r="JAH5"/>
      <c r="JAI5"/>
      <c r="JAJ5"/>
      <c r="JAK5"/>
      <c r="JAL5"/>
      <c r="JAM5"/>
      <c r="JAN5"/>
      <c r="JAO5"/>
      <c r="JAP5"/>
      <c r="JAQ5"/>
      <c r="JAR5"/>
      <c r="JAS5"/>
      <c r="JAT5"/>
      <c r="JAU5"/>
      <c r="JAV5"/>
      <c r="JAW5"/>
      <c r="JAX5"/>
      <c r="JAY5"/>
      <c r="JAZ5"/>
      <c r="JBA5"/>
      <c r="JBB5"/>
      <c r="JBC5"/>
      <c r="JBD5"/>
      <c r="JBE5"/>
      <c r="JBF5"/>
      <c r="JBG5"/>
      <c r="JBH5"/>
      <c r="JBI5"/>
      <c r="JBJ5"/>
      <c r="JBK5"/>
      <c r="JBL5"/>
      <c r="JBM5"/>
      <c r="JBN5"/>
      <c r="JBO5"/>
      <c r="JBP5"/>
      <c r="JBQ5"/>
      <c r="JBR5"/>
      <c r="JBS5"/>
      <c r="JBT5"/>
      <c r="JBU5"/>
      <c r="JBV5"/>
      <c r="JBW5"/>
      <c r="JBX5"/>
      <c r="JBY5"/>
      <c r="JBZ5"/>
      <c r="JCA5"/>
      <c r="JCB5"/>
      <c r="JCC5"/>
      <c r="JCD5"/>
      <c r="JCE5"/>
      <c r="JCF5"/>
      <c r="JCG5"/>
      <c r="JCH5"/>
      <c r="JCI5"/>
      <c r="JCJ5"/>
      <c r="JCK5"/>
      <c r="JCL5"/>
      <c r="JCM5"/>
      <c r="JCN5"/>
      <c r="JCO5"/>
      <c r="JCP5"/>
      <c r="JCQ5"/>
      <c r="JCR5"/>
      <c r="JCS5"/>
      <c r="JCT5"/>
      <c r="JCU5"/>
      <c r="JCV5"/>
      <c r="JCW5"/>
      <c r="JCX5"/>
      <c r="JCY5"/>
      <c r="JCZ5"/>
      <c r="JDA5"/>
      <c r="JDB5"/>
      <c r="JDC5"/>
      <c r="JDD5"/>
      <c r="JDE5"/>
      <c r="JDF5"/>
      <c r="JDG5"/>
      <c r="JDH5"/>
      <c r="JDI5"/>
      <c r="JDJ5"/>
      <c r="JDK5"/>
      <c r="JDL5"/>
      <c r="JDM5"/>
      <c r="JDN5"/>
      <c r="JDO5"/>
      <c r="JDP5"/>
      <c r="JDQ5"/>
      <c r="JDR5"/>
      <c r="JDS5"/>
      <c r="JDT5"/>
      <c r="JDU5"/>
      <c r="JDV5"/>
      <c r="JDW5"/>
      <c r="JDX5"/>
      <c r="JDY5"/>
      <c r="JDZ5"/>
      <c r="JEA5"/>
      <c r="JEB5"/>
      <c r="JEC5"/>
      <c r="JED5"/>
      <c r="JEE5"/>
      <c r="JEF5"/>
      <c r="JEG5"/>
      <c r="JEH5"/>
      <c r="JEI5"/>
      <c r="JEJ5"/>
      <c r="JEK5"/>
      <c r="JEL5"/>
      <c r="JEM5"/>
      <c r="JEN5"/>
      <c r="JEO5"/>
      <c r="JEP5"/>
      <c r="JEQ5"/>
      <c r="JER5"/>
      <c r="JES5"/>
      <c r="JET5"/>
      <c r="JEU5"/>
      <c r="JEV5"/>
      <c r="JEW5"/>
      <c r="JEX5"/>
      <c r="JEY5"/>
      <c r="JEZ5"/>
      <c r="JFA5"/>
      <c r="JFB5"/>
      <c r="JFC5"/>
      <c r="JFD5"/>
      <c r="JFE5"/>
      <c r="JFF5"/>
      <c r="JFG5"/>
      <c r="JFH5"/>
      <c r="JFI5"/>
      <c r="JFJ5"/>
      <c r="JFK5"/>
      <c r="JFL5"/>
      <c r="JFM5"/>
      <c r="JFN5"/>
      <c r="JFO5"/>
      <c r="JFP5"/>
      <c r="JFQ5"/>
      <c r="JFR5"/>
      <c r="JFS5"/>
      <c r="JFT5"/>
      <c r="JFU5"/>
      <c r="JFV5"/>
      <c r="JFW5"/>
      <c r="JFX5"/>
      <c r="JFY5"/>
      <c r="JFZ5"/>
      <c r="JGA5"/>
      <c r="JGB5"/>
      <c r="JGC5"/>
      <c r="JGD5"/>
      <c r="JGE5"/>
      <c r="JGF5"/>
      <c r="JGG5"/>
      <c r="JGH5"/>
      <c r="JGI5"/>
      <c r="JGJ5"/>
      <c r="JGK5"/>
      <c r="JGL5"/>
      <c r="JGM5"/>
      <c r="JGN5"/>
      <c r="JGO5"/>
      <c r="JGP5"/>
      <c r="JGQ5"/>
      <c r="JGR5"/>
      <c r="JGS5"/>
      <c r="JGT5"/>
      <c r="JGU5"/>
      <c r="JGV5"/>
      <c r="JGW5"/>
      <c r="JGX5"/>
      <c r="JGY5"/>
      <c r="JGZ5"/>
      <c r="JHA5"/>
      <c r="JHB5"/>
      <c r="JHC5"/>
      <c r="JHD5"/>
      <c r="JHE5"/>
      <c r="JHF5"/>
      <c r="JHG5"/>
      <c r="JHH5"/>
      <c r="JHI5"/>
      <c r="JHJ5"/>
      <c r="JHK5"/>
      <c r="JHL5"/>
      <c r="JHM5"/>
      <c r="JHN5"/>
      <c r="JHO5"/>
      <c r="JHP5"/>
      <c r="JHQ5"/>
      <c r="JHR5"/>
      <c r="JHS5"/>
      <c r="JHT5"/>
      <c r="JHU5"/>
      <c r="JHV5"/>
      <c r="JHW5"/>
      <c r="JHX5"/>
      <c r="JHY5"/>
      <c r="JHZ5"/>
      <c r="JIA5"/>
      <c r="JIB5"/>
      <c r="JIC5"/>
      <c r="JID5"/>
      <c r="JIE5"/>
      <c r="JIF5"/>
      <c r="JIG5"/>
      <c r="JIH5"/>
      <c r="JII5"/>
      <c r="JIJ5"/>
      <c r="JIK5"/>
      <c r="JIL5"/>
      <c r="JIM5"/>
      <c r="JIN5"/>
      <c r="JIO5"/>
      <c r="JIP5"/>
      <c r="JIQ5"/>
      <c r="JIR5"/>
      <c r="JIS5"/>
      <c r="JIT5"/>
      <c r="JIU5"/>
      <c r="JIV5"/>
      <c r="JIW5"/>
      <c r="JIX5"/>
      <c r="JIY5"/>
      <c r="JIZ5"/>
      <c r="JJA5"/>
      <c r="JJB5"/>
      <c r="JJC5"/>
      <c r="JJD5"/>
      <c r="JJE5"/>
      <c r="JJF5"/>
      <c r="JJG5"/>
      <c r="JJH5"/>
      <c r="JJI5"/>
      <c r="JJJ5"/>
      <c r="JJK5"/>
      <c r="JJL5"/>
      <c r="JJM5"/>
      <c r="JJN5"/>
      <c r="JJO5"/>
      <c r="JJP5"/>
      <c r="JJQ5"/>
      <c r="JJR5"/>
      <c r="JJS5"/>
      <c r="JJT5"/>
      <c r="JJU5"/>
      <c r="JJV5"/>
      <c r="JJW5"/>
      <c r="JJX5"/>
      <c r="JJY5"/>
      <c r="JJZ5"/>
      <c r="JKA5"/>
      <c r="JKB5"/>
      <c r="JKC5"/>
      <c r="JKD5"/>
      <c r="JKE5"/>
      <c r="JKF5"/>
      <c r="JKG5"/>
      <c r="JKH5"/>
      <c r="JKI5"/>
      <c r="JKJ5"/>
      <c r="JKK5"/>
      <c r="JKL5"/>
      <c r="JKM5"/>
      <c r="JKN5"/>
      <c r="JKO5"/>
      <c r="JKP5"/>
      <c r="JKQ5"/>
      <c r="JKR5"/>
      <c r="JKS5"/>
      <c r="JKT5"/>
      <c r="JKU5"/>
      <c r="JKV5"/>
      <c r="JKW5"/>
      <c r="JKX5"/>
      <c r="JKY5"/>
      <c r="JKZ5"/>
      <c r="JLA5"/>
      <c r="JLB5"/>
      <c r="JLC5"/>
      <c r="JLD5"/>
      <c r="JLE5"/>
      <c r="JLF5"/>
      <c r="JLG5"/>
      <c r="JLH5"/>
      <c r="JLI5"/>
      <c r="JLJ5"/>
      <c r="JLK5"/>
      <c r="JLL5"/>
      <c r="JLM5"/>
      <c r="JLN5"/>
      <c r="JLO5"/>
      <c r="JLP5"/>
      <c r="JLQ5"/>
      <c r="JLR5"/>
      <c r="JLS5"/>
      <c r="JLT5"/>
      <c r="JLU5"/>
      <c r="JLV5"/>
      <c r="JLW5"/>
      <c r="JLX5"/>
      <c r="JLY5"/>
      <c r="JLZ5"/>
      <c r="JMA5"/>
      <c r="JMB5"/>
      <c r="JMC5"/>
      <c r="JMD5"/>
      <c r="JME5"/>
      <c r="JMF5"/>
      <c r="JMG5"/>
      <c r="JMH5"/>
      <c r="JMI5"/>
      <c r="JMJ5"/>
      <c r="JMK5"/>
      <c r="JML5"/>
      <c r="JMM5"/>
      <c r="JMN5"/>
      <c r="JMO5"/>
      <c r="JMP5"/>
      <c r="JMQ5"/>
      <c r="JMR5"/>
      <c r="JMS5"/>
      <c r="JMT5"/>
      <c r="JMU5"/>
      <c r="JMV5"/>
      <c r="JMW5"/>
      <c r="JMX5"/>
      <c r="JMY5"/>
      <c r="JMZ5"/>
      <c r="JNA5"/>
      <c r="JNB5"/>
      <c r="JNC5"/>
      <c r="JND5"/>
      <c r="JNE5"/>
      <c r="JNF5"/>
      <c r="JNG5"/>
      <c r="JNH5"/>
      <c r="JNI5"/>
      <c r="JNJ5"/>
      <c r="JNK5"/>
      <c r="JNL5"/>
      <c r="JNM5"/>
      <c r="JNN5"/>
      <c r="JNO5"/>
      <c r="JNP5"/>
      <c r="JNQ5"/>
      <c r="JNR5"/>
      <c r="JNS5"/>
      <c r="JNT5"/>
      <c r="JNU5"/>
      <c r="JNV5"/>
      <c r="JNW5"/>
      <c r="JNX5"/>
      <c r="JNY5"/>
      <c r="JNZ5"/>
      <c r="JOA5"/>
      <c r="JOB5"/>
      <c r="JOC5"/>
      <c r="JOD5"/>
      <c r="JOE5"/>
      <c r="JOF5"/>
      <c r="JOG5"/>
      <c r="JOH5"/>
      <c r="JOI5"/>
      <c r="JOJ5"/>
      <c r="JOK5"/>
      <c r="JOL5"/>
      <c r="JOM5"/>
      <c r="JON5"/>
      <c r="JOO5"/>
      <c r="JOP5"/>
      <c r="JOQ5"/>
      <c r="JOR5"/>
      <c r="JOS5"/>
      <c r="JOT5"/>
      <c r="JOU5"/>
      <c r="JOV5"/>
      <c r="JOW5"/>
      <c r="JOX5"/>
      <c r="JOY5"/>
      <c r="JOZ5"/>
      <c r="JPA5"/>
      <c r="JPB5"/>
      <c r="JPC5"/>
      <c r="JPD5"/>
      <c r="JPE5"/>
      <c r="JPF5"/>
      <c r="JPG5"/>
      <c r="JPH5"/>
      <c r="JPI5"/>
      <c r="JPJ5"/>
      <c r="JPK5"/>
      <c r="JPL5"/>
      <c r="JPM5"/>
      <c r="JPN5"/>
      <c r="JPO5"/>
      <c r="JPP5"/>
      <c r="JPQ5"/>
      <c r="JPR5"/>
      <c r="JPS5"/>
      <c r="JPT5"/>
      <c r="JPU5"/>
      <c r="JPV5"/>
      <c r="JPW5"/>
      <c r="JPX5"/>
      <c r="JPY5"/>
      <c r="JPZ5"/>
      <c r="JQA5"/>
      <c r="JQB5"/>
      <c r="JQC5"/>
      <c r="JQD5"/>
      <c r="JQE5"/>
      <c r="JQF5"/>
      <c r="JQG5"/>
      <c r="JQH5"/>
      <c r="JQI5"/>
      <c r="JQJ5"/>
      <c r="JQK5"/>
      <c r="JQL5"/>
      <c r="JQM5"/>
      <c r="JQN5"/>
      <c r="JQO5"/>
      <c r="JQP5"/>
      <c r="JQQ5"/>
      <c r="JQR5"/>
      <c r="JQS5"/>
      <c r="JQT5"/>
      <c r="JQU5"/>
      <c r="JQV5"/>
      <c r="JQW5"/>
      <c r="JQX5"/>
      <c r="JQY5"/>
      <c r="JQZ5"/>
      <c r="JRA5"/>
      <c r="JRB5"/>
      <c r="JRC5"/>
      <c r="JRD5"/>
      <c r="JRE5"/>
      <c r="JRF5"/>
      <c r="JRG5"/>
      <c r="JRH5"/>
      <c r="JRI5"/>
      <c r="JRJ5"/>
      <c r="JRK5"/>
      <c r="JRL5"/>
      <c r="JRM5"/>
      <c r="JRN5"/>
      <c r="JRO5"/>
      <c r="JRP5"/>
      <c r="JRQ5"/>
      <c r="JRR5"/>
      <c r="JRS5"/>
      <c r="JRT5"/>
      <c r="JRU5"/>
      <c r="JRV5"/>
      <c r="JRW5"/>
      <c r="JRX5"/>
      <c r="JRY5"/>
      <c r="JRZ5"/>
      <c r="JSA5"/>
      <c r="JSB5"/>
      <c r="JSC5"/>
      <c r="JSD5"/>
      <c r="JSE5"/>
      <c r="JSF5"/>
      <c r="JSG5"/>
      <c r="JSH5"/>
      <c r="JSI5"/>
      <c r="JSJ5"/>
      <c r="JSK5"/>
      <c r="JSL5"/>
      <c r="JSM5"/>
      <c r="JSN5"/>
      <c r="JSO5"/>
      <c r="JSP5"/>
      <c r="JSQ5"/>
      <c r="JSR5"/>
      <c r="JSS5"/>
      <c r="JST5"/>
      <c r="JSU5"/>
      <c r="JSV5"/>
      <c r="JSW5"/>
      <c r="JSX5"/>
      <c r="JSY5"/>
      <c r="JSZ5"/>
      <c r="JTA5"/>
      <c r="JTB5"/>
      <c r="JTC5"/>
      <c r="JTD5"/>
      <c r="JTE5"/>
      <c r="JTF5"/>
      <c r="JTG5"/>
      <c r="JTH5"/>
      <c r="JTI5"/>
      <c r="JTJ5"/>
      <c r="JTK5"/>
      <c r="JTL5"/>
      <c r="JTM5"/>
      <c r="JTN5"/>
      <c r="JTO5"/>
      <c r="JTP5"/>
      <c r="JTQ5"/>
      <c r="JTR5"/>
      <c r="JTS5"/>
      <c r="JTT5"/>
      <c r="JTU5"/>
      <c r="JTV5"/>
      <c r="JTW5"/>
      <c r="JTX5"/>
      <c r="JTY5"/>
      <c r="JTZ5"/>
      <c r="JUA5"/>
      <c r="JUB5"/>
      <c r="JUC5"/>
      <c r="JUD5"/>
      <c r="JUE5"/>
      <c r="JUF5"/>
      <c r="JUG5"/>
      <c r="JUH5"/>
      <c r="JUI5"/>
      <c r="JUJ5"/>
      <c r="JUK5"/>
      <c r="JUL5"/>
      <c r="JUM5"/>
      <c r="JUN5"/>
      <c r="JUO5"/>
      <c r="JUP5"/>
      <c r="JUQ5"/>
      <c r="JUR5"/>
      <c r="JUS5"/>
      <c r="JUT5"/>
      <c r="JUU5"/>
      <c r="JUV5"/>
      <c r="JUW5"/>
      <c r="JUX5"/>
      <c r="JUY5"/>
      <c r="JUZ5"/>
      <c r="JVA5"/>
      <c r="JVB5"/>
      <c r="JVC5"/>
      <c r="JVD5"/>
      <c r="JVE5"/>
      <c r="JVF5"/>
      <c r="JVG5"/>
      <c r="JVH5"/>
      <c r="JVI5"/>
      <c r="JVJ5"/>
      <c r="JVK5"/>
      <c r="JVL5"/>
      <c r="JVM5"/>
      <c r="JVN5"/>
      <c r="JVO5"/>
      <c r="JVP5"/>
      <c r="JVQ5"/>
      <c r="JVR5"/>
      <c r="JVS5"/>
      <c r="JVT5"/>
      <c r="JVU5"/>
      <c r="JVV5"/>
      <c r="JVW5"/>
      <c r="JVX5"/>
      <c r="JVY5"/>
      <c r="JVZ5"/>
      <c r="JWA5"/>
      <c r="JWB5"/>
      <c r="JWC5"/>
      <c r="JWD5"/>
      <c r="JWE5"/>
      <c r="JWF5"/>
      <c r="JWG5"/>
      <c r="JWH5"/>
      <c r="JWI5"/>
      <c r="JWJ5"/>
      <c r="JWK5"/>
      <c r="JWL5"/>
      <c r="JWM5"/>
      <c r="JWN5"/>
      <c r="JWO5"/>
      <c r="JWP5"/>
      <c r="JWQ5"/>
      <c r="JWR5"/>
      <c r="JWS5"/>
      <c r="JWT5"/>
      <c r="JWU5"/>
      <c r="JWV5"/>
      <c r="JWW5"/>
      <c r="JWX5"/>
      <c r="JWY5"/>
      <c r="JWZ5"/>
      <c r="JXA5"/>
      <c r="JXB5"/>
      <c r="JXC5"/>
      <c r="JXD5"/>
      <c r="JXE5"/>
      <c r="JXF5"/>
      <c r="JXG5"/>
      <c r="JXH5"/>
      <c r="JXI5"/>
      <c r="JXJ5"/>
      <c r="JXK5"/>
      <c r="JXL5"/>
      <c r="JXM5"/>
      <c r="JXN5"/>
      <c r="JXO5"/>
      <c r="JXP5"/>
      <c r="JXQ5"/>
      <c r="JXR5"/>
      <c r="JXS5"/>
      <c r="JXT5"/>
      <c r="JXU5"/>
      <c r="JXV5"/>
      <c r="JXW5"/>
      <c r="JXX5"/>
      <c r="JXY5"/>
      <c r="JXZ5"/>
      <c r="JYA5"/>
      <c r="JYB5"/>
      <c r="JYC5"/>
      <c r="JYD5"/>
      <c r="JYE5"/>
      <c r="JYF5"/>
      <c r="JYG5"/>
      <c r="JYH5"/>
      <c r="JYI5"/>
      <c r="JYJ5"/>
      <c r="JYK5"/>
      <c r="JYL5"/>
      <c r="JYM5"/>
      <c r="JYN5"/>
      <c r="JYO5"/>
      <c r="JYP5"/>
      <c r="JYQ5"/>
      <c r="JYR5"/>
      <c r="JYS5"/>
      <c r="JYT5"/>
      <c r="JYU5"/>
      <c r="JYV5"/>
      <c r="JYW5"/>
      <c r="JYX5"/>
      <c r="JYY5"/>
      <c r="JYZ5"/>
      <c r="JZA5"/>
      <c r="JZB5"/>
      <c r="JZC5"/>
      <c r="JZD5"/>
      <c r="JZE5"/>
      <c r="JZF5"/>
      <c r="JZG5"/>
      <c r="JZH5"/>
      <c r="JZI5"/>
      <c r="JZJ5"/>
      <c r="JZK5"/>
      <c r="JZL5"/>
      <c r="JZM5"/>
      <c r="JZN5"/>
      <c r="JZO5"/>
      <c r="JZP5"/>
      <c r="JZQ5"/>
      <c r="JZR5"/>
      <c r="JZS5"/>
      <c r="JZT5"/>
      <c r="JZU5"/>
      <c r="JZV5"/>
      <c r="JZW5"/>
      <c r="JZX5"/>
      <c r="JZY5"/>
      <c r="JZZ5"/>
      <c r="KAA5"/>
      <c r="KAB5"/>
      <c r="KAC5"/>
      <c r="KAD5"/>
      <c r="KAE5"/>
      <c r="KAF5"/>
      <c r="KAG5"/>
      <c r="KAH5"/>
      <c r="KAI5"/>
      <c r="KAJ5"/>
      <c r="KAK5"/>
      <c r="KAL5"/>
      <c r="KAM5"/>
      <c r="KAN5"/>
      <c r="KAO5"/>
      <c r="KAP5"/>
      <c r="KAQ5"/>
      <c r="KAR5"/>
      <c r="KAS5"/>
      <c r="KAT5"/>
      <c r="KAU5"/>
      <c r="KAV5"/>
      <c r="KAW5"/>
      <c r="KAX5"/>
      <c r="KAY5"/>
      <c r="KAZ5"/>
      <c r="KBA5"/>
      <c r="KBB5"/>
      <c r="KBC5"/>
      <c r="KBD5"/>
      <c r="KBE5"/>
      <c r="KBF5"/>
      <c r="KBG5"/>
      <c r="KBH5"/>
      <c r="KBI5"/>
      <c r="KBJ5"/>
      <c r="KBK5"/>
      <c r="KBL5"/>
      <c r="KBM5"/>
      <c r="KBN5"/>
      <c r="KBO5"/>
      <c r="KBP5"/>
      <c r="KBQ5"/>
      <c r="KBR5"/>
      <c r="KBS5"/>
      <c r="KBT5"/>
      <c r="KBU5"/>
      <c r="KBV5"/>
      <c r="KBW5"/>
      <c r="KBX5"/>
      <c r="KBY5"/>
      <c r="KBZ5"/>
      <c r="KCA5"/>
      <c r="KCB5"/>
      <c r="KCC5"/>
      <c r="KCD5"/>
      <c r="KCE5"/>
      <c r="KCF5"/>
      <c r="KCG5"/>
      <c r="KCH5"/>
      <c r="KCI5"/>
      <c r="KCJ5"/>
      <c r="KCK5"/>
      <c r="KCL5"/>
      <c r="KCM5"/>
      <c r="KCN5"/>
      <c r="KCO5"/>
      <c r="KCP5"/>
      <c r="KCQ5"/>
      <c r="KCR5"/>
      <c r="KCS5"/>
      <c r="KCT5"/>
      <c r="KCU5"/>
      <c r="KCV5"/>
      <c r="KCW5"/>
      <c r="KCX5"/>
      <c r="KCY5"/>
      <c r="KCZ5"/>
      <c r="KDA5"/>
      <c r="KDB5"/>
      <c r="KDC5"/>
      <c r="KDD5"/>
      <c r="KDE5"/>
      <c r="KDF5"/>
      <c r="KDG5"/>
      <c r="KDH5"/>
      <c r="KDI5"/>
      <c r="KDJ5"/>
      <c r="KDK5"/>
      <c r="KDL5"/>
      <c r="KDM5"/>
      <c r="KDN5"/>
      <c r="KDO5"/>
      <c r="KDP5"/>
      <c r="KDQ5"/>
      <c r="KDR5"/>
      <c r="KDS5"/>
      <c r="KDT5"/>
      <c r="KDU5"/>
      <c r="KDV5"/>
      <c r="KDW5"/>
      <c r="KDX5"/>
      <c r="KDY5"/>
      <c r="KDZ5"/>
      <c r="KEA5"/>
      <c r="KEB5"/>
      <c r="KEC5"/>
      <c r="KED5"/>
      <c r="KEE5"/>
      <c r="KEF5"/>
      <c r="KEG5"/>
      <c r="KEH5"/>
      <c r="KEI5"/>
      <c r="KEJ5"/>
      <c r="KEK5"/>
      <c r="KEL5"/>
      <c r="KEM5"/>
      <c r="KEN5"/>
      <c r="KEO5"/>
      <c r="KEP5"/>
      <c r="KEQ5"/>
      <c r="KER5"/>
      <c r="KES5"/>
      <c r="KET5"/>
      <c r="KEU5"/>
      <c r="KEV5"/>
      <c r="KEW5"/>
      <c r="KEX5"/>
      <c r="KEY5"/>
      <c r="KEZ5"/>
      <c r="KFA5"/>
      <c r="KFB5"/>
      <c r="KFC5"/>
      <c r="KFD5"/>
      <c r="KFE5"/>
      <c r="KFF5"/>
      <c r="KFG5"/>
      <c r="KFH5"/>
      <c r="KFI5"/>
      <c r="KFJ5"/>
      <c r="KFK5"/>
      <c r="KFL5"/>
      <c r="KFM5"/>
      <c r="KFN5"/>
      <c r="KFO5"/>
      <c r="KFP5"/>
      <c r="KFQ5"/>
      <c r="KFR5"/>
      <c r="KFS5"/>
      <c r="KFT5"/>
      <c r="KFU5"/>
      <c r="KFV5"/>
      <c r="KFW5"/>
      <c r="KFX5"/>
      <c r="KFY5"/>
      <c r="KFZ5"/>
      <c r="KGA5"/>
      <c r="KGB5"/>
      <c r="KGC5"/>
      <c r="KGD5"/>
      <c r="KGE5"/>
      <c r="KGF5"/>
      <c r="KGG5"/>
      <c r="KGH5"/>
      <c r="KGI5"/>
      <c r="KGJ5"/>
      <c r="KGK5"/>
      <c r="KGL5"/>
      <c r="KGM5"/>
      <c r="KGN5"/>
      <c r="KGO5"/>
      <c r="KGP5"/>
      <c r="KGQ5"/>
      <c r="KGR5"/>
      <c r="KGS5"/>
      <c r="KGT5"/>
      <c r="KGU5"/>
      <c r="KGV5"/>
      <c r="KGW5"/>
      <c r="KGX5"/>
      <c r="KGY5"/>
      <c r="KGZ5"/>
      <c r="KHA5"/>
      <c r="KHB5"/>
      <c r="KHC5"/>
      <c r="KHD5"/>
      <c r="KHE5"/>
      <c r="KHF5"/>
      <c r="KHG5"/>
      <c r="KHH5"/>
      <c r="KHI5"/>
      <c r="KHJ5"/>
      <c r="KHK5"/>
      <c r="KHL5"/>
      <c r="KHM5"/>
      <c r="KHN5"/>
      <c r="KHO5"/>
      <c r="KHP5"/>
      <c r="KHQ5"/>
      <c r="KHR5"/>
      <c r="KHS5"/>
      <c r="KHT5"/>
      <c r="KHU5"/>
      <c r="KHV5"/>
      <c r="KHW5"/>
      <c r="KHX5"/>
      <c r="KHY5"/>
      <c r="KHZ5"/>
      <c r="KIA5"/>
      <c r="KIB5"/>
      <c r="KIC5"/>
      <c r="KID5"/>
      <c r="KIE5"/>
      <c r="KIF5"/>
      <c r="KIG5"/>
      <c r="KIH5"/>
      <c r="KII5"/>
      <c r="KIJ5"/>
      <c r="KIK5"/>
      <c r="KIL5"/>
      <c r="KIM5"/>
      <c r="KIN5"/>
      <c r="KIO5"/>
      <c r="KIP5"/>
      <c r="KIQ5"/>
      <c r="KIR5"/>
      <c r="KIS5"/>
      <c r="KIT5"/>
      <c r="KIU5"/>
      <c r="KIV5"/>
      <c r="KIW5"/>
      <c r="KIX5"/>
      <c r="KIY5"/>
      <c r="KIZ5"/>
      <c r="KJA5"/>
      <c r="KJB5"/>
      <c r="KJC5"/>
      <c r="KJD5"/>
      <c r="KJE5"/>
      <c r="KJF5"/>
      <c r="KJG5"/>
      <c r="KJH5"/>
      <c r="KJI5"/>
      <c r="KJJ5"/>
      <c r="KJK5"/>
      <c r="KJL5"/>
      <c r="KJM5"/>
      <c r="KJN5"/>
      <c r="KJO5"/>
      <c r="KJP5"/>
      <c r="KJQ5"/>
      <c r="KJR5"/>
      <c r="KJS5"/>
      <c r="KJT5"/>
      <c r="KJU5"/>
      <c r="KJV5"/>
      <c r="KJW5"/>
      <c r="KJX5"/>
      <c r="KJY5"/>
      <c r="KJZ5"/>
      <c r="KKA5"/>
      <c r="KKB5"/>
      <c r="KKC5"/>
      <c r="KKD5"/>
      <c r="KKE5"/>
      <c r="KKF5"/>
      <c r="KKG5"/>
      <c r="KKH5"/>
      <c r="KKI5"/>
      <c r="KKJ5"/>
      <c r="KKK5"/>
      <c r="KKL5"/>
      <c r="KKM5"/>
      <c r="KKN5"/>
      <c r="KKO5"/>
      <c r="KKP5"/>
      <c r="KKQ5"/>
      <c r="KKR5"/>
      <c r="KKS5"/>
      <c r="KKT5"/>
      <c r="KKU5"/>
      <c r="KKV5"/>
      <c r="KKW5"/>
      <c r="KKX5"/>
      <c r="KKY5"/>
      <c r="KKZ5"/>
      <c r="KLA5"/>
      <c r="KLB5"/>
      <c r="KLC5"/>
      <c r="KLD5"/>
      <c r="KLE5"/>
      <c r="KLF5"/>
      <c r="KLG5"/>
      <c r="KLH5"/>
      <c r="KLI5"/>
      <c r="KLJ5"/>
      <c r="KLK5"/>
      <c r="KLL5"/>
      <c r="KLM5"/>
      <c r="KLN5"/>
      <c r="KLO5"/>
      <c r="KLP5"/>
      <c r="KLQ5"/>
      <c r="KLR5"/>
      <c r="KLS5"/>
      <c r="KLT5"/>
      <c r="KLU5"/>
      <c r="KLV5"/>
      <c r="KLW5"/>
      <c r="KLX5"/>
      <c r="KLY5"/>
      <c r="KLZ5"/>
      <c r="KMA5"/>
      <c r="KMB5"/>
      <c r="KMC5"/>
      <c r="KMD5"/>
      <c r="KME5"/>
      <c r="KMF5"/>
      <c r="KMG5"/>
      <c r="KMH5"/>
      <c r="KMI5"/>
      <c r="KMJ5"/>
      <c r="KMK5"/>
      <c r="KML5"/>
      <c r="KMM5"/>
      <c r="KMN5"/>
      <c r="KMO5"/>
      <c r="KMP5"/>
      <c r="KMQ5"/>
      <c r="KMR5"/>
      <c r="KMS5"/>
      <c r="KMT5"/>
      <c r="KMU5"/>
      <c r="KMV5"/>
      <c r="KMW5"/>
      <c r="KMX5"/>
      <c r="KMY5"/>
      <c r="KMZ5"/>
      <c r="KNA5"/>
      <c r="KNB5"/>
      <c r="KNC5"/>
      <c r="KND5"/>
      <c r="KNE5"/>
      <c r="KNF5"/>
      <c r="KNG5"/>
      <c r="KNH5"/>
      <c r="KNI5"/>
      <c r="KNJ5"/>
      <c r="KNK5"/>
      <c r="KNL5"/>
      <c r="KNM5"/>
      <c r="KNN5"/>
      <c r="KNO5"/>
      <c r="KNP5"/>
      <c r="KNQ5"/>
      <c r="KNR5"/>
      <c r="KNS5"/>
      <c r="KNT5"/>
      <c r="KNU5"/>
      <c r="KNV5"/>
      <c r="KNW5"/>
      <c r="KNX5"/>
      <c r="KNY5"/>
      <c r="KNZ5"/>
      <c r="KOA5"/>
      <c r="KOB5"/>
      <c r="KOC5"/>
      <c r="KOD5"/>
      <c r="KOE5"/>
      <c r="KOF5"/>
      <c r="KOG5"/>
      <c r="KOH5"/>
      <c r="KOI5"/>
      <c r="KOJ5"/>
      <c r="KOK5"/>
      <c r="KOL5"/>
      <c r="KOM5"/>
      <c r="KON5"/>
      <c r="KOO5"/>
      <c r="KOP5"/>
      <c r="KOQ5"/>
      <c r="KOR5"/>
      <c r="KOS5"/>
      <c r="KOT5"/>
      <c r="KOU5"/>
      <c r="KOV5"/>
      <c r="KOW5"/>
      <c r="KOX5"/>
      <c r="KOY5"/>
      <c r="KOZ5"/>
      <c r="KPA5"/>
      <c r="KPB5"/>
      <c r="KPC5"/>
      <c r="KPD5"/>
      <c r="KPE5"/>
      <c r="KPF5"/>
      <c r="KPG5"/>
      <c r="KPH5"/>
      <c r="KPI5"/>
      <c r="KPJ5"/>
      <c r="KPK5"/>
      <c r="KPL5"/>
      <c r="KPM5"/>
      <c r="KPN5"/>
      <c r="KPO5"/>
      <c r="KPP5"/>
      <c r="KPQ5"/>
      <c r="KPR5"/>
      <c r="KPS5"/>
      <c r="KPT5"/>
      <c r="KPU5"/>
      <c r="KPV5"/>
      <c r="KPW5"/>
      <c r="KPX5"/>
      <c r="KPY5"/>
      <c r="KPZ5"/>
      <c r="KQA5"/>
      <c r="KQB5"/>
      <c r="KQC5"/>
      <c r="KQD5"/>
      <c r="KQE5"/>
      <c r="KQF5"/>
      <c r="KQG5"/>
      <c r="KQH5"/>
      <c r="KQI5"/>
      <c r="KQJ5"/>
      <c r="KQK5"/>
      <c r="KQL5"/>
      <c r="KQM5"/>
      <c r="KQN5"/>
      <c r="KQO5"/>
      <c r="KQP5"/>
      <c r="KQQ5"/>
      <c r="KQR5"/>
      <c r="KQS5"/>
      <c r="KQT5"/>
      <c r="KQU5"/>
      <c r="KQV5"/>
      <c r="KQW5"/>
      <c r="KQX5"/>
      <c r="KQY5"/>
      <c r="KQZ5"/>
      <c r="KRA5"/>
      <c r="KRB5"/>
      <c r="KRC5"/>
      <c r="KRD5"/>
      <c r="KRE5"/>
      <c r="KRF5"/>
      <c r="KRG5"/>
      <c r="KRH5"/>
      <c r="KRI5"/>
      <c r="KRJ5"/>
      <c r="KRK5"/>
      <c r="KRL5"/>
      <c r="KRM5"/>
      <c r="KRN5"/>
      <c r="KRO5"/>
      <c r="KRP5"/>
      <c r="KRQ5"/>
      <c r="KRR5"/>
      <c r="KRS5"/>
      <c r="KRT5"/>
      <c r="KRU5"/>
      <c r="KRV5"/>
      <c r="KRW5"/>
      <c r="KRX5"/>
      <c r="KRY5"/>
      <c r="KRZ5"/>
      <c r="KSA5"/>
      <c r="KSB5"/>
      <c r="KSC5"/>
      <c r="KSD5"/>
      <c r="KSE5"/>
      <c r="KSF5"/>
      <c r="KSG5"/>
      <c r="KSH5"/>
      <c r="KSI5"/>
      <c r="KSJ5"/>
      <c r="KSK5"/>
      <c r="KSL5"/>
      <c r="KSM5"/>
      <c r="KSN5"/>
      <c r="KSO5"/>
      <c r="KSP5"/>
      <c r="KSQ5"/>
      <c r="KSR5"/>
      <c r="KSS5"/>
      <c r="KST5"/>
      <c r="KSU5"/>
      <c r="KSV5"/>
      <c r="KSW5"/>
      <c r="KSX5"/>
      <c r="KSY5"/>
      <c r="KSZ5"/>
      <c r="KTA5"/>
      <c r="KTB5"/>
      <c r="KTC5"/>
      <c r="KTD5"/>
      <c r="KTE5"/>
      <c r="KTF5"/>
      <c r="KTG5"/>
      <c r="KTH5"/>
      <c r="KTI5"/>
      <c r="KTJ5"/>
      <c r="KTK5"/>
      <c r="KTL5"/>
      <c r="KTM5"/>
      <c r="KTN5"/>
      <c r="KTO5"/>
      <c r="KTP5"/>
      <c r="KTQ5"/>
      <c r="KTR5"/>
      <c r="KTS5"/>
      <c r="KTT5"/>
      <c r="KTU5"/>
      <c r="KTV5"/>
      <c r="KTW5"/>
      <c r="KTX5"/>
      <c r="KTY5"/>
      <c r="KTZ5"/>
      <c r="KUA5"/>
      <c r="KUB5"/>
      <c r="KUC5"/>
      <c r="KUD5"/>
      <c r="KUE5"/>
      <c r="KUF5"/>
      <c r="KUG5"/>
      <c r="KUH5"/>
      <c r="KUI5"/>
      <c r="KUJ5"/>
      <c r="KUK5"/>
      <c r="KUL5"/>
      <c r="KUM5"/>
      <c r="KUN5"/>
      <c r="KUO5"/>
      <c r="KUP5"/>
      <c r="KUQ5"/>
      <c r="KUR5"/>
      <c r="KUS5"/>
      <c r="KUT5"/>
      <c r="KUU5"/>
      <c r="KUV5"/>
      <c r="KUW5"/>
      <c r="KUX5"/>
      <c r="KUY5"/>
      <c r="KUZ5"/>
      <c r="KVA5"/>
      <c r="KVB5"/>
      <c r="KVC5"/>
      <c r="KVD5"/>
      <c r="KVE5"/>
      <c r="KVF5"/>
      <c r="KVG5"/>
      <c r="KVH5"/>
      <c r="KVI5"/>
      <c r="KVJ5"/>
      <c r="KVK5"/>
      <c r="KVL5"/>
      <c r="KVM5"/>
      <c r="KVN5"/>
      <c r="KVO5"/>
      <c r="KVP5"/>
      <c r="KVQ5"/>
      <c r="KVR5"/>
      <c r="KVS5"/>
      <c r="KVT5"/>
      <c r="KVU5"/>
      <c r="KVV5"/>
      <c r="KVW5"/>
      <c r="KVX5"/>
      <c r="KVY5"/>
      <c r="KVZ5"/>
      <c r="KWA5"/>
      <c r="KWB5"/>
      <c r="KWC5"/>
      <c r="KWD5"/>
      <c r="KWE5"/>
      <c r="KWF5"/>
      <c r="KWG5"/>
      <c r="KWH5"/>
      <c r="KWI5"/>
      <c r="KWJ5"/>
      <c r="KWK5"/>
      <c r="KWL5"/>
      <c r="KWM5"/>
      <c r="KWN5"/>
      <c r="KWO5"/>
      <c r="KWP5"/>
      <c r="KWQ5"/>
      <c r="KWR5"/>
      <c r="KWS5"/>
      <c r="KWT5"/>
      <c r="KWU5"/>
      <c r="KWV5"/>
      <c r="KWW5"/>
      <c r="KWX5"/>
      <c r="KWY5"/>
      <c r="KWZ5"/>
      <c r="KXA5"/>
      <c r="KXB5"/>
      <c r="KXC5"/>
      <c r="KXD5"/>
      <c r="KXE5"/>
      <c r="KXF5"/>
      <c r="KXG5"/>
      <c r="KXH5"/>
      <c r="KXI5"/>
      <c r="KXJ5"/>
      <c r="KXK5"/>
      <c r="KXL5"/>
      <c r="KXM5"/>
      <c r="KXN5"/>
      <c r="KXO5"/>
      <c r="KXP5"/>
      <c r="KXQ5"/>
      <c r="KXR5"/>
      <c r="KXS5"/>
      <c r="KXT5"/>
      <c r="KXU5"/>
      <c r="KXV5"/>
      <c r="KXW5"/>
      <c r="KXX5"/>
      <c r="KXY5"/>
      <c r="KXZ5"/>
      <c r="KYA5"/>
      <c r="KYB5"/>
      <c r="KYC5"/>
      <c r="KYD5"/>
      <c r="KYE5"/>
      <c r="KYF5"/>
      <c r="KYG5"/>
      <c r="KYH5"/>
      <c r="KYI5"/>
      <c r="KYJ5"/>
      <c r="KYK5"/>
      <c r="KYL5"/>
      <c r="KYM5"/>
      <c r="KYN5"/>
      <c r="KYO5"/>
      <c r="KYP5"/>
      <c r="KYQ5"/>
      <c r="KYR5"/>
      <c r="KYS5"/>
      <c r="KYT5"/>
      <c r="KYU5"/>
      <c r="KYV5"/>
      <c r="KYW5"/>
      <c r="KYX5"/>
      <c r="KYY5"/>
      <c r="KYZ5"/>
      <c r="KZA5"/>
      <c r="KZB5"/>
      <c r="KZC5"/>
      <c r="KZD5"/>
      <c r="KZE5"/>
      <c r="KZF5"/>
      <c r="KZG5"/>
      <c r="KZH5"/>
      <c r="KZI5"/>
      <c r="KZJ5"/>
      <c r="KZK5"/>
      <c r="KZL5"/>
      <c r="KZM5"/>
      <c r="KZN5"/>
      <c r="KZO5"/>
      <c r="KZP5"/>
      <c r="KZQ5"/>
      <c r="KZR5"/>
      <c r="KZS5"/>
      <c r="KZT5"/>
      <c r="KZU5"/>
      <c r="KZV5"/>
      <c r="KZW5"/>
      <c r="KZX5"/>
      <c r="KZY5"/>
      <c r="KZZ5"/>
      <c r="LAA5"/>
      <c r="LAB5"/>
      <c r="LAC5"/>
      <c r="LAD5"/>
      <c r="LAE5"/>
      <c r="LAF5"/>
      <c r="LAG5"/>
      <c r="LAH5"/>
      <c r="LAI5"/>
      <c r="LAJ5"/>
      <c r="LAK5"/>
      <c r="LAL5"/>
      <c r="LAM5"/>
      <c r="LAN5"/>
      <c r="LAO5"/>
      <c r="LAP5"/>
      <c r="LAQ5"/>
      <c r="LAR5"/>
      <c r="LAS5"/>
      <c r="LAT5"/>
      <c r="LAU5"/>
      <c r="LAV5"/>
      <c r="LAW5"/>
      <c r="LAX5"/>
      <c r="LAY5"/>
      <c r="LAZ5"/>
      <c r="LBA5"/>
      <c r="LBB5"/>
      <c r="LBC5"/>
      <c r="LBD5"/>
      <c r="LBE5"/>
      <c r="LBF5"/>
      <c r="LBG5"/>
      <c r="LBH5"/>
      <c r="LBI5"/>
      <c r="LBJ5"/>
      <c r="LBK5"/>
      <c r="LBL5"/>
      <c r="LBM5"/>
      <c r="LBN5"/>
      <c r="LBO5"/>
      <c r="LBP5"/>
      <c r="LBQ5"/>
      <c r="LBR5"/>
      <c r="LBS5"/>
      <c r="LBT5"/>
      <c r="LBU5"/>
      <c r="LBV5"/>
      <c r="LBW5"/>
      <c r="LBX5"/>
      <c r="LBY5"/>
      <c r="LBZ5"/>
      <c r="LCA5"/>
      <c r="LCB5"/>
      <c r="LCC5"/>
      <c r="LCD5"/>
      <c r="LCE5"/>
      <c r="LCF5"/>
      <c r="LCG5"/>
      <c r="LCH5"/>
      <c r="LCI5"/>
      <c r="LCJ5"/>
      <c r="LCK5"/>
      <c r="LCL5"/>
      <c r="LCM5"/>
      <c r="LCN5"/>
      <c r="LCO5"/>
      <c r="LCP5"/>
      <c r="LCQ5"/>
      <c r="LCR5"/>
      <c r="LCS5"/>
      <c r="LCT5"/>
      <c r="LCU5"/>
      <c r="LCV5"/>
      <c r="LCW5"/>
      <c r="LCX5"/>
      <c r="LCY5"/>
      <c r="LCZ5"/>
      <c r="LDA5"/>
      <c r="LDB5"/>
      <c r="LDC5"/>
      <c r="LDD5"/>
      <c r="LDE5"/>
      <c r="LDF5"/>
      <c r="LDG5"/>
      <c r="LDH5"/>
      <c r="LDI5"/>
      <c r="LDJ5"/>
      <c r="LDK5"/>
      <c r="LDL5"/>
      <c r="LDM5"/>
      <c r="LDN5"/>
      <c r="LDO5"/>
      <c r="LDP5"/>
      <c r="LDQ5"/>
      <c r="LDR5"/>
      <c r="LDS5"/>
      <c r="LDT5"/>
      <c r="LDU5"/>
      <c r="LDV5"/>
      <c r="LDW5"/>
      <c r="LDX5"/>
      <c r="LDY5"/>
      <c r="LDZ5"/>
      <c r="LEA5"/>
      <c r="LEB5"/>
      <c r="LEC5"/>
      <c r="LED5"/>
      <c r="LEE5"/>
      <c r="LEF5"/>
      <c r="LEG5"/>
      <c r="LEH5"/>
      <c r="LEI5"/>
      <c r="LEJ5"/>
      <c r="LEK5"/>
      <c r="LEL5"/>
      <c r="LEM5"/>
      <c r="LEN5"/>
      <c r="LEO5"/>
      <c r="LEP5"/>
      <c r="LEQ5"/>
      <c r="LER5"/>
      <c r="LES5"/>
      <c r="LET5"/>
      <c r="LEU5"/>
      <c r="LEV5"/>
      <c r="LEW5"/>
      <c r="LEX5"/>
      <c r="LEY5"/>
      <c r="LEZ5"/>
      <c r="LFA5"/>
      <c r="LFB5"/>
      <c r="LFC5"/>
      <c r="LFD5"/>
      <c r="LFE5"/>
      <c r="LFF5"/>
      <c r="LFG5"/>
      <c r="LFH5"/>
      <c r="LFI5"/>
      <c r="LFJ5"/>
      <c r="LFK5"/>
      <c r="LFL5"/>
      <c r="LFM5"/>
      <c r="LFN5"/>
      <c r="LFO5"/>
      <c r="LFP5"/>
      <c r="LFQ5"/>
      <c r="LFR5"/>
      <c r="LFS5"/>
      <c r="LFT5"/>
      <c r="LFU5"/>
      <c r="LFV5"/>
      <c r="LFW5"/>
      <c r="LFX5"/>
      <c r="LFY5"/>
      <c r="LFZ5"/>
      <c r="LGA5"/>
      <c r="LGB5"/>
      <c r="LGC5"/>
      <c r="LGD5"/>
      <c r="LGE5"/>
      <c r="LGF5"/>
      <c r="LGG5"/>
      <c r="LGH5"/>
      <c r="LGI5"/>
      <c r="LGJ5"/>
      <c r="LGK5"/>
      <c r="LGL5"/>
      <c r="LGM5"/>
      <c r="LGN5"/>
      <c r="LGO5"/>
      <c r="LGP5"/>
      <c r="LGQ5"/>
      <c r="LGR5"/>
      <c r="LGS5"/>
      <c r="LGT5"/>
      <c r="LGU5"/>
      <c r="LGV5"/>
      <c r="LGW5"/>
      <c r="LGX5"/>
      <c r="LGY5"/>
      <c r="LGZ5"/>
      <c r="LHA5"/>
      <c r="LHB5"/>
      <c r="LHC5"/>
      <c r="LHD5"/>
      <c r="LHE5"/>
      <c r="LHF5"/>
      <c r="LHG5"/>
      <c r="LHH5"/>
      <c r="LHI5"/>
      <c r="LHJ5"/>
      <c r="LHK5"/>
      <c r="LHL5"/>
      <c r="LHM5"/>
      <c r="LHN5"/>
      <c r="LHO5"/>
      <c r="LHP5"/>
      <c r="LHQ5"/>
      <c r="LHR5"/>
      <c r="LHS5"/>
      <c r="LHT5"/>
      <c r="LHU5"/>
      <c r="LHV5"/>
      <c r="LHW5"/>
      <c r="LHX5"/>
      <c r="LHY5"/>
      <c r="LHZ5"/>
      <c r="LIA5"/>
      <c r="LIB5"/>
      <c r="LIC5"/>
      <c r="LID5"/>
      <c r="LIE5"/>
      <c r="LIF5"/>
      <c r="LIG5"/>
      <c r="LIH5"/>
      <c r="LII5"/>
      <c r="LIJ5"/>
      <c r="LIK5"/>
      <c r="LIL5"/>
      <c r="LIM5"/>
      <c r="LIN5"/>
      <c r="LIO5"/>
      <c r="LIP5"/>
      <c r="LIQ5"/>
      <c r="LIR5"/>
      <c r="LIS5"/>
      <c r="LIT5"/>
      <c r="LIU5"/>
      <c r="LIV5"/>
      <c r="LIW5"/>
      <c r="LIX5"/>
      <c r="LIY5"/>
      <c r="LIZ5"/>
      <c r="LJA5"/>
      <c r="LJB5"/>
      <c r="LJC5"/>
      <c r="LJD5"/>
      <c r="LJE5"/>
      <c r="LJF5"/>
      <c r="LJG5"/>
      <c r="LJH5"/>
      <c r="LJI5"/>
      <c r="LJJ5"/>
      <c r="LJK5"/>
      <c r="LJL5"/>
      <c r="LJM5"/>
      <c r="LJN5"/>
      <c r="LJO5"/>
      <c r="LJP5"/>
      <c r="LJQ5"/>
      <c r="LJR5"/>
      <c r="LJS5"/>
      <c r="LJT5"/>
      <c r="LJU5"/>
      <c r="LJV5"/>
      <c r="LJW5"/>
      <c r="LJX5"/>
      <c r="LJY5"/>
      <c r="LJZ5"/>
      <c r="LKA5"/>
      <c r="LKB5"/>
      <c r="LKC5"/>
      <c r="LKD5"/>
      <c r="LKE5"/>
      <c r="LKF5"/>
      <c r="LKG5"/>
      <c r="LKH5"/>
      <c r="LKI5"/>
      <c r="LKJ5"/>
      <c r="LKK5"/>
      <c r="LKL5"/>
      <c r="LKM5"/>
      <c r="LKN5"/>
      <c r="LKO5"/>
      <c r="LKP5"/>
      <c r="LKQ5"/>
      <c r="LKR5"/>
      <c r="LKS5"/>
      <c r="LKT5"/>
      <c r="LKU5"/>
      <c r="LKV5"/>
      <c r="LKW5"/>
      <c r="LKX5"/>
      <c r="LKY5"/>
      <c r="LKZ5"/>
      <c r="LLA5"/>
      <c r="LLB5"/>
      <c r="LLC5"/>
      <c r="LLD5"/>
      <c r="LLE5"/>
      <c r="LLF5"/>
      <c r="LLG5"/>
      <c r="LLH5"/>
      <c r="LLI5"/>
      <c r="LLJ5"/>
      <c r="LLK5"/>
      <c r="LLL5"/>
      <c r="LLM5"/>
      <c r="LLN5"/>
      <c r="LLO5"/>
      <c r="LLP5"/>
      <c r="LLQ5"/>
      <c r="LLR5"/>
      <c r="LLS5"/>
      <c r="LLT5"/>
      <c r="LLU5"/>
      <c r="LLV5"/>
      <c r="LLW5"/>
      <c r="LLX5"/>
      <c r="LLY5"/>
      <c r="LLZ5"/>
      <c r="LMA5"/>
      <c r="LMB5"/>
      <c r="LMC5"/>
      <c r="LMD5"/>
      <c r="LME5"/>
      <c r="LMF5"/>
      <c r="LMG5"/>
      <c r="LMH5"/>
      <c r="LMI5"/>
      <c r="LMJ5"/>
      <c r="LMK5"/>
      <c r="LML5"/>
      <c r="LMM5"/>
      <c r="LMN5"/>
      <c r="LMO5"/>
      <c r="LMP5"/>
      <c r="LMQ5"/>
      <c r="LMR5"/>
      <c r="LMS5"/>
      <c r="LMT5"/>
      <c r="LMU5"/>
      <c r="LMV5"/>
      <c r="LMW5"/>
      <c r="LMX5"/>
      <c r="LMY5"/>
      <c r="LMZ5"/>
      <c r="LNA5"/>
      <c r="LNB5"/>
      <c r="LNC5"/>
      <c r="LND5"/>
      <c r="LNE5"/>
      <c r="LNF5"/>
      <c r="LNG5"/>
      <c r="LNH5"/>
      <c r="LNI5"/>
      <c r="LNJ5"/>
      <c r="LNK5"/>
      <c r="LNL5"/>
      <c r="LNM5"/>
      <c r="LNN5"/>
      <c r="LNO5"/>
      <c r="LNP5"/>
      <c r="LNQ5"/>
      <c r="LNR5"/>
      <c r="LNS5"/>
      <c r="LNT5"/>
      <c r="LNU5"/>
      <c r="LNV5"/>
      <c r="LNW5"/>
      <c r="LNX5"/>
      <c r="LNY5"/>
      <c r="LNZ5"/>
      <c r="LOA5"/>
      <c r="LOB5"/>
      <c r="LOC5"/>
      <c r="LOD5"/>
      <c r="LOE5"/>
      <c r="LOF5"/>
      <c r="LOG5"/>
      <c r="LOH5"/>
      <c r="LOI5"/>
      <c r="LOJ5"/>
      <c r="LOK5"/>
      <c r="LOL5"/>
      <c r="LOM5"/>
      <c r="LON5"/>
      <c r="LOO5"/>
      <c r="LOP5"/>
      <c r="LOQ5"/>
      <c r="LOR5"/>
      <c r="LOS5"/>
      <c r="LOT5"/>
      <c r="LOU5"/>
      <c r="LOV5"/>
      <c r="LOW5"/>
      <c r="LOX5"/>
      <c r="LOY5"/>
      <c r="LOZ5"/>
      <c r="LPA5"/>
      <c r="LPB5"/>
      <c r="LPC5"/>
      <c r="LPD5"/>
      <c r="LPE5"/>
      <c r="LPF5"/>
      <c r="LPG5"/>
      <c r="LPH5"/>
      <c r="LPI5"/>
      <c r="LPJ5"/>
      <c r="LPK5"/>
      <c r="LPL5"/>
      <c r="LPM5"/>
      <c r="LPN5"/>
      <c r="LPO5"/>
      <c r="LPP5"/>
      <c r="LPQ5"/>
      <c r="LPR5"/>
      <c r="LPS5"/>
      <c r="LPT5"/>
      <c r="LPU5"/>
      <c r="LPV5"/>
      <c r="LPW5"/>
      <c r="LPX5"/>
      <c r="LPY5"/>
      <c r="LPZ5"/>
      <c r="LQA5"/>
      <c r="LQB5"/>
      <c r="LQC5"/>
      <c r="LQD5"/>
      <c r="LQE5"/>
      <c r="LQF5"/>
      <c r="LQG5"/>
      <c r="LQH5"/>
      <c r="LQI5"/>
      <c r="LQJ5"/>
      <c r="LQK5"/>
      <c r="LQL5"/>
      <c r="LQM5"/>
      <c r="LQN5"/>
      <c r="LQO5"/>
      <c r="LQP5"/>
      <c r="LQQ5"/>
      <c r="LQR5"/>
      <c r="LQS5"/>
      <c r="LQT5"/>
      <c r="LQU5"/>
      <c r="LQV5"/>
      <c r="LQW5"/>
      <c r="LQX5"/>
      <c r="LQY5"/>
      <c r="LQZ5"/>
      <c r="LRA5"/>
      <c r="LRB5"/>
      <c r="LRC5"/>
      <c r="LRD5"/>
      <c r="LRE5"/>
      <c r="LRF5"/>
      <c r="LRG5"/>
      <c r="LRH5"/>
      <c r="LRI5"/>
      <c r="LRJ5"/>
      <c r="LRK5"/>
      <c r="LRL5"/>
      <c r="LRM5"/>
      <c r="LRN5"/>
      <c r="LRO5"/>
      <c r="LRP5"/>
      <c r="LRQ5"/>
      <c r="LRR5"/>
      <c r="LRS5"/>
      <c r="LRT5"/>
      <c r="LRU5"/>
      <c r="LRV5"/>
      <c r="LRW5"/>
      <c r="LRX5"/>
      <c r="LRY5"/>
      <c r="LRZ5"/>
      <c r="LSA5"/>
      <c r="LSB5"/>
      <c r="LSC5"/>
      <c r="LSD5"/>
      <c r="LSE5"/>
      <c r="LSF5"/>
      <c r="LSG5"/>
      <c r="LSH5"/>
      <c r="LSI5"/>
      <c r="LSJ5"/>
      <c r="LSK5"/>
      <c r="LSL5"/>
      <c r="LSM5"/>
      <c r="LSN5"/>
      <c r="LSO5"/>
      <c r="LSP5"/>
      <c r="LSQ5"/>
      <c r="LSR5"/>
      <c r="LSS5"/>
      <c r="LST5"/>
      <c r="LSU5"/>
      <c r="LSV5"/>
      <c r="LSW5"/>
      <c r="LSX5"/>
      <c r="LSY5"/>
      <c r="LSZ5"/>
      <c r="LTA5"/>
      <c r="LTB5"/>
      <c r="LTC5"/>
      <c r="LTD5"/>
      <c r="LTE5"/>
      <c r="LTF5"/>
      <c r="LTG5"/>
      <c r="LTH5"/>
      <c r="LTI5"/>
      <c r="LTJ5"/>
      <c r="LTK5"/>
      <c r="LTL5"/>
      <c r="LTM5"/>
      <c r="LTN5"/>
      <c r="LTO5"/>
      <c r="LTP5"/>
      <c r="LTQ5"/>
      <c r="LTR5"/>
      <c r="LTS5"/>
      <c r="LTT5"/>
      <c r="LTU5"/>
      <c r="LTV5"/>
      <c r="LTW5"/>
      <c r="LTX5"/>
      <c r="LTY5"/>
      <c r="LTZ5"/>
      <c r="LUA5"/>
      <c r="LUB5"/>
      <c r="LUC5"/>
      <c r="LUD5"/>
      <c r="LUE5"/>
      <c r="LUF5"/>
      <c r="LUG5"/>
      <c r="LUH5"/>
      <c r="LUI5"/>
      <c r="LUJ5"/>
      <c r="LUK5"/>
      <c r="LUL5"/>
      <c r="LUM5"/>
      <c r="LUN5"/>
      <c r="LUO5"/>
      <c r="LUP5"/>
      <c r="LUQ5"/>
      <c r="LUR5"/>
      <c r="LUS5"/>
      <c r="LUT5"/>
      <c r="LUU5"/>
      <c r="LUV5"/>
      <c r="LUW5"/>
      <c r="LUX5"/>
      <c r="LUY5"/>
      <c r="LUZ5"/>
      <c r="LVA5"/>
      <c r="LVB5"/>
      <c r="LVC5"/>
      <c r="LVD5"/>
      <c r="LVE5"/>
      <c r="LVF5"/>
      <c r="LVG5"/>
      <c r="LVH5"/>
      <c r="LVI5"/>
      <c r="LVJ5"/>
      <c r="LVK5"/>
      <c r="LVL5"/>
      <c r="LVM5"/>
      <c r="LVN5"/>
      <c r="LVO5"/>
      <c r="LVP5"/>
      <c r="LVQ5"/>
      <c r="LVR5"/>
      <c r="LVS5"/>
      <c r="LVT5"/>
      <c r="LVU5"/>
      <c r="LVV5"/>
      <c r="LVW5"/>
      <c r="LVX5"/>
      <c r="LVY5"/>
      <c r="LVZ5"/>
      <c r="LWA5"/>
      <c r="LWB5"/>
      <c r="LWC5"/>
      <c r="LWD5"/>
      <c r="LWE5"/>
      <c r="LWF5"/>
      <c r="LWG5"/>
      <c r="LWH5"/>
      <c r="LWI5"/>
      <c r="LWJ5"/>
      <c r="LWK5"/>
      <c r="LWL5"/>
      <c r="LWM5"/>
      <c r="LWN5"/>
      <c r="LWO5"/>
      <c r="LWP5"/>
      <c r="LWQ5"/>
      <c r="LWR5"/>
      <c r="LWS5"/>
      <c r="LWT5"/>
      <c r="LWU5"/>
      <c r="LWV5"/>
      <c r="LWW5"/>
      <c r="LWX5"/>
      <c r="LWY5"/>
      <c r="LWZ5"/>
      <c r="LXA5"/>
      <c r="LXB5"/>
      <c r="LXC5"/>
      <c r="LXD5"/>
      <c r="LXE5"/>
      <c r="LXF5"/>
      <c r="LXG5"/>
      <c r="LXH5"/>
      <c r="LXI5"/>
      <c r="LXJ5"/>
      <c r="LXK5"/>
      <c r="LXL5"/>
      <c r="LXM5"/>
      <c r="LXN5"/>
      <c r="LXO5"/>
      <c r="LXP5"/>
      <c r="LXQ5"/>
      <c r="LXR5"/>
      <c r="LXS5"/>
      <c r="LXT5"/>
      <c r="LXU5"/>
      <c r="LXV5"/>
      <c r="LXW5"/>
      <c r="LXX5"/>
      <c r="LXY5"/>
      <c r="LXZ5"/>
      <c r="LYA5"/>
      <c r="LYB5"/>
      <c r="LYC5"/>
      <c r="LYD5"/>
      <c r="LYE5"/>
      <c r="LYF5"/>
      <c r="LYG5"/>
      <c r="LYH5"/>
      <c r="LYI5"/>
      <c r="LYJ5"/>
      <c r="LYK5"/>
      <c r="LYL5"/>
      <c r="LYM5"/>
      <c r="LYN5"/>
      <c r="LYO5"/>
      <c r="LYP5"/>
      <c r="LYQ5"/>
      <c r="LYR5"/>
      <c r="LYS5"/>
      <c r="LYT5"/>
      <c r="LYU5"/>
      <c r="LYV5"/>
      <c r="LYW5"/>
      <c r="LYX5"/>
      <c r="LYY5"/>
      <c r="LYZ5"/>
      <c r="LZA5"/>
      <c r="LZB5"/>
      <c r="LZC5"/>
      <c r="LZD5"/>
      <c r="LZE5"/>
      <c r="LZF5"/>
      <c r="LZG5"/>
      <c r="LZH5"/>
      <c r="LZI5"/>
      <c r="LZJ5"/>
      <c r="LZK5"/>
      <c r="LZL5"/>
      <c r="LZM5"/>
      <c r="LZN5"/>
      <c r="LZO5"/>
      <c r="LZP5"/>
      <c r="LZQ5"/>
      <c r="LZR5"/>
      <c r="LZS5"/>
      <c r="LZT5"/>
      <c r="LZU5"/>
      <c r="LZV5"/>
      <c r="LZW5"/>
      <c r="LZX5"/>
      <c r="LZY5"/>
      <c r="LZZ5"/>
      <c r="MAA5"/>
      <c r="MAB5"/>
      <c r="MAC5"/>
      <c r="MAD5"/>
      <c r="MAE5"/>
      <c r="MAF5"/>
      <c r="MAG5"/>
      <c r="MAH5"/>
      <c r="MAI5"/>
      <c r="MAJ5"/>
      <c r="MAK5"/>
      <c r="MAL5"/>
      <c r="MAM5"/>
      <c r="MAN5"/>
      <c r="MAO5"/>
      <c r="MAP5"/>
      <c r="MAQ5"/>
      <c r="MAR5"/>
      <c r="MAS5"/>
      <c r="MAT5"/>
      <c r="MAU5"/>
      <c r="MAV5"/>
      <c r="MAW5"/>
      <c r="MAX5"/>
      <c r="MAY5"/>
      <c r="MAZ5"/>
      <c r="MBA5"/>
      <c r="MBB5"/>
      <c r="MBC5"/>
      <c r="MBD5"/>
      <c r="MBE5"/>
      <c r="MBF5"/>
      <c r="MBG5"/>
      <c r="MBH5"/>
      <c r="MBI5"/>
      <c r="MBJ5"/>
      <c r="MBK5"/>
      <c r="MBL5"/>
      <c r="MBM5"/>
      <c r="MBN5"/>
      <c r="MBO5"/>
      <c r="MBP5"/>
      <c r="MBQ5"/>
      <c r="MBR5"/>
      <c r="MBS5"/>
      <c r="MBT5"/>
      <c r="MBU5"/>
      <c r="MBV5"/>
      <c r="MBW5"/>
      <c r="MBX5"/>
      <c r="MBY5"/>
      <c r="MBZ5"/>
      <c r="MCA5"/>
      <c r="MCB5"/>
      <c r="MCC5"/>
      <c r="MCD5"/>
      <c r="MCE5"/>
      <c r="MCF5"/>
      <c r="MCG5"/>
      <c r="MCH5"/>
      <c r="MCI5"/>
      <c r="MCJ5"/>
      <c r="MCK5"/>
      <c r="MCL5"/>
      <c r="MCM5"/>
      <c r="MCN5"/>
      <c r="MCO5"/>
      <c r="MCP5"/>
      <c r="MCQ5"/>
      <c r="MCR5"/>
      <c r="MCS5"/>
      <c r="MCT5"/>
      <c r="MCU5"/>
      <c r="MCV5"/>
      <c r="MCW5"/>
      <c r="MCX5"/>
      <c r="MCY5"/>
      <c r="MCZ5"/>
      <c r="MDA5"/>
      <c r="MDB5"/>
      <c r="MDC5"/>
      <c r="MDD5"/>
      <c r="MDE5"/>
      <c r="MDF5"/>
      <c r="MDG5"/>
      <c r="MDH5"/>
      <c r="MDI5"/>
      <c r="MDJ5"/>
      <c r="MDK5"/>
      <c r="MDL5"/>
      <c r="MDM5"/>
      <c r="MDN5"/>
      <c r="MDO5"/>
      <c r="MDP5"/>
      <c r="MDQ5"/>
      <c r="MDR5"/>
      <c r="MDS5"/>
      <c r="MDT5"/>
      <c r="MDU5"/>
      <c r="MDV5"/>
      <c r="MDW5"/>
      <c r="MDX5"/>
      <c r="MDY5"/>
      <c r="MDZ5"/>
      <c r="MEA5"/>
      <c r="MEB5"/>
      <c r="MEC5"/>
      <c r="MED5"/>
      <c r="MEE5"/>
      <c r="MEF5"/>
      <c r="MEG5"/>
      <c r="MEH5"/>
      <c r="MEI5"/>
      <c r="MEJ5"/>
      <c r="MEK5"/>
      <c r="MEL5"/>
      <c r="MEM5"/>
      <c r="MEN5"/>
      <c r="MEO5"/>
      <c r="MEP5"/>
      <c r="MEQ5"/>
      <c r="MER5"/>
      <c r="MES5"/>
      <c r="MET5"/>
      <c r="MEU5"/>
      <c r="MEV5"/>
      <c r="MEW5"/>
      <c r="MEX5"/>
      <c r="MEY5"/>
      <c r="MEZ5"/>
      <c r="MFA5"/>
      <c r="MFB5"/>
      <c r="MFC5"/>
      <c r="MFD5"/>
      <c r="MFE5"/>
      <c r="MFF5"/>
      <c r="MFG5"/>
      <c r="MFH5"/>
      <c r="MFI5"/>
      <c r="MFJ5"/>
      <c r="MFK5"/>
      <c r="MFL5"/>
      <c r="MFM5"/>
      <c r="MFN5"/>
      <c r="MFO5"/>
      <c r="MFP5"/>
      <c r="MFQ5"/>
      <c r="MFR5"/>
      <c r="MFS5"/>
      <c r="MFT5"/>
      <c r="MFU5"/>
      <c r="MFV5"/>
      <c r="MFW5"/>
      <c r="MFX5"/>
      <c r="MFY5"/>
      <c r="MFZ5"/>
      <c r="MGA5"/>
      <c r="MGB5"/>
      <c r="MGC5"/>
      <c r="MGD5"/>
      <c r="MGE5"/>
      <c r="MGF5"/>
      <c r="MGG5"/>
      <c r="MGH5"/>
      <c r="MGI5"/>
      <c r="MGJ5"/>
      <c r="MGK5"/>
      <c r="MGL5"/>
      <c r="MGM5"/>
      <c r="MGN5"/>
      <c r="MGO5"/>
      <c r="MGP5"/>
      <c r="MGQ5"/>
      <c r="MGR5"/>
      <c r="MGS5"/>
      <c r="MGT5"/>
      <c r="MGU5"/>
      <c r="MGV5"/>
      <c r="MGW5"/>
      <c r="MGX5"/>
      <c r="MGY5"/>
      <c r="MGZ5"/>
      <c r="MHA5"/>
      <c r="MHB5"/>
      <c r="MHC5"/>
      <c r="MHD5"/>
      <c r="MHE5"/>
      <c r="MHF5"/>
      <c r="MHG5"/>
      <c r="MHH5"/>
      <c r="MHI5"/>
      <c r="MHJ5"/>
      <c r="MHK5"/>
      <c r="MHL5"/>
      <c r="MHM5"/>
      <c r="MHN5"/>
      <c r="MHO5"/>
      <c r="MHP5"/>
      <c r="MHQ5"/>
      <c r="MHR5"/>
      <c r="MHS5"/>
      <c r="MHT5"/>
      <c r="MHU5"/>
      <c r="MHV5"/>
      <c r="MHW5"/>
      <c r="MHX5"/>
      <c r="MHY5"/>
      <c r="MHZ5"/>
      <c r="MIA5"/>
      <c r="MIB5"/>
      <c r="MIC5"/>
      <c r="MID5"/>
      <c r="MIE5"/>
      <c r="MIF5"/>
      <c r="MIG5"/>
      <c r="MIH5"/>
      <c r="MII5"/>
      <c r="MIJ5"/>
      <c r="MIK5"/>
      <c r="MIL5"/>
      <c r="MIM5"/>
      <c r="MIN5"/>
      <c r="MIO5"/>
      <c r="MIP5"/>
      <c r="MIQ5"/>
      <c r="MIR5"/>
      <c r="MIS5"/>
      <c r="MIT5"/>
      <c r="MIU5"/>
      <c r="MIV5"/>
      <c r="MIW5"/>
      <c r="MIX5"/>
      <c r="MIY5"/>
      <c r="MIZ5"/>
      <c r="MJA5"/>
      <c r="MJB5"/>
      <c r="MJC5"/>
      <c r="MJD5"/>
      <c r="MJE5"/>
      <c r="MJF5"/>
      <c r="MJG5"/>
      <c r="MJH5"/>
      <c r="MJI5"/>
      <c r="MJJ5"/>
      <c r="MJK5"/>
      <c r="MJL5"/>
      <c r="MJM5"/>
      <c r="MJN5"/>
      <c r="MJO5"/>
      <c r="MJP5"/>
      <c r="MJQ5"/>
      <c r="MJR5"/>
      <c r="MJS5"/>
      <c r="MJT5"/>
      <c r="MJU5"/>
      <c r="MJV5"/>
      <c r="MJW5"/>
      <c r="MJX5"/>
      <c r="MJY5"/>
      <c r="MJZ5"/>
      <c r="MKA5"/>
      <c r="MKB5"/>
      <c r="MKC5"/>
      <c r="MKD5"/>
      <c r="MKE5"/>
      <c r="MKF5"/>
      <c r="MKG5"/>
      <c r="MKH5"/>
      <c r="MKI5"/>
      <c r="MKJ5"/>
      <c r="MKK5"/>
      <c r="MKL5"/>
      <c r="MKM5"/>
      <c r="MKN5"/>
      <c r="MKO5"/>
      <c r="MKP5"/>
      <c r="MKQ5"/>
      <c r="MKR5"/>
      <c r="MKS5"/>
      <c r="MKT5"/>
      <c r="MKU5"/>
      <c r="MKV5"/>
      <c r="MKW5"/>
      <c r="MKX5"/>
      <c r="MKY5"/>
      <c r="MKZ5"/>
      <c r="MLA5"/>
      <c r="MLB5"/>
      <c r="MLC5"/>
      <c r="MLD5"/>
      <c r="MLE5"/>
      <c r="MLF5"/>
      <c r="MLG5"/>
      <c r="MLH5"/>
      <c r="MLI5"/>
      <c r="MLJ5"/>
      <c r="MLK5"/>
      <c r="MLL5"/>
      <c r="MLM5"/>
      <c r="MLN5"/>
      <c r="MLO5"/>
      <c r="MLP5"/>
      <c r="MLQ5"/>
      <c r="MLR5"/>
      <c r="MLS5"/>
      <c r="MLT5"/>
      <c r="MLU5"/>
      <c r="MLV5"/>
      <c r="MLW5"/>
      <c r="MLX5"/>
      <c r="MLY5"/>
      <c r="MLZ5"/>
      <c r="MMA5"/>
      <c r="MMB5"/>
      <c r="MMC5"/>
      <c r="MMD5"/>
      <c r="MME5"/>
      <c r="MMF5"/>
      <c r="MMG5"/>
      <c r="MMH5"/>
      <c r="MMI5"/>
      <c r="MMJ5"/>
      <c r="MMK5"/>
      <c r="MML5"/>
      <c r="MMM5"/>
      <c r="MMN5"/>
      <c r="MMO5"/>
      <c r="MMP5"/>
      <c r="MMQ5"/>
      <c r="MMR5"/>
      <c r="MMS5"/>
      <c r="MMT5"/>
      <c r="MMU5"/>
      <c r="MMV5"/>
      <c r="MMW5"/>
      <c r="MMX5"/>
      <c r="MMY5"/>
      <c r="MMZ5"/>
      <c r="MNA5"/>
      <c r="MNB5"/>
      <c r="MNC5"/>
      <c r="MND5"/>
      <c r="MNE5"/>
      <c r="MNF5"/>
      <c r="MNG5"/>
      <c r="MNH5"/>
      <c r="MNI5"/>
      <c r="MNJ5"/>
      <c r="MNK5"/>
      <c r="MNL5"/>
      <c r="MNM5"/>
      <c r="MNN5"/>
      <c r="MNO5"/>
      <c r="MNP5"/>
      <c r="MNQ5"/>
      <c r="MNR5"/>
      <c r="MNS5"/>
      <c r="MNT5"/>
      <c r="MNU5"/>
      <c r="MNV5"/>
      <c r="MNW5"/>
      <c r="MNX5"/>
      <c r="MNY5"/>
      <c r="MNZ5"/>
      <c r="MOA5"/>
      <c r="MOB5"/>
      <c r="MOC5"/>
      <c r="MOD5"/>
      <c r="MOE5"/>
      <c r="MOF5"/>
      <c r="MOG5"/>
      <c r="MOH5"/>
      <c r="MOI5"/>
      <c r="MOJ5"/>
      <c r="MOK5"/>
      <c r="MOL5"/>
      <c r="MOM5"/>
      <c r="MON5"/>
      <c r="MOO5"/>
      <c r="MOP5"/>
      <c r="MOQ5"/>
      <c r="MOR5"/>
      <c r="MOS5"/>
      <c r="MOT5"/>
      <c r="MOU5"/>
      <c r="MOV5"/>
      <c r="MOW5"/>
      <c r="MOX5"/>
      <c r="MOY5"/>
      <c r="MOZ5"/>
      <c r="MPA5"/>
      <c r="MPB5"/>
      <c r="MPC5"/>
      <c r="MPD5"/>
      <c r="MPE5"/>
      <c r="MPF5"/>
      <c r="MPG5"/>
      <c r="MPH5"/>
      <c r="MPI5"/>
      <c r="MPJ5"/>
      <c r="MPK5"/>
      <c r="MPL5"/>
      <c r="MPM5"/>
      <c r="MPN5"/>
      <c r="MPO5"/>
      <c r="MPP5"/>
      <c r="MPQ5"/>
      <c r="MPR5"/>
      <c r="MPS5"/>
      <c r="MPT5"/>
      <c r="MPU5"/>
      <c r="MPV5"/>
      <c r="MPW5"/>
      <c r="MPX5"/>
      <c r="MPY5"/>
      <c r="MPZ5"/>
      <c r="MQA5"/>
      <c r="MQB5"/>
      <c r="MQC5"/>
      <c r="MQD5"/>
      <c r="MQE5"/>
      <c r="MQF5"/>
      <c r="MQG5"/>
      <c r="MQH5"/>
      <c r="MQI5"/>
      <c r="MQJ5"/>
      <c r="MQK5"/>
      <c r="MQL5"/>
      <c r="MQM5"/>
      <c r="MQN5"/>
      <c r="MQO5"/>
      <c r="MQP5"/>
      <c r="MQQ5"/>
      <c r="MQR5"/>
      <c r="MQS5"/>
      <c r="MQT5"/>
      <c r="MQU5"/>
      <c r="MQV5"/>
      <c r="MQW5"/>
      <c r="MQX5"/>
      <c r="MQY5"/>
      <c r="MQZ5"/>
      <c r="MRA5"/>
      <c r="MRB5"/>
      <c r="MRC5"/>
      <c r="MRD5"/>
      <c r="MRE5"/>
      <c r="MRF5"/>
      <c r="MRG5"/>
      <c r="MRH5"/>
      <c r="MRI5"/>
      <c r="MRJ5"/>
      <c r="MRK5"/>
      <c r="MRL5"/>
      <c r="MRM5"/>
      <c r="MRN5"/>
      <c r="MRO5"/>
      <c r="MRP5"/>
      <c r="MRQ5"/>
      <c r="MRR5"/>
      <c r="MRS5"/>
      <c r="MRT5"/>
      <c r="MRU5"/>
      <c r="MRV5"/>
      <c r="MRW5"/>
      <c r="MRX5"/>
      <c r="MRY5"/>
      <c r="MRZ5"/>
      <c r="MSA5"/>
      <c r="MSB5"/>
      <c r="MSC5"/>
      <c r="MSD5"/>
      <c r="MSE5"/>
      <c r="MSF5"/>
      <c r="MSG5"/>
      <c r="MSH5"/>
      <c r="MSI5"/>
      <c r="MSJ5"/>
      <c r="MSK5"/>
      <c r="MSL5"/>
      <c r="MSM5"/>
      <c r="MSN5"/>
      <c r="MSO5"/>
      <c r="MSP5"/>
      <c r="MSQ5"/>
      <c r="MSR5"/>
      <c r="MSS5"/>
      <c r="MST5"/>
      <c r="MSU5"/>
      <c r="MSV5"/>
      <c r="MSW5"/>
      <c r="MSX5"/>
      <c r="MSY5"/>
      <c r="MSZ5"/>
      <c r="MTA5"/>
      <c r="MTB5"/>
      <c r="MTC5"/>
      <c r="MTD5"/>
      <c r="MTE5"/>
      <c r="MTF5"/>
      <c r="MTG5"/>
      <c r="MTH5"/>
      <c r="MTI5"/>
      <c r="MTJ5"/>
      <c r="MTK5"/>
      <c r="MTL5"/>
      <c r="MTM5"/>
      <c r="MTN5"/>
      <c r="MTO5"/>
      <c r="MTP5"/>
      <c r="MTQ5"/>
      <c r="MTR5"/>
      <c r="MTS5"/>
      <c r="MTT5"/>
      <c r="MTU5"/>
      <c r="MTV5"/>
      <c r="MTW5"/>
      <c r="MTX5"/>
      <c r="MTY5"/>
      <c r="MTZ5"/>
      <c r="MUA5"/>
      <c r="MUB5"/>
      <c r="MUC5"/>
      <c r="MUD5"/>
      <c r="MUE5"/>
      <c r="MUF5"/>
      <c r="MUG5"/>
      <c r="MUH5"/>
      <c r="MUI5"/>
      <c r="MUJ5"/>
      <c r="MUK5"/>
      <c r="MUL5"/>
      <c r="MUM5"/>
      <c r="MUN5"/>
      <c r="MUO5"/>
      <c r="MUP5"/>
      <c r="MUQ5"/>
      <c r="MUR5"/>
      <c r="MUS5"/>
      <c r="MUT5"/>
      <c r="MUU5"/>
      <c r="MUV5"/>
      <c r="MUW5"/>
      <c r="MUX5"/>
      <c r="MUY5"/>
      <c r="MUZ5"/>
      <c r="MVA5"/>
      <c r="MVB5"/>
      <c r="MVC5"/>
      <c r="MVD5"/>
      <c r="MVE5"/>
      <c r="MVF5"/>
      <c r="MVG5"/>
      <c r="MVH5"/>
      <c r="MVI5"/>
      <c r="MVJ5"/>
      <c r="MVK5"/>
      <c r="MVL5"/>
      <c r="MVM5"/>
      <c r="MVN5"/>
      <c r="MVO5"/>
      <c r="MVP5"/>
      <c r="MVQ5"/>
      <c r="MVR5"/>
      <c r="MVS5"/>
      <c r="MVT5"/>
      <c r="MVU5"/>
      <c r="MVV5"/>
      <c r="MVW5"/>
      <c r="MVX5"/>
      <c r="MVY5"/>
      <c r="MVZ5"/>
      <c r="MWA5"/>
      <c r="MWB5"/>
      <c r="MWC5"/>
      <c r="MWD5"/>
      <c r="MWE5"/>
      <c r="MWF5"/>
      <c r="MWG5"/>
      <c r="MWH5"/>
      <c r="MWI5"/>
      <c r="MWJ5"/>
      <c r="MWK5"/>
      <c r="MWL5"/>
      <c r="MWM5"/>
      <c r="MWN5"/>
      <c r="MWO5"/>
      <c r="MWP5"/>
      <c r="MWQ5"/>
      <c r="MWR5"/>
      <c r="MWS5"/>
      <c r="MWT5"/>
      <c r="MWU5"/>
      <c r="MWV5"/>
      <c r="MWW5"/>
      <c r="MWX5"/>
      <c r="MWY5"/>
      <c r="MWZ5"/>
      <c r="MXA5"/>
      <c r="MXB5"/>
      <c r="MXC5"/>
      <c r="MXD5"/>
      <c r="MXE5"/>
      <c r="MXF5"/>
      <c r="MXG5"/>
      <c r="MXH5"/>
      <c r="MXI5"/>
      <c r="MXJ5"/>
      <c r="MXK5"/>
      <c r="MXL5"/>
      <c r="MXM5"/>
      <c r="MXN5"/>
      <c r="MXO5"/>
      <c r="MXP5"/>
      <c r="MXQ5"/>
      <c r="MXR5"/>
      <c r="MXS5"/>
      <c r="MXT5"/>
      <c r="MXU5"/>
      <c r="MXV5"/>
      <c r="MXW5"/>
      <c r="MXX5"/>
      <c r="MXY5"/>
      <c r="MXZ5"/>
      <c r="MYA5"/>
      <c r="MYB5"/>
      <c r="MYC5"/>
      <c r="MYD5"/>
      <c r="MYE5"/>
      <c r="MYF5"/>
      <c r="MYG5"/>
      <c r="MYH5"/>
      <c r="MYI5"/>
      <c r="MYJ5"/>
      <c r="MYK5"/>
      <c r="MYL5"/>
      <c r="MYM5"/>
      <c r="MYN5"/>
      <c r="MYO5"/>
      <c r="MYP5"/>
      <c r="MYQ5"/>
      <c r="MYR5"/>
      <c r="MYS5"/>
      <c r="MYT5"/>
      <c r="MYU5"/>
      <c r="MYV5"/>
      <c r="MYW5"/>
      <c r="MYX5"/>
      <c r="MYY5"/>
      <c r="MYZ5"/>
      <c r="MZA5"/>
      <c r="MZB5"/>
      <c r="MZC5"/>
      <c r="MZD5"/>
      <c r="MZE5"/>
      <c r="MZF5"/>
      <c r="MZG5"/>
      <c r="MZH5"/>
      <c r="MZI5"/>
      <c r="MZJ5"/>
      <c r="MZK5"/>
      <c r="MZL5"/>
      <c r="MZM5"/>
      <c r="MZN5"/>
      <c r="MZO5"/>
      <c r="MZP5"/>
      <c r="MZQ5"/>
      <c r="MZR5"/>
      <c r="MZS5"/>
      <c r="MZT5"/>
      <c r="MZU5"/>
      <c r="MZV5"/>
      <c r="MZW5"/>
      <c r="MZX5"/>
      <c r="MZY5"/>
      <c r="MZZ5"/>
      <c r="NAA5"/>
      <c r="NAB5"/>
      <c r="NAC5"/>
      <c r="NAD5"/>
      <c r="NAE5"/>
      <c r="NAF5"/>
      <c r="NAG5"/>
      <c r="NAH5"/>
      <c r="NAI5"/>
      <c r="NAJ5"/>
      <c r="NAK5"/>
      <c r="NAL5"/>
      <c r="NAM5"/>
      <c r="NAN5"/>
      <c r="NAO5"/>
      <c r="NAP5"/>
      <c r="NAQ5"/>
      <c r="NAR5"/>
      <c r="NAS5"/>
      <c r="NAT5"/>
      <c r="NAU5"/>
      <c r="NAV5"/>
      <c r="NAW5"/>
      <c r="NAX5"/>
      <c r="NAY5"/>
      <c r="NAZ5"/>
      <c r="NBA5"/>
      <c r="NBB5"/>
      <c r="NBC5"/>
      <c r="NBD5"/>
      <c r="NBE5"/>
      <c r="NBF5"/>
      <c r="NBG5"/>
      <c r="NBH5"/>
      <c r="NBI5"/>
      <c r="NBJ5"/>
      <c r="NBK5"/>
      <c r="NBL5"/>
      <c r="NBM5"/>
      <c r="NBN5"/>
      <c r="NBO5"/>
      <c r="NBP5"/>
      <c r="NBQ5"/>
      <c r="NBR5"/>
      <c r="NBS5"/>
      <c r="NBT5"/>
      <c r="NBU5"/>
      <c r="NBV5"/>
      <c r="NBW5"/>
      <c r="NBX5"/>
      <c r="NBY5"/>
      <c r="NBZ5"/>
      <c r="NCA5"/>
      <c r="NCB5"/>
      <c r="NCC5"/>
      <c r="NCD5"/>
      <c r="NCE5"/>
      <c r="NCF5"/>
      <c r="NCG5"/>
      <c r="NCH5"/>
      <c r="NCI5"/>
      <c r="NCJ5"/>
      <c r="NCK5"/>
      <c r="NCL5"/>
      <c r="NCM5"/>
      <c r="NCN5"/>
      <c r="NCO5"/>
      <c r="NCP5"/>
      <c r="NCQ5"/>
      <c r="NCR5"/>
      <c r="NCS5"/>
      <c r="NCT5"/>
      <c r="NCU5"/>
      <c r="NCV5"/>
      <c r="NCW5"/>
      <c r="NCX5"/>
      <c r="NCY5"/>
      <c r="NCZ5"/>
      <c r="NDA5"/>
      <c r="NDB5"/>
      <c r="NDC5"/>
      <c r="NDD5"/>
      <c r="NDE5"/>
      <c r="NDF5"/>
      <c r="NDG5"/>
      <c r="NDH5"/>
      <c r="NDI5"/>
      <c r="NDJ5"/>
      <c r="NDK5"/>
      <c r="NDL5"/>
      <c r="NDM5"/>
      <c r="NDN5"/>
      <c r="NDO5"/>
      <c r="NDP5"/>
      <c r="NDQ5"/>
      <c r="NDR5"/>
      <c r="NDS5"/>
      <c r="NDT5"/>
      <c r="NDU5"/>
      <c r="NDV5"/>
      <c r="NDW5"/>
      <c r="NDX5"/>
      <c r="NDY5"/>
      <c r="NDZ5"/>
      <c r="NEA5"/>
      <c r="NEB5"/>
      <c r="NEC5"/>
      <c r="NED5"/>
      <c r="NEE5"/>
      <c r="NEF5"/>
      <c r="NEG5"/>
      <c r="NEH5"/>
      <c r="NEI5"/>
      <c r="NEJ5"/>
      <c r="NEK5"/>
      <c r="NEL5"/>
      <c r="NEM5"/>
      <c r="NEN5"/>
      <c r="NEO5"/>
      <c r="NEP5"/>
      <c r="NEQ5"/>
      <c r="NER5"/>
      <c r="NES5"/>
      <c r="NET5"/>
      <c r="NEU5"/>
      <c r="NEV5"/>
      <c r="NEW5"/>
      <c r="NEX5"/>
      <c r="NEY5"/>
      <c r="NEZ5"/>
      <c r="NFA5"/>
      <c r="NFB5"/>
      <c r="NFC5"/>
      <c r="NFD5"/>
      <c r="NFE5"/>
      <c r="NFF5"/>
      <c r="NFG5"/>
      <c r="NFH5"/>
      <c r="NFI5"/>
      <c r="NFJ5"/>
      <c r="NFK5"/>
      <c r="NFL5"/>
      <c r="NFM5"/>
      <c r="NFN5"/>
      <c r="NFO5"/>
      <c r="NFP5"/>
      <c r="NFQ5"/>
      <c r="NFR5"/>
      <c r="NFS5"/>
      <c r="NFT5"/>
      <c r="NFU5"/>
      <c r="NFV5"/>
      <c r="NFW5"/>
      <c r="NFX5"/>
      <c r="NFY5"/>
      <c r="NFZ5"/>
      <c r="NGA5"/>
      <c r="NGB5"/>
      <c r="NGC5"/>
      <c r="NGD5"/>
      <c r="NGE5"/>
      <c r="NGF5"/>
      <c r="NGG5"/>
      <c r="NGH5"/>
      <c r="NGI5"/>
      <c r="NGJ5"/>
      <c r="NGK5"/>
      <c r="NGL5"/>
      <c r="NGM5"/>
      <c r="NGN5"/>
      <c r="NGO5"/>
      <c r="NGP5"/>
      <c r="NGQ5"/>
      <c r="NGR5"/>
      <c r="NGS5"/>
      <c r="NGT5"/>
      <c r="NGU5"/>
      <c r="NGV5"/>
      <c r="NGW5"/>
      <c r="NGX5"/>
      <c r="NGY5"/>
      <c r="NGZ5"/>
      <c r="NHA5"/>
      <c r="NHB5"/>
      <c r="NHC5"/>
      <c r="NHD5"/>
      <c r="NHE5"/>
      <c r="NHF5"/>
      <c r="NHG5"/>
      <c r="NHH5"/>
      <c r="NHI5"/>
      <c r="NHJ5"/>
      <c r="NHK5"/>
      <c r="NHL5"/>
      <c r="NHM5"/>
      <c r="NHN5"/>
      <c r="NHO5"/>
      <c r="NHP5"/>
      <c r="NHQ5"/>
      <c r="NHR5"/>
      <c r="NHS5"/>
      <c r="NHT5"/>
      <c r="NHU5"/>
      <c r="NHV5"/>
      <c r="NHW5"/>
      <c r="NHX5"/>
      <c r="NHY5"/>
      <c r="NHZ5"/>
      <c r="NIA5"/>
      <c r="NIB5"/>
      <c r="NIC5"/>
      <c r="NID5"/>
      <c r="NIE5"/>
      <c r="NIF5"/>
      <c r="NIG5"/>
      <c r="NIH5"/>
      <c r="NII5"/>
      <c r="NIJ5"/>
      <c r="NIK5"/>
      <c r="NIL5"/>
      <c r="NIM5"/>
      <c r="NIN5"/>
      <c r="NIO5"/>
      <c r="NIP5"/>
      <c r="NIQ5"/>
      <c r="NIR5"/>
      <c r="NIS5"/>
      <c r="NIT5"/>
      <c r="NIU5"/>
      <c r="NIV5"/>
      <c r="NIW5"/>
      <c r="NIX5"/>
      <c r="NIY5"/>
      <c r="NIZ5"/>
      <c r="NJA5"/>
      <c r="NJB5"/>
      <c r="NJC5"/>
      <c r="NJD5"/>
      <c r="NJE5"/>
      <c r="NJF5"/>
      <c r="NJG5"/>
      <c r="NJH5"/>
      <c r="NJI5"/>
      <c r="NJJ5"/>
      <c r="NJK5"/>
      <c r="NJL5"/>
      <c r="NJM5"/>
      <c r="NJN5"/>
      <c r="NJO5"/>
      <c r="NJP5"/>
      <c r="NJQ5"/>
      <c r="NJR5"/>
      <c r="NJS5"/>
      <c r="NJT5"/>
      <c r="NJU5"/>
      <c r="NJV5"/>
      <c r="NJW5"/>
      <c r="NJX5"/>
      <c r="NJY5"/>
      <c r="NJZ5"/>
      <c r="NKA5"/>
      <c r="NKB5"/>
      <c r="NKC5"/>
      <c r="NKD5"/>
      <c r="NKE5"/>
      <c r="NKF5"/>
      <c r="NKG5"/>
      <c r="NKH5"/>
      <c r="NKI5"/>
      <c r="NKJ5"/>
      <c r="NKK5"/>
      <c r="NKL5"/>
      <c r="NKM5"/>
      <c r="NKN5"/>
      <c r="NKO5"/>
      <c r="NKP5"/>
      <c r="NKQ5"/>
      <c r="NKR5"/>
      <c r="NKS5"/>
      <c r="NKT5"/>
      <c r="NKU5"/>
      <c r="NKV5"/>
      <c r="NKW5"/>
      <c r="NKX5"/>
      <c r="NKY5"/>
      <c r="NKZ5"/>
      <c r="NLA5"/>
      <c r="NLB5"/>
      <c r="NLC5"/>
      <c r="NLD5"/>
      <c r="NLE5"/>
      <c r="NLF5"/>
      <c r="NLG5"/>
      <c r="NLH5"/>
      <c r="NLI5"/>
      <c r="NLJ5"/>
      <c r="NLK5"/>
      <c r="NLL5"/>
      <c r="NLM5"/>
      <c r="NLN5"/>
      <c r="NLO5"/>
      <c r="NLP5"/>
      <c r="NLQ5"/>
      <c r="NLR5"/>
      <c r="NLS5"/>
      <c r="NLT5"/>
      <c r="NLU5"/>
      <c r="NLV5"/>
      <c r="NLW5"/>
      <c r="NLX5"/>
      <c r="NLY5"/>
      <c r="NLZ5"/>
      <c r="NMA5"/>
      <c r="NMB5"/>
      <c r="NMC5"/>
      <c r="NMD5"/>
      <c r="NME5"/>
      <c r="NMF5"/>
      <c r="NMG5"/>
      <c r="NMH5"/>
      <c r="NMI5"/>
      <c r="NMJ5"/>
      <c r="NMK5"/>
      <c r="NML5"/>
      <c r="NMM5"/>
      <c r="NMN5"/>
      <c r="NMO5"/>
      <c r="NMP5"/>
      <c r="NMQ5"/>
      <c r="NMR5"/>
      <c r="NMS5"/>
      <c r="NMT5"/>
      <c r="NMU5"/>
      <c r="NMV5"/>
      <c r="NMW5"/>
      <c r="NMX5"/>
      <c r="NMY5"/>
      <c r="NMZ5"/>
      <c r="NNA5"/>
      <c r="NNB5"/>
      <c r="NNC5"/>
      <c r="NND5"/>
      <c r="NNE5"/>
      <c r="NNF5"/>
      <c r="NNG5"/>
      <c r="NNH5"/>
      <c r="NNI5"/>
      <c r="NNJ5"/>
      <c r="NNK5"/>
      <c r="NNL5"/>
      <c r="NNM5"/>
      <c r="NNN5"/>
      <c r="NNO5"/>
      <c r="NNP5"/>
      <c r="NNQ5"/>
      <c r="NNR5"/>
      <c r="NNS5"/>
      <c r="NNT5"/>
      <c r="NNU5"/>
      <c r="NNV5"/>
      <c r="NNW5"/>
      <c r="NNX5"/>
      <c r="NNY5"/>
      <c r="NNZ5"/>
      <c r="NOA5"/>
      <c r="NOB5"/>
      <c r="NOC5"/>
      <c r="NOD5"/>
      <c r="NOE5"/>
      <c r="NOF5"/>
      <c r="NOG5"/>
      <c r="NOH5"/>
      <c r="NOI5"/>
      <c r="NOJ5"/>
      <c r="NOK5"/>
      <c r="NOL5"/>
      <c r="NOM5"/>
      <c r="NON5"/>
      <c r="NOO5"/>
      <c r="NOP5"/>
      <c r="NOQ5"/>
      <c r="NOR5"/>
      <c r="NOS5"/>
      <c r="NOT5"/>
      <c r="NOU5"/>
      <c r="NOV5"/>
      <c r="NOW5"/>
      <c r="NOX5"/>
      <c r="NOY5"/>
      <c r="NOZ5"/>
      <c r="NPA5"/>
      <c r="NPB5"/>
      <c r="NPC5"/>
      <c r="NPD5"/>
      <c r="NPE5"/>
      <c r="NPF5"/>
      <c r="NPG5"/>
      <c r="NPH5"/>
      <c r="NPI5"/>
      <c r="NPJ5"/>
      <c r="NPK5"/>
      <c r="NPL5"/>
      <c r="NPM5"/>
      <c r="NPN5"/>
      <c r="NPO5"/>
      <c r="NPP5"/>
      <c r="NPQ5"/>
      <c r="NPR5"/>
      <c r="NPS5"/>
      <c r="NPT5"/>
      <c r="NPU5"/>
      <c r="NPV5"/>
      <c r="NPW5"/>
      <c r="NPX5"/>
      <c r="NPY5"/>
      <c r="NPZ5"/>
      <c r="NQA5"/>
      <c r="NQB5"/>
      <c r="NQC5"/>
      <c r="NQD5"/>
      <c r="NQE5"/>
      <c r="NQF5"/>
      <c r="NQG5"/>
      <c r="NQH5"/>
      <c r="NQI5"/>
      <c r="NQJ5"/>
      <c r="NQK5"/>
      <c r="NQL5"/>
      <c r="NQM5"/>
      <c r="NQN5"/>
      <c r="NQO5"/>
      <c r="NQP5"/>
      <c r="NQQ5"/>
      <c r="NQR5"/>
      <c r="NQS5"/>
      <c r="NQT5"/>
      <c r="NQU5"/>
      <c r="NQV5"/>
      <c r="NQW5"/>
      <c r="NQX5"/>
      <c r="NQY5"/>
      <c r="NQZ5"/>
      <c r="NRA5"/>
      <c r="NRB5"/>
      <c r="NRC5"/>
      <c r="NRD5"/>
      <c r="NRE5"/>
      <c r="NRF5"/>
      <c r="NRG5"/>
      <c r="NRH5"/>
      <c r="NRI5"/>
      <c r="NRJ5"/>
      <c r="NRK5"/>
      <c r="NRL5"/>
      <c r="NRM5"/>
      <c r="NRN5"/>
      <c r="NRO5"/>
      <c r="NRP5"/>
      <c r="NRQ5"/>
      <c r="NRR5"/>
      <c r="NRS5"/>
      <c r="NRT5"/>
      <c r="NRU5"/>
      <c r="NRV5"/>
      <c r="NRW5"/>
      <c r="NRX5"/>
      <c r="NRY5"/>
      <c r="NRZ5"/>
      <c r="NSA5"/>
      <c r="NSB5"/>
      <c r="NSC5"/>
      <c r="NSD5"/>
      <c r="NSE5"/>
      <c r="NSF5"/>
      <c r="NSG5"/>
      <c r="NSH5"/>
      <c r="NSI5"/>
      <c r="NSJ5"/>
      <c r="NSK5"/>
      <c r="NSL5"/>
      <c r="NSM5"/>
      <c r="NSN5"/>
      <c r="NSO5"/>
      <c r="NSP5"/>
      <c r="NSQ5"/>
      <c r="NSR5"/>
      <c r="NSS5"/>
      <c r="NST5"/>
      <c r="NSU5"/>
      <c r="NSV5"/>
      <c r="NSW5"/>
      <c r="NSX5"/>
      <c r="NSY5"/>
      <c r="NSZ5"/>
      <c r="NTA5"/>
      <c r="NTB5"/>
      <c r="NTC5"/>
      <c r="NTD5"/>
      <c r="NTE5"/>
      <c r="NTF5"/>
      <c r="NTG5"/>
      <c r="NTH5"/>
      <c r="NTI5"/>
      <c r="NTJ5"/>
      <c r="NTK5"/>
      <c r="NTL5"/>
      <c r="NTM5"/>
      <c r="NTN5"/>
      <c r="NTO5"/>
      <c r="NTP5"/>
      <c r="NTQ5"/>
      <c r="NTR5"/>
      <c r="NTS5"/>
      <c r="NTT5"/>
      <c r="NTU5"/>
      <c r="NTV5"/>
      <c r="NTW5"/>
      <c r="NTX5"/>
      <c r="NTY5"/>
      <c r="NTZ5"/>
      <c r="NUA5"/>
      <c r="NUB5"/>
      <c r="NUC5"/>
      <c r="NUD5"/>
      <c r="NUE5"/>
      <c r="NUF5"/>
      <c r="NUG5"/>
      <c r="NUH5"/>
      <c r="NUI5"/>
      <c r="NUJ5"/>
      <c r="NUK5"/>
      <c r="NUL5"/>
      <c r="NUM5"/>
      <c r="NUN5"/>
      <c r="NUO5"/>
      <c r="NUP5"/>
      <c r="NUQ5"/>
      <c r="NUR5"/>
      <c r="NUS5"/>
      <c r="NUT5"/>
      <c r="NUU5"/>
      <c r="NUV5"/>
      <c r="NUW5"/>
      <c r="NUX5"/>
      <c r="NUY5"/>
      <c r="NUZ5"/>
      <c r="NVA5"/>
      <c r="NVB5"/>
      <c r="NVC5"/>
      <c r="NVD5"/>
      <c r="NVE5"/>
      <c r="NVF5"/>
      <c r="NVG5"/>
      <c r="NVH5"/>
      <c r="NVI5"/>
      <c r="NVJ5"/>
      <c r="NVK5"/>
      <c r="NVL5"/>
      <c r="NVM5"/>
      <c r="NVN5"/>
      <c r="NVO5"/>
      <c r="NVP5"/>
      <c r="NVQ5"/>
      <c r="NVR5"/>
      <c r="NVS5"/>
      <c r="NVT5"/>
      <c r="NVU5"/>
      <c r="NVV5"/>
      <c r="NVW5"/>
      <c r="NVX5"/>
      <c r="NVY5"/>
      <c r="NVZ5"/>
      <c r="NWA5"/>
      <c r="NWB5"/>
      <c r="NWC5"/>
      <c r="NWD5"/>
      <c r="NWE5"/>
      <c r="NWF5"/>
      <c r="NWG5"/>
      <c r="NWH5"/>
      <c r="NWI5"/>
      <c r="NWJ5"/>
      <c r="NWK5"/>
      <c r="NWL5"/>
      <c r="NWM5"/>
      <c r="NWN5"/>
      <c r="NWO5"/>
      <c r="NWP5"/>
      <c r="NWQ5"/>
      <c r="NWR5"/>
      <c r="NWS5"/>
      <c r="NWT5"/>
      <c r="NWU5"/>
      <c r="NWV5"/>
      <c r="NWW5"/>
      <c r="NWX5"/>
      <c r="NWY5"/>
      <c r="NWZ5"/>
      <c r="NXA5"/>
      <c r="NXB5"/>
      <c r="NXC5"/>
      <c r="NXD5"/>
      <c r="NXE5"/>
      <c r="NXF5"/>
      <c r="NXG5"/>
      <c r="NXH5"/>
      <c r="NXI5"/>
      <c r="NXJ5"/>
      <c r="NXK5"/>
      <c r="NXL5"/>
      <c r="NXM5"/>
      <c r="NXN5"/>
      <c r="NXO5"/>
      <c r="NXP5"/>
      <c r="NXQ5"/>
      <c r="NXR5"/>
      <c r="NXS5"/>
      <c r="NXT5"/>
      <c r="NXU5"/>
      <c r="NXV5"/>
      <c r="NXW5"/>
      <c r="NXX5"/>
      <c r="NXY5"/>
      <c r="NXZ5"/>
      <c r="NYA5"/>
      <c r="NYB5"/>
      <c r="NYC5"/>
      <c r="NYD5"/>
      <c r="NYE5"/>
      <c r="NYF5"/>
      <c r="NYG5"/>
      <c r="NYH5"/>
      <c r="NYI5"/>
      <c r="NYJ5"/>
      <c r="NYK5"/>
      <c r="NYL5"/>
      <c r="NYM5"/>
      <c r="NYN5"/>
      <c r="NYO5"/>
      <c r="NYP5"/>
      <c r="NYQ5"/>
      <c r="NYR5"/>
      <c r="NYS5"/>
      <c r="NYT5"/>
      <c r="NYU5"/>
      <c r="NYV5"/>
      <c r="NYW5"/>
      <c r="NYX5"/>
      <c r="NYY5"/>
      <c r="NYZ5"/>
      <c r="NZA5"/>
      <c r="NZB5"/>
      <c r="NZC5"/>
      <c r="NZD5"/>
      <c r="NZE5"/>
      <c r="NZF5"/>
      <c r="NZG5"/>
      <c r="NZH5"/>
      <c r="NZI5"/>
      <c r="NZJ5"/>
      <c r="NZK5"/>
      <c r="NZL5"/>
      <c r="NZM5"/>
      <c r="NZN5"/>
      <c r="NZO5"/>
      <c r="NZP5"/>
      <c r="NZQ5"/>
      <c r="NZR5"/>
      <c r="NZS5"/>
      <c r="NZT5"/>
      <c r="NZU5"/>
      <c r="NZV5"/>
      <c r="NZW5"/>
      <c r="NZX5"/>
      <c r="NZY5"/>
      <c r="NZZ5"/>
      <c r="OAA5"/>
      <c r="OAB5"/>
      <c r="OAC5"/>
      <c r="OAD5"/>
      <c r="OAE5"/>
      <c r="OAF5"/>
      <c r="OAG5"/>
      <c r="OAH5"/>
      <c r="OAI5"/>
      <c r="OAJ5"/>
      <c r="OAK5"/>
      <c r="OAL5"/>
      <c r="OAM5"/>
      <c r="OAN5"/>
      <c r="OAO5"/>
      <c r="OAP5"/>
      <c r="OAQ5"/>
      <c r="OAR5"/>
      <c r="OAS5"/>
      <c r="OAT5"/>
      <c r="OAU5"/>
      <c r="OAV5"/>
      <c r="OAW5"/>
      <c r="OAX5"/>
      <c r="OAY5"/>
      <c r="OAZ5"/>
      <c r="OBA5"/>
      <c r="OBB5"/>
      <c r="OBC5"/>
      <c r="OBD5"/>
      <c r="OBE5"/>
      <c r="OBF5"/>
      <c r="OBG5"/>
      <c r="OBH5"/>
      <c r="OBI5"/>
      <c r="OBJ5"/>
      <c r="OBK5"/>
      <c r="OBL5"/>
      <c r="OBM5"/>
      <c r="OBN5"/>
      <c r="OBO5"/>
      <c r="OBP5"/>
      <c r="OBQ5"/>
      <c r="OBR5"/>
      <c r="OBS5"/>
      <c r="OBT5"/>
      <c r="OBU5"/>
      <c r="OBV5"/>
      <c r="OBW5"/>
      <c r="OBX5"/>
      <c r="OBY5"/>
      <c r="OBZ5"/>
      <c r="OCA5"/>
      <c r="OCB5"/>
      <c r="OCC5"/>
      <c r="OCD5"/>
      <c r="OCE5"/>
      <c r="OCF5"/>
      <c r="OCG5"/>
      <c r="OCH5"/>
      <c r="OCI5"/>
      <c r="OCJ5"/>
      <c r="OCK5"/>
      <c r="OCL5"/>
      <c r="OCM5"/>
      <c r="OCN5"/>
      <c r="OCO5"/>
      <c r="OCP5"/>
      <c r="OCQ5"/>
      <c r="OCR5"/>
      <c r="OCS5"/>
      <c r="OCT5"/>
      <c r="OCU5"/>
      <c r="OCV5"/>
      <c r="OCW5"/>
      <c r="OCX5"/>
      <c r="OCY5"/>
      <c r="OCZ5"/>
      <c r="ODA5"/>
      <c r="ODB5"/>
      <c r="ODC5"/>
      <c r="ODD5"/>
      <c r="ODE5"/>
      <c r="ODF5"/>
      <c r="ODG5"/>
      <c r="ODH5"/>
      <c r="ODI5"/>
      <c r="ODJ5"/>
      <c r="ODK5"/>
      <c r="ODL5"/>
      <c r="ODM5"/>
      <c r="ODN5"/>
      <c r="ODO5"/>
      <c r="ODP5"/>
      <c r="ODQ5"/>
      <c r="ODR5"/>
      <c r="ODS5"/>
      <c r="ODT5"/>
      <c r="ODU5"/>
      <c r="ODV5"/>
      <c r="ODW5"/>
      <c r="ODX5"/>
      <c r="ODY5"/>
      <c r="ODZ5"/>
      <c r="OEA5"/>
      <c r="OEB5"/>
      <c r="OEC5"/>
      <c r="OED5"/>
      <c r="OEE5"/>
      <c r="OEF5"/>
      <c r="OEG5"/>
      <c r="OEH5"/>
      <c r="OEI5"/>
      <c r="OEJ5"/>
      <c r="OEK5"/>
      <c r="OEL5"/>
      <c r="OEM5"/>
      <c r="OEN5"/>
      <c r="OEO5"/>
      <c r="OEP5"/>
      <c r="OEQ5"/>
      <c r="OER5"/>
      <c r="OES5"/>
      <c r="OET5"/>
      <c r="OEU5"/>
      <c r="OEV5"/>
      <c r="OEW5"/>
      <c r="OEX5"/>
      <c r="OEY5"/>
      <c r="OEZ5"/>
      <c r="OFA5"/>
      <c r="OFB5"/>
      <c r="OFC5"/>
      <c r="OFD5"/>
      <c r="OFE5"/>
      <c r="OFF5"/>
      <c r="OFG5"/>
      <c r="OFH5"/>
      <c r="OFI5"/>
      <c r="OFJ5"/>
      <c r="OFK5"/>
      <c r="OFL5"/>
      <c r="OFM5"/>
      <c r="OFN5"/>
      <c r="OFO5"/>
      <c r="OFP5"/>
      <c r="OFQ5"/>
      <c r="OFR5"/>
      <c r="OFS5"/>
      <c r="OFT5"/>
      <c r="OFU5"/>
      <c r="OFV5"/>
      <c r="OFW5"/>
      <c r="OFX5"/>
      <c r="OFY5"/>
      <c r="OFZ5"/>
      <c r="OGA5"/>
      <c r="OGB5"/>
      <c r="OGC5"/>
      <c r="OGD5"/>
      <c r="OGE5"/>
      <c r="OGF5"/>
      <c r="OGG5"/>
      <c r="OGH5"/>
      <c r="OGI5"/>
      <c r="OGJ5"/>
      <c r="OGK5"/>
      <c r="OGL5"/>
      <c r="OGM5"/>
      <c r="OGN5"/>
      <c r="OGO5"/>
      <c r="OGP5"/>
      <c r="OGQ5"/>
      <c r="OGR5"/>
      <c r="OGS5"/>
      <c r="OGT5"/>
      <c r="OGU5"/>
      <c r="OGV5"/>
      <c r="OGW5"/>
      <c r="OGX5"/>
      <c r="OGY5"/>
      <c r="OGZ5"/>
      <c r="OHA5"/>
      <c r="OHB5"/>
      <c r="OHC5"/>
      <c r="OHD5"/>
      <c r="OHE5"/>
      <c r="OHF5"/>
      <c r="OHG5"/>
      <c r="OHH5"/>
      <c r="OHI5"/>
      <c r="OHJ5"/>
      <c r="OHK5"/>
      <c r="OHL5"/>
      <c r="OHM5"/>
      <c r="OHN5"/>
      <c r="OHO5"/>
      <c r="OHP5"/>
      <c r="OHQ5"/>
      <c r="OHR5"/>
      <c r="OHS5"/>
      <c r="OHT5"/>
      <c r="OHU5"/>
      <c r="OHV5"/>
      <c r="OHW5"/>
      <c r="OHX5"/>
      <c r="OHY5"/>
      <c r="OHZ5"/>
      <c r="OIA5"/>
      <c r="OIB5"/>
      <c r="OIC5"/>
      <c r="OID5"/>
      <c r="OIE5"/>
      <c r="OIF5"/>
      <c r="OIG5"/>
      <c r="OIH5"/>
      <c r="OII5"/>
      <c r="OIJ5"/>
      <c r="OIK5"/>
      <c r="OIL5"/>
      <c r="OIM5"/>
      <c r="OIN5"/>
      <c r="OIO5"/>
      <c r="OIP5"/>
      <c r="OIQ5"/>
      <c r="OIR5"/>
      <c r="OIS5"/>
      <c r="OIT5"/>
      <c r="OIU5"/>
      <c r="OIV5"/>
      <c r="OIW5"/>
      <c r="OIX5"/>
      <c r="OIY5"/>
      <c r="OIZ5"/>
      <c r="OJA5"/>
      <c r="OJB5"/>
      <c r="OJC5"/>
      <c r="OJD5"/>
      <c r="OJE5"/>
      <c r="OJF5"/>
      <c r="OJG5"/>
      <c r="OJH5"/>
      <c r="OJI5"/>
      <c r="OJJ5"/>
      <c r="OJK5"/>
      <c r="OJL5"/>
      <c r="OJM5"/>
      <c r="OJN5"/>
      <c r="OJO5"/>
      <c r="OJP5"/>
      <c r="OJQ5"/>
      <c r="OJR5"/>
      <c r="OJS5"/>
      <c r="OJT5"/>
      <c r="OJU5"/>
      <c r="OJV5"/>
      <c r="OJW5"/>
      <c r="OJX5"/>
      <c r="OJY5"/>
      <c r="OJZ5"/>
      <c r="OKA5"/>
      <c r="OKB5"/>
      <c r="OKC5"/>
      <c r="OKD5"/>
      <c r="OKE5"/>
      <c r="OKF5"/>
      <c r="OKG5"/>
      <c r="OKH5"/>
      <c r="OKI5"/>
      <c r="OKJ5"/>
      <c r="OKK5"/>
      <c r="OKL5"/>
      <c r="OKM5"/>
      <c r="OKN5"/>
      <c r="OKO5"/>
      <c r="OKP5"/>
      <c r="OKQ5"/>
      <c r="OKR5"/>
      <c r="OKS5"/>
      <c r="OKT5"/>
      <c r="OKU5"/>
      <c r="OKV5"/>
      <c r="OKW5"/>
      <c r="OKX5"/>
      <c r="OKY5"/>
      <c r="OKZ5"/>
      <c r="OLA5"/>
      <c r="OLB5"/>
      <c r="OLC5"/>
      <c r="OLD5"/>
      <c r="OLE5"/>
      <c r="OLF5"/>
      <c r="OLG5"/>
      <c r="OLH5"/>
      <c r="OLI5"/>
      <c r="OLJ5"/>
      <c r="OLK5"/>
      <c r="OLL5"/>
      <c r="OLM5"/>
      <c r="OLN5"/>
      <c r="OLO5"/>
      <c r="OLP5"/>
      <c r="OLQ5"/>
      <c r="OLR5"/>
      <c r="OLS5"/>
      <c r="OLT5"/>
      <c r="OLU5"/>
      <c r="OLV5"/>
      <c r="OLW5"/>
      <c r="OLX5"/>
      <c r="OLY5"/>
      <c r="OLZ5"/>
      <c r="OMA5"/>
      <c r="OMB5"/>
      <c r="OMC5"/>
      <c r="OMD5"/>
      <c r="OME5"/>
      <c r="OMF5"/>
      <c r="OMG5"/>
      <c r="OMH5"/>
      <c r="OMI5"/>
      <c r="OMJ5"/>
      <c r="OMK5"/>
      <c r="OML5"/>
      <c r="OMM5"/>
      <c r="OMN5"/>
      <c r="OMO5"/>
      <c r="OMP5"/>
      <c r="OMQ5"/>
      <c r="OMR5"/>
      <c r="OMS5"/>
      <c r="OMT5"/>
      <c r="OMU5"/>
      <c r="OMV5"/>
      <c r="OMW5"/>
      <c r="OMX5"/>
      <c r="OMY5"/>
      <c r="OMZ5"/>
      <c r="ONA5"/>
      <c r="ONB5"/>
      <c r="ONC5"/>
      <c r="OND5"/>
      <c r="ONE5"/>
      <c r="ONF5"/>
      <c r="ONG5"/>
      <c r="ONH5"/>
      <c r="ONI5"/>
      <c r="ONJ5"/>
      <c r="ONK5"/>
      <c r="ONL5"/>
      <c r="ONM5"/>
      <c r="ONN5"/>
      <c r="ONO5"/>
      <c r="ONP5"/>
      <c r="ONQ5"/>
      <c r="ONR5"/>
      <c r="ONS5"/>
      <c r="ONT5"/>
      <c r="ONU5"/>
      <c r="ONV5"/>
      <c r="ONW5"/>
      <c r="ONX5"/>
      <c r="ONY5"/>
      <c r="ONZ5"/>
      <c r="OOA5"/>
      <c r="OOB5"/>
      <c r="OOC5"/>
      <c r="OOD5"/>
      <c r="OOE5"/>
      <c r="OOF5"/>
      <c r="OOG5"/>
      <c r="OOH5"/>
      <c r="OOI5"/>
      <c r="OOJ5"/>
      <c r="OOK5"/>
      <c r="OOL5"/>
      <c r="OOM5"/>
      <c r="OON5"/>
      <c r="OOO5"/>
      <c r="OOP5"/>
      <c r="OOQ5"/>
      <c r="OOR5"/>
      <c r="OOS5"/>
      <c r="OOT5"/>
      <c r="OOU5"/>
      <c r="OOV5"/>
      <c r="OOW5"/>
      <c r="OOX5"/>
      <c r="OOY5"/>
      <c r="OOZ5"/>
      <c r="OPA5"/>
      <c r="OPB5"/>
      <c r="OPC5"/>
      <c r="OPD5"/>
      <c r="OPE5"/>
      <c r="OPF5"/>
      <c r="OPG5"/>
      <c r="OPH5"/>
      <c r="OPI5"/>
      <c r="OPJ5"/>
      <c r="OPK5"/>
      <c r="OPL5"/>
      <c r="OPM5"/>
      <c r="OPN5"/>
      <c r="OPO5"/>
      <c r="OPP5"/>
      <c r="OPQ5"/>
      <c r="OPR5"/>
      <c r="OPS5"/>
      <c r="OPT5"/>
      <c r="OPU5"/>
      <c r="OPV5"/>
      <c r="OPW5"/>
      <c r="OPX5"/>
      <c r="OPY5"/>
      <c r="OPZ5"/>
      <c r="OQA5"/>
      <c r="OQB5"/>
      <c r="OQC5"/>
      <c r="OQD5"/>
      <c r="OQE5"/>
      <c r="OQF5"/>
      <c r="OQG5"/>
      <c r="OQH5"/>
      <c r="OQI5"/>
      <c r="OQJ5"/>
      <c r="OQK5"/>
      <c r="OQL5"/>
      <c r="OQM5"/>
      <c r="OQN5"/>
      <c r="OQO5"/>
      <c r="OQP5"/>
      <c r="OQQ5"/>
      <c r="OQR5"/>
      <c r="OQS5"/>
      <c r="OQT5"/>
      <c r="OQU5"/>
      <c r="OQV5"/>
      <c r="OQW5"/>
      <c r="OQX5"/>
      <c r="OQY5"/>
      <c r="OQZ5"/>
      <c r="ORA5"/>
      <c r="ORB5"/>
      <c r="ORC5"/>
      <c r="ORD5"/>
      <c r="ORE5"/>
      <c r="ORF5"/>
      <c r="ORG5"/>
      <c r="ORH5"/>
      <c r="ORI5"/>
      <c r="ORJ5"/>
      <c r="ORK5"/>
      <c r="ORL5"/>
      <c r="ORM5"/>
      <c r="ORN5"/>
      <c r="ORO5"/>
      <c r="ORP5"/>
      <c r="ORQ5"/>
      <c r="ORR5"/>
      <c r="ORS5"/>
      <c r="ORT5"/>
      <c r="ORU5"/>
      <c r="ORV5"/>
      <c r="ORW5"/>
      <c r="ORX5"/>
      <c r="ORY5"/>
      <c r="ORZ5"/>
      <c r="OSA5"/>
      <c r="OSB5"/>
      <c r="OSC5"/>
      <c r="OSD5"/>
      <c r="OSE5"/>
      <c r="OSF5"/>
      <c r="OSG5"/>
      <c r="OSH5"/>
      <c r="OSI5"/>
      <c r="OSJ5"/>
      <c r="OSK5"/>
      <c r="OSL5"/>
      <c r="OSM5"/>
      <c r="OSN5"/>
      <c r="OSO5"/>
      <c r="OSP5"/>
      <c r="OSQ5"/>
      <c r="OSR5"/>
      <c r="OSS5"/>
      <c r="OST5"/>
      <c r="OSU5"/>
      <c r="OSV5"/>
      <c r="OSW5"/>
      <c r="OSX5"/>
      <c r="OSY5"/>
      <c r="OSZ5"/>
      <c r="OTA5"/>
      <c r="OTB5"/>
      <c r="OTC5"/>
      <c r="OTD5"/>
      <c r="OTE5"/>
      <c r="OTF5"/>
      <c r="OTG5"/>
      <c r="OTH5"/>
      <c r="OTI5"/>
      <c r="OTJ5"/>
      <c r="OTK5"/>
      <c r="OTL5"/>
      <c r="OTM5"/>
      <c r="OTN5"/>
      <c r="OTO5"/>
      <c r="OTP5"/>
      <c r="OTQ5"/>
      <c r="OTR5"/>
      <c r="OTS5"/>
      <c r="OTT5"/>
      <c r="OTU5"/>
      <c r="OTV5"/>
      <c r="OTW5"/>
      <c r="OTX5"/>
      <c r="OTY5"/>
      <c r="OTZ5"/>
      <c r="OUA5"/>
      <c r="OUB5"/>
      <c r="OUC5"/>
      <c r="OUD5"/>
      <c r="OUE5"/>
      <c r="OUF5"/>
      <c r="OUG5"/>
      <c r="OUH5"/>
      <c r="OUI5"/>
      <c r="OUJ5"/>
      <c r="OUK5"/>
      <c r="OUL5"/>
      <c r="OUM5"/>
      <c r="OUN5"/>
      <c r="OUO5"/>
      <c r="OUP5"/>
      <c r="OUQ5"/>
      <c r="OUR5"/>
      <c r="OUS5"/>
      <c r="OUT5"/>
      <c r="OUU5"/>
      <c r="OUV5"/>
      <c r="OUW5"/>
      <c r="OUX5"/>
      <c r="OUY5"/>
      <c r="OUZ5"/>
      <c r="OVA5"/>
      <c r="OVB5"/>
      <c r="OVC5"/>
      <c r="OVD5"/>
      <c r="OVE5"/>
      <c r="OVF5"/>
      <c r="OVG5"/>
      <c r="OVH5"/>
      <c r="OVI5"/>
      <c r="OVJ5"/>
      <c r="OVK5"/>
      <c r="OVL5"/>
      <c r="OVM5"/>
      <c r="OVN5"/>
      <c r="OVO5"/>
      <c r="OVP5"/>
      <c r="OVQ5"/>
      <c r="OVR5"/>
      <c r="OVS5"/>
      <c r="OVT5"/>
      <c r="OVU5"/>
      <c r="OVV5"/>
      <c r="OVW5"/>
      <c r="OVX5"/>
      <c r="OVY5"/>
      <c r="OVZ5"/>
      <c r="OWA5"/>
      <c r="OWB5"/>
      <c r="OWC5"/>
      <c r="OWD5"/>
      <c r="OWE5"/>
      <c r="OWF5"/>
      <c r="OWG5"/>
      <c r="OWH5"/>
      <c r="OWI5"/>
      <c r="OWJ5"/>
      <c r="OWK5"/>
      <c r="OWL5"/>
      <c r="OWM5"/>
      <c r="OWN5"/>
      <c r="OWO5"/>
      <c r="OWP5"/>
      <c r="OWQ5"/>
      <c r="OWR5"/>
      <c r="OWS5"/>
      <c r="OWT5"/>
      <c r="OWU5"/>
      <c r="OWV5"/>
      <c r="OWW5"/>
      <c r="OWX5"/>
      <c r="OWY5"/>
      <c r="OWZ5"/>
      <c r="OXA5"/>
      <c r="OXB5"/>
      <c r="OXC5"/>
      <c r="OXD5"/>
      <c r="OXE5"/>
      <c r="OXF5"/>
      <c r="OXG5"/>
      <c r="OXH5"/>
      <c r="OXI5"/>
      <c r="OXJ5"/>
      <c r="OXK5"/>
      <c r="OXL5"/>
      <c r="OXM5"/>
      <c r="OXN5"/>
      <c r="OXO5"/>
      <c r="OXP5"/>
      <c r="OXQ5"/>
      <c r="OXR5"/>
      <c r="OXS5"/>
      <c r="OXT5"/>
      <c r="OXU5"/>
      <c r="OXV5"/>
      <c r="OXW5"/>
      <c r="OXX5"/>
      <c r="OXY5"/>
      <c r="OXZ5"/>
      <c r="OYA5"/>
      <c r="OYB5"/>
      <c r="OYC5"/>
      <c r="OYD5"/>
      <c r="OYE5"/>
      <c r="OYF5"/>
      <c r="OYG5"/>
      <c r="OYH5"/>
      <c r="OYI5"/>
      <c r="OYJ5"/>
      <c r="OYK5"/>
      <c r="OYL5"/>
      <c r="OYM5"/>
      <c r="OYN5"/>
      <c r="OYO5"/>
      <c r="OYP5"/>
      <c r="OYQ5"/>
      <c r="OYR5"/>
      <c r="OYS5"/>
      <c r="OYT5"/>
      <c r="OYU5"/>
      <c r="OYV5"/>
      <c r="OYW5"/>
      <c r="OYX5"/>
      <c r="OYY5"/>
      <c r="OYZ5"/>
      <c r="OZA5"/>
      <c r="OZB5"/>
      <c r="OZC5"/>
      <c r="OZD5"/>
      <c r="OZE5"/>
      <c r="OZF5"/>
      <c r="OZG5"/>
      <c r="OZH5"/>
      <c r="OZI5"/>
      <c r="OZJ5"/>
      <c r="OZK5"/>
      <c r="OZL5"/>
      <c r="OZM5"/>
      <c r="OZN5"/>
      <c r="OZO5"/>
      <c r="OZP5"/>
      <c r="OZQ5"/>
      <c r="OZR5"/>
      <c r="OZS5"/>
      <c r="OZT5"/>
      <c r="OZU5"/>
      <c r="OZV5"/>
      <c r="OZW5"/>
      <c r="OZX5"/>
      <c r="OZY5"/>
      <c r="OZZ5"/>
      <c r="PAA5"/>
      <c r="PAB5"/>
      <c r="PAC5"/>
      <c r="PAD5"/>
      <c r="PAE5"/>
      <c r="PAF5"/>
      <c r="PAG5"/>
      <c r="PAH5"/>
      <c r="PAI5"/>
      <c r="PAJ5"/>
      <c r="PAK5"/>
      <c r="PAL5"/>
      <c r="PAM5"/>
      <c r="PAN5"/>
      <c r="PAO5"/>
      <c r="PAP5"/>
      <c r="PAQ5"/>
      <c r="PAR5"/>
      <c r="PAS5"/>
      <c r="PAT5"/>
      <c r="PAU5"/>
      <c r="PAV5"/>
      <c r="PAW5"/>
      <c r="PAX5"/>
      <c r="PAY5"/>
      <c r="PAZ5"/>
      <c r="PBA5"/>
      <c r="PBB5"/>
      <c r="PBC5"/>
      <c r="PBD5"/>
      <c r="PBE5"/>
      <c r="PBF5"/>
      <c r="PBG5"/>
      <c r="PBH5"/>
      <c r="PBI5"/>
      <c r="PBJ5"/>
      <c r="PBK5"/>
      <c r="PBL5"/>
      <c r="PBM5"/>
      <c r="PBN5"/>
      <c r="PBO5"/>
      <c r="PBP5"/>
      <c r="PBQ5"/>
      <c r="PBR5"/>
      <c r="PBS5"/>
      <c r="PBT5"/>
      <c r="PBU5"/>
      <c r="PBV5"/>
      <c r="PBW5"/>
      <c r="PBX5"/>
      <c r="PBY5"/>
      <c r="PBZ5"/>
      <c r="PCA5"/>
      <c r="PCB5"/>
      <c r="PCC5"/>
      <c r="PCD5"/>
      <c r="PCE5"/>
      <c r="PCF5"/>
      <c r="PCG5"/>
      <c r="PCH5"/>
      <c r="PCI5"/>
      <c r="PCJ5"/>
      <c r="PCK5"/>
      <c r="PCL5"/>
      <c r="PCM5"/>
      <c r="PCN5"/>
      <c r="PCO5"/>
      <c r="PCP5"/>
      <c r="PCQ5"/>
      <c r="PCR5"/>
      <c r="PCS5"/>
      <c r="PCT5"/>
      <c r="PCU5"/>
      <c r="PCV5"/>
      <c r="PCW5"/>
      <c r="PCX5"/>
      <c r="PCY5"/>
      <c r="PCZ5"/>
      <c r="PDA5"/>
      <c r="PDB5"/>
      <c r="PDC5"/>
      <c r="PDD5"/>
      <c r="PDE5"/>
      <c r="PDF5"/>
      <c r="PDG5"/>
      <c r="PDH5"/>
      <c r="PDI5"/>
      <c r="PDJ5"/>
      <c r="PDK5"/>
      <c r="PDL5"/>
      <c r="PDM5"/>
      <c r="PDN5"/>
      <c r="PDO5"/>
      <c r="PDP5"/>
      <c r="PDQ5"/>
      <c r="PDR5"/>
      <c r="PDS5"/>
      <c r="PDT5"/>
      <c r="PDU5"/>
      <c r="PDV5"/>
      <c r="PDW5"/>
      <c r="PDX5"/>
      <c r="PDY5"/>
      <c r="PDZ5"/>
      <c r="PEA5"/>
      <c r="PEB5"/>
      <c r="PEC5"/>
      <c r="PED5"/>
      <c r="PEE5"/>
      <c r="PEF5"/>
      <c r="PEG5"/>
      <c r="PEH5"/>
      <c r="PEI5"/>
      <c r="PEJ5"/>
      <c r="PEK5"/>
      <c r="PEL5"/>
      <c r="PEM5"/>
      <c r="PEN5"/>
      <c r="PEO5"/>
      <c r="PEP5"/>
      <c r="PEQ5"/>
      <c r="PER5"/>
      <c r="PES5"/>
      <c r="PET5"/>
      <c r="PEU5"/>
      <c r="PEV5"/>
      <c r="PEW5"/>
      <c r="PEX5"/>
      <c r="PEY5"/>
      <c r="PEZ5"/>
      <c r="PFA5"/>
      <c r="PFB5"/>
      <c r="PFC5"/>
      <c r="PFD5"/>
      <c r="PFE5"/>
      <c r="PFF5"/>
      <c r="PFG5"/>
      <c r="PFH5"/>
      <c r="PFI5"/>
      <c r="PFJ5"/>
      <c r="PFK5"/>
      <c r="PFL5"/>
      <c r="PFM5"/>
      <c r="PFN5"/>
      <c r="PFO5"/>
      <c r="PFP5"/>
      <c r="PFQ5"/>
      <c r="PFR5"/>
      <c r="PFS5"/>
      <c r="PFT5"/>
      <c r="PFU5"/>
      <c r="PFV5"/>
      <c r="PFW5"/>
      <c r="PFX5"/>
      <c r="PFY5"/>
      <c r="PFZ5"/>
      <c r="PGA5"/>
      <c r="PGB5"/>
      <c r="PGC5"/>
      <c r="PGD5"/>
      <c r="PGE5"/>
      <c r="PGF5"/>
      <c r="PGG5"/>
      <c r="PGH5"/>
      <c r="PGI5"/>
      <c r="PGJ5"/>
      <c r="PGK5"/>
      <c r="PGL5"/>
      <c r="PGM5"/>
      <c r="PGN5"/>
      <c r="PGO5"/>
      <c r="PGP5"/>
      <c r="PGQ5"/>
      <c r="PGR5"/>
      <c r="PGS5"/>
      <c r="PGT5"/>
      <c r="PGU5"/>
      <c r="PGV5"/>
      <c r="PGW5"/>
      <c r="PGX5"/>
      <c r="PGY5"/>
      <c r="PGZ5"/>
      <c r="PHA5"/>
      <c r="PHB5"/>
      <c r="PHC5"/>
      <c r="PHD5"/>
      <c r="PHE5"/>
      <c r="PHF5"/>
      <c r="PHG5"/>
      <c r="PHH5"/>
      <c r="PHI5"/>
      <c r="PHJ5"/>
      <c r="PHK5"/>
      <c r="PHL5"/>
      <c r="PHM5"/>
      <c r="PHN5"/>
      <c r="PHO5"/>
      <c r="PHP5"/>
      <c r="PHQ5"/>
      <c r="PHR5"/>
      <c r="PHS5"/>
      <c r="PHT5"/>
      <c r="PHU5"/>
      <c r="PHV5"/>
      <c r="PHW5"/>
      <c r="PHX5"/>
      <c r="PHY5"/>
      <c r="PHZ5"/>
      <c r="PIA5"/>
      <c r="PIB5"/>
      <c r="PIC5"/>
      <c r="PID5"/>
      <c r="PIE5"/>
      <c r="PIF5"/>
      <c r="PIG5"/>
      <c r="PIH5"/>
      <c r="PII5"/>
      <c r="PIJ5"/>
      <c r="PIK5"/>
      <c r="PIL5"/>
      <c r="PIM5"/>
      <c r="PIN5"/>
      <c r="PIO5"/>
      <c r="PIP5"/>
      <c r="PIQ5"/>
      <c r="PIR5"/>
      <c r="PIS5"/>
      <c r="PIT5"/>
      <c r="PIU5"/>
      <c r="PIV5"/>
      <c r="PIW5"/>
      <c r="PIX5"/>
      <c r="PIY5"/>
      <c r="PIZ5"/>
      <c r="PJA5"/>
      <c r="PJB5"/>
      <c r="PJC5"/>
      <c r="PJD5"/>
      <c r="PJE5"/>
      <c r="PJF5"/>
      <c r="PJG5"/>
      <c r="PJH5"/>
      <c r="PJI5"/>
      <c r="PJJ5"/>
      <c r="PJK5"/>
      <c r="PJL5"/>
      <c r="PJM5"/>
      <c r="PJN5"/>
      <c r="PJO5"/>
      <c r="PJP5"/>
      <c r="PJQ5"/>
      <c r="PJR5"/>
      <c r="PJS5"/>
      <c r="PJT5"/>
      <c r="PJU5"/>
      <c r="PJV5"/>
      <c r="PJW5"/>
      <c r="PJX5"/>
      <c r="PJY5"/>
      <c r="PJZ5"/>
      <c r="PKA5"/>
      <c r="PKB5"/>
      <c r="PKC5"/>
      <c r="PKD5"/>
      <c r="PKE5"/>
      <c r="PKF5"/>
      <c r="PKG5"/>
      <c r="PKH5"/>
      <c r="PKI5"/>
      <c r="PKJ5"/>
      <c r="PKK5"/>
      <c r="PKL5"/>
      <c r="PKM5"/>
      <c r="PKN5"/>
      <c r="PKO5"/>
      <c r="PKP5"/>
      <c r="PKQ5"/>
      <c r="PKR5"/>
      <c r="PKS5"/>
      <c r="PKT5"/>
      <c r="PKU5"/>
      <c r="PKV5"/>
      <c r="PKW5"/>
      <c r="PKX5"/>
      <c r="PKY5"/>
      <c r="PKZ5"/>
      <c r="PLA5"/>
      <c r="PLB5"/>
      <c r="PLC5"/>
      <c r="PLD5"/>
      <c r="PLE5"/>
      <c r="PLF5"/>
      <c r="PLG5"/>
      <c r="PLH5"/>
      <c r="PLI5"/>
      <c r="PLJ5"/>
      <c r="PLK5"/>
      <c r="PLL5"/>
      <c r="PLM5"/>
      <c r="PLN5"/>
      <c r="PLO5"/>
      <c r="PLP5"/>
      <c r="PLQ5"/>
      <c r="PLR5"/>
      <c r="PLS5"/>
      <c r="PLT5"/>
      <c r="PLU5"/>
      <c r="PLV5"/>
      <c r="PLW5"/>
      <c r="PLX5"/>
      <c r="PLY5"/>
      <c r="PLZ5"/>
      <c r="PMA5"/>
      <c r="PMB5"/>
      <c r="PMC5"/>
      <c r="PMD5"/>
      <c r="PME5"/>
      <c r="PMF5"/>
      <c r="PMG5"/>
      <c r="PMH5"/>
      <c r="PMI5"/>
      <c r="PMJ5"/>
      <c r="PMK5"/>
      <c r="PML5"/>
      <c r="PMM5"/>
      <c r="PMN5"/>
      <c r="PMO5"/>
      <c r="PMP5"/>
      <c r="PMQ5"/>
      <c r="PMR5"/>
      <c r="PMS5"/>
      <c r="PMT5"/>
      <c r="PMU5"/>
      <c r="PMV5"/>
      <c r="PMW5"/>
      <c r="PMX5"/>
      <c r="PMY5"/>
      <c r="PMZ5"/>
      <c r="PNA5"/>
      <c r="PNB5"/>
      <c r="PNC5"/>
      <c r="PND5"/>
      <c r="PNE5"/>
      <c r="PNF5"/>
      <c r="PNG5"/>
      <c r="PNH5"/>
      <c r="PNI5"/>
      <c r="PNJ5"/>
      <c r="PNK5"/>
      <c r="PNL5"/>
      <c r="PNM5"/>
      <c r="PNN5"/>
      <c r="PNO5"/>
      <c r="PNP5"/>
      <c r="PNQ5"/>
      <c r="PNR5"/>
      <c r="PNS5"/>
      <c r="PNT5"/>
      <c r="PNU5"/>
      <c r="PNV5"/>
      <c r="PNW5"/>
      <c r="PNX5"/>
      <c r="PNY5"/>
      <c r="PNZ5"/>
      <c r="POA5"/>
      <c r="POB5"/>
      <c r="POC5"/>
      <c r="POD5"/>
      <c r="POE5"/>
      <c r="POF5"/>
      <c r="POG5"/>
      <c r="POH5"/>
      <c r="POI5"/>
      <c r="POJ5"/>
      <c r="POK5"/>
      <c r="POL5"/>
      <c r="POM5"/>
      <c r="PON5"/>
      <c r="POO5"/>
      <c r="POP5"/>
      <c r="POQ5"/>
      <c r="POR5"/>
      <c r="POS5"/>
      <c r="POT5"/>
      <c r="POU5"/>
      <c r="POV5"/>
      <c r="POW5"/>
      <c r="POX5"/>
      <c r="POY5"/>
      <c r="POZ5"/>
      <c r="PPA5"/>
      <c r="PPB5"/>
      <c r="PPC5"/>
      <c r="PPD5"/>
      <c r="PPE5"/>
      <c r="PPF5"/>
      <c r="PPG5"/>
      <c r="PPH5"/>
      <c r="PPI5"/>
      <c r="PPJ5"/>
      <c r="PPK5"/>
      <c r="PPL5"/>
      <c r="PPM5"/>
      <c r="PPN5"/>
      <c r="PPO5"/>
      <c r="PPP5"/>
      <c r="PPQ5"/>
      <c r="PPR5"/>
      <c r="PPS5"/>
      <c r="PPT5"/>
      <c r="PPU5"/>
      <c r="PPV5"/>
      <c r="PPW5"/>
      <c r="PPX5"/>
      <c r="PPY5"/>
      <c r="PPZ5"/>
      <c r="PQA5"/>
      <c r="PQB5"/>
      <c r="PQC5"/>
      <c r="PQD5"/>
      <c r="PQE5"/>
      <c r="PQF5"/>
      <c r="PQG5"/>
      <c r="PQH5"/>
      <c r="PQI5"/>
      <c r="PQJ5"/>
      <c r="PQK5"/>
      <c r="PQL5"/>
      <c r="PQM5"/>
      <c r="PQN5"/>
      <c r="PQO5"/>
      <c r="PQP5"/>
      <c r="PQQ5"/>
      <c r="PQR5"/>
      <c r="PQS5"/>
      <c r="PQT5"/>
      <c r="PQU5"/>
      <c r="PQV5"/>
      <c r="PQW5"/>
      <c r="PQX5"/>
      <c r="PQY5"/>
      <c r="PQZ5"/>
      <c r="PRA5"/>
      <c r="PRB5"/>
      <c r="PRC5"/>
      <c r="PRD5"/>
      <c r="PRE5"/>
      <c r="PRF5"/>
      <c r="PRG5"/>
      <c r="PRH5"/>
      <c r="PRI5"/>
      <c r="PRJ5"/>
      <c r="PRK5"/>
      <c r="PRL5"/>
      <c r="PRM5"/>
      <c r="PRN5"/>
      <c r="PRO5"/>
      <c r="PRP5"/>
      <c r="PRQ5"/>
      <c r="PRR5"/>
      <c r="PRS5"/>
      <c r="PRT5"/>
      <c r="PRU5"/>
      <c r="PRV5"/>
      <c r="PRW5"/>
      <c r="PRX5"/>
      <c r="PRY5"/>
      <c r="PRZ5"/>
      <c r="PSA5"/>
      <c r="PSB5"/>
      <c r="PSC5"/>
      <c r="PSD5"/>
      <c r="PSE5"/>
      <c r="PSF5"/>
      <c r="PSG5"/>
      <c r="PSH5"/>
      <c r="PSI5"/>
      <c r="PSJ5"/>
      <c r="PSK5"/>
      <c r="PSL5"/>
      <c r="PSM5"/>
      <c r="PSN5"/>
      <c r="PSO5"/>
      <c r="PSP5"/>
      <c r="PSQ5"/>
      <c r="PSR5"/>
      <c r="PSS5"/>
      <c r="PST5"/>
      <c r="PSU5"/>
      <c r="PSV5"/>
      <c r="PSW5"/>
      <c r="PSX5"/>
      <c r="PSY5"/>
      <c r="PSZ5"/>
      <c r="PTA5"/>
      <c r="PTB5"/>
      <c r="PTC5"/>
      <c r="PTD5"/>
      <c r="PTE5"/>
      <c r="PTF5"/>
      <c r="PTG5"/>
      <c r="PTH5"/>
      <c r="PTI5"/>
      <c r="PTJ5"/>
      <c r="PTK5"/>
      <c r="PTL5"/>
      <c r="PTM5"/>
      <c r="PTN5"/>
      <c r="PTO5"/>
      <c r="PTP5"/>
      <c r="PTQ5"/>
      <c r="PTR5"/>
      <c r="PTS5"/>
      <c r="PTT5"/>
      <c r="PTU5"/>
      <c r="PTV5"/>
      <c r="PTW5"/>
      <c r="PTX5"/>
      <c r="PTY5"/>
      <c r="PTZ5"/>
      <c r="PUA5"/>
      <c r="PUB5"/>
      <c r="PUC5"/>
      <c r="PUD5"/>
      <c r="PUE5"/>
      <c r="PUF5"/>
      <c r="PUG5"/>
      <c r="PUH5"/>
      <c r="PUI5"/>
      <c r="PUJ5"/>
      <c r="PUK5"/>
      <c r="PUL5"/>
      <c r="PUM5"/>
      <c r="PUN5"/>
      <c r="PUO5"/>
      <c r="PUP5"/>
      <c r="PUQ5"/>
      <c r="PUR5"/>
      <c r="PUS5"/>
      <c r="PUT5"/>
      <c r="PUU5"/>
      <c r="PUV5"/>
      <c r="PUW5"/>
      <c r="PUX5"/>
      <c r="PUY5"/>
      <c r="PUZ5"/>
      <c r="PVA5"/>
      <c r="PVB5"/>
      <c r="PVC5"/>
      <c r="PVD5"/>
      <c r="PVE5"/>
      <c r="PVF5"/>
      <c r="PVG5"/>
      <c r="PVH5"/>
      <c r="PVI5"/>
      <c r="PVJ5"/>
      <c r="PVK5"/>
      <c r="PVL5"/>
      <c r="PVM5"/>
      <c r="PVN5"/>
      <c r="PVO5"/>
      <c r="PVP5"/>
      <c r="PVQ5"/>
      <c r="PVR5"/>
      <c r="PVS5"/>
      <c r="PVT5"/>
      <c r="PVU5"/>
      <c r="PVV5"/>
      <c r="PVW5"/>
      <c r="PVX5"/>
      <c r="PVY5"/>
      <c r="PVZ5"/>
      <c r="PWA5"/>
      <c r="PWB5"/>
      <c r="PWC5"/>
      <c r="PWD5"/>
      <c r="PWE5"/>
      <c r="PWF5"/>
      <c r="PWG5"/>
      <c r="PWH5"/>
      <c r="PWI5"/>
      <c r="PWJ5"/>
      <c r="PWK5"/>
      <c r="PWL5"/>
      <c r="PWM5"/>
      <c r="PWN5"/>
      <c r="PWO5"/>
      <c r="PWP5"/>
      <c r="PWQ5"/>
      <c r="PWR5"/>
      <c r="PWS5"/>
      <c r="PWT5"/>
      <c r="PWU5"/>
      <c r="PWV5"/>
      <c r="PWW5"/>
      <c r="PWX5"/>
      <c r="PWY5"/>
      <c r="PWZ5"/>
      <c r="PXA5"/>
      <c r="PXB5"/>
      <c r="PXC5"/>
      <c r="PXD5"/>
      <c r="PXE5"/>
      <c r="PXF5"/>
      <c r="PXG5"/>
      <c r="PXH5"/>
      <c r="PXI5"/>
      <c r="PXJ5"/>
      <c r="PXK5"/>
      <c r="PXL5"/>
      <c r="PXM5"/>
      <c r="PXN5"/>
      <c r="PXO5"/>
      <c r="PXP5"/>
      <c r="PXQ5"/>
      <c r="PXR5"/>
      <c r="PXS5"/>
      <c r="PXT5"/>
      <c r="PXU5"/>
      <c r="PXV5"/>
      <c r="PXW5"/>
      <c r="PXX5"/>
      <c r="PXY5"/>
      <c r="PXZ5"/>
      <c r="PYA5"/>
      <c r="PYB5"/>
      <c r="PYC5"/>
      <c r="PYD5"/>
      <c r="PYE5"/>
      <c r="PYF5"/>
      <c r="PYG5"/>
      <c r="PYH5"/>
      <c r="PYI5"/>
      <c r="PYJ5"/>
      <c r="PYK5"/>
      <c r="PYL5"/>
      <c r="PYM5"/>
      <c r="PYN5"/>
      <c r="PYO5"/>
      <c r="PYP5"/>
      <c r="PYQ5"/>
      <c r="PYR5"/>
      <c r="PYS5"/>
      <c r="PYT5"/>
      <c r="PYU5"/>
      <c r="PYV5"/>
      <c r="PYW5"/>
      <c r="PYX5"/>
      <c r="PYY5"/>
      <c r="PYZ5"/>
      <c r="PZA5"/>
      <c r="PZB5"/>
      <c r="PZC5"/>
      <c r="PZD5"/>
      <c r="PZE5"/>
      <c r="PZF5"/>
      <c r="PZG5"/>
      <c r="PZH5"/>
      <c r="PZI5"/>
      <c r="PZJ5"/>
      <c r="PZK5"/>
      <c r="PZL5"/>
      <c r="PZM5"/>
      <c r="PZN5"/>
      <c r="PZO5"/>
      <c r="PZP5"/>
      <c r="PZQ5"/>
      <c r="PZR5"/>
      <c r="PZS5"/>
      <c r="PZT5"/>
      <c r="PZU5"/>
      <c r="PZV5"/>
      <c r="PZW5"/>
      <c r="PZX5"/>
      <c r="PZY5"/>
      <c r="PZZ5"/>
      <c r="QAA5"/>
      <c r="QAB5"/>
      <c r="QAC5"/>
      <c r="QAD5"/>
      <c r="QAE5"/>
      <c r="QAF5"/>
      <c r="QAG5"/>
      <c r="QAH5"/>
      <c r="QAI5"/>
      <c r="QAJ5"/>
      <c r="QAK5"/>
      <c r="QAL5"/>
      <c r="QAM5"/>
      <c r="QAN5"/>
      <c r="QAO5"/>
      <c r="QAP5"/>
      <c r="QAQ5"/>
      <c r="QAR5"/>
      <c r="QAS5"/>
      <c r="QAT5"/>
      <c r="QAU5"/>
      <c r="QAV5"/>
      <c r="QAW5"/>
      <c r="QAX5"/>
      <c r="QAY5"/>
      <c r="QAZ5"/>
      <c r="QBA5"/>
      <c r="QBB5"/>
      <c r="QBC5"/>
      <c r="QBD5"/>
      <c r="QBE5"/>
      <c r="QBF5"/>
      <c r="QBG5"/>
      <c r="QBH5"/>
      <c r="QBI5"/>
      <c r="QBJ5"/>
      <c r="QBK5"/>
      <c r="QBL5"/>
      <c r="QBM5"/>
      <c r="QBN5"/>
      <c r="QBO5"/>
      <c r="QBP5"/>
      <c r="QBQ5"/>
      <c r="QBR5"/>
      <c r="QBS5"/>
      <c r="QBT5"/>
      <c r="QBU5"/>
      <c r="QBV5"/>
      <c r="QBW5"/>
      <c r="QBX5"/>
      <c r="QBY5"/>
      <c r="QBZ5"/>
      <c r="QCA5"/>
      <c r="QCB5"/>
      <c r="QCC5"/>
      <c r="QCD5"/>
      <c r="QCE5"/>
      <c r="QCF5"/>
      <c r="QCG5"/>
      <c r="QCH5"/>
      <c r="QCI5"/>
      <c r="QCJ5"/>
      <c r="QCK5"/>
      <c r="QCL5"/>
      <c r="QCM5"/>
      <c r="QCN5"/>
      <c r="QCO5"/>
      <c r="QCP5"/>
      <c r="QCQ5"/>
      <c r="QCR5"/>
      <c r="QCS5"/>
      <c r="QCT5"/>
      <c r="QCU5"/>
      <c r="QCV5"/>
      <c r="QCW5"/>
      <c r="QCX5"/>
      <c r="QCY5"/>
      <c r="QCZ5"/>
      <c r="QDA5"/>
      <c r="QDB5"/>
      <c r="QDC5"/>
      <c r="QDD5"/>
      <c r="QDE5"/>
      <c r="QDF5"/>
      <c r="QDG5"/>
      <c r="QDH5"/>
      <c r="QDI5"/>
      <c r="QDJ5"/>
      <c r="QDK5"/>
      <c r="QDL5"/>
      <c r="QDM5"/>
      <c r="QDN5"/>
      <c r="QDO5"/>
      <c r="QDP5"/>
      <c r="QDQ5"/>
      <c r="QDR5"/>
      <c r="QDS5"/>
      <c r="QDT5"/>
      <c r="QDU5"/>
      <c r="QDV5"/>
      <c r="QDW5"/>
      <c r="QDX5"/>
      <c r="QDY5"/>
      <c r="QDZ5"/>
      <c r="QEA5"/>
      <c r="QEB5"/>
      <c r="QEC5"/>
      <c r="QED5"/>
      <c r="QEE5"/>
      <c r="QEF5"/>
      <c r="QEG5"/>
      <c r="QEH5"/>
      <c r="QEI5"/>
      <c r="QEJ5"/>
      <c r="QEK5"/>
      <c r="QEL5"/>
      <c r="QEM5"/>
      <c r="QEN5"/>
      <c r="QEO5"/>
      <c r="QEP5"/>
      <c r="QEQ5"/>
      <c r="QER5"/>
      <c r="QES5"/>
      <c r="QET5"/>
      <c r="QEU5"/>
      <c r="QEV5"/>
      <c r="QEW5"/>
      <c r="QEX5"/>
      <c r="QEY5"/>
      <c r="QEZ5"/>
      <c r="QFA5"/>
      <c r="QFB5"/>
      <c r="QFC5"/>
      <c r="QFD5"/>
      <c r="QFE5"/>
      <c r="QFF5"/>
      <c r="QFG5"/>
      <c r="QFH5"/>
      <c r="QFI5"/>
      <c r="QFJ5"/>
      <c r="QFK5"/>
      <c r="QFL5"/>
      <c r="QFM5"/>
      <c r="QFN5"/>
      <c r="QFO5"/>
      <c r="QFP5"/>
      <c r="QFQ5"/>
      <c r="QFR5"/>
      <c r="QFS5"/>
      <c r="QFT5"/>
      <c r="QFU5"/>
      <c r="QFV5"/>
      <c r="QFW5"/>
      <c r="QFX5"/>
      <c r="QFY5"/>
      <c r="QFZ5"/>
      <c r="QGA5"/>
      <c r="QGB5"/>
      <c r="QGC5"/>
      <c r="QGD5"/>
      <c r="QGE5"/>
      <c r="QGF5"/>
      <c r="QGG5"/>
      <c r="QGH5"/>
      <c r="QGI5"/>
      <c r="QGJ5"/>
      <c r="QGK5"/>
      <c r="QGL5"/>
      <c r="QGM5"/>
      <c r="QGN5"/>
      <c r="QGO5"/>
      <c r="QGP5"/>
      <c r="QGQ5"/>
      <c r="QGR5"/>
      <c r="QGS5"/>
      <c r="QGT5"/>
      <c r="QGU5"/>
      <c r="QGV5"/>
      <c r="QGW5"/>
      <c r="QGX5"/>
      <c r="QGY5"/>
      <c r="QGZ5"/>
      <c r="QHA5"/>
      <c r="QHB5"/>
      <c r="QHC5"/>
      <c r="QHD5"/>
      <c r="QHE5"/>
      <c r="QHF5"/>
      <c r="QHG5"/>
      <c r="QHH5"/>
      <c r="QHI5"/>
      <c r="QHJ5"/>
      <c r="QHK5"/>
      <c r="QHL5"/>
      <c r="QHM5"/>
      <c r="QHN5"/>
      <c r="QHO5"/>
      <c r="QHP5"/>
      <c r="QHQ5"/>
      <c r="QHR5"/>
      <c r="QHS5"/>
      <c r="QHT5"/>
      <c r="QHU5"/>
      <c r="QHV5"/>
      <c r="QHW5"/>
      <c r="QHX5"/>
      <c r="QHY5"/>
      <c r="QHZ5"/>
      <c r="QIA5"/>
      <c r="QIB5"/>
      <c r="QIC5"/>
      <c r="QID5"/>
      <c r="QIE5"/>
      <c r="QIF5"/>
      <c r="QIG5"/>
      <c r="QIH5"/>
      <c r="QII5"/>
      <c r="QIJ5"/>
      <c r="QIK5"/>
      <c r="QIL5"/>
      <c r="QIM5"/>
      <c r="QIN5"/>
      <c r="QIO5"/>
      <c r="QIP5"/>
      <c r="QIQ5"/>
      <c r="QIR5"/>
      <c r="QIS5"/>
      <c r="QIT5"/>
      <c r="QIU5"/>
      <c r="QIV5"/>
      <c r="QIW5"/>
      <c r="QIX5"/>
      <c r="QIY5"/>
      <c r="QIZ5"/>
      <c r="QJA5"/>
      <c r="QJB5"/>
      <c r="QJC5"/>
      <c r="QJD5"/>
      <c r="QJE5"/>
      <c r="QJF5"/>
      <c r="QJG5"/>
      <c r="QJH5"/>
      <c r="QJI5"/>
      <c r="QJJ5"/>
      <c r="QJK5"/>
      <c r="QJL5"/>
      <c r="QJM5"/>
      <c r="QJN5"/>
      <c r="QJO5"/>
      <c r="QJP5"/>
      <c r="QJQ5"/>
      <c r="QJR5"/>
      <c r="QJS5"/>
      <c r="QJT5"/>
      <c r="QJU5"/>
      <c r="QJV5"/>
      <c r="QJW5"/>
      <c r="QJX5"/>
      <c r="QJY5"/>
      <c r="QJZ5"/>
      <c r="QKA5"/>
      <c r="QKB5"/>
      <c r="QKC5"/>
      <c r="QKD5"/>
      <c r="QKE5"/>
      <c r="QKF5"/>
      <c r="QKG5"/>
      <c r="QKH5"/>
      <c r="QKI5"/>
      <c r="QKJ5"/>
      <c r="QKK5"/>
      <c r="QKL5"/>
      <c r="QKM5"/>
      <c r="QKN5"/>
      <c r="QKO5"/>
      <c r="QKP5"/>
      <c r="QKQ5"/>
      <c r="QKR5"/>
      <c r="QKS5"/>
      <c r="QKT5"/>
      <c r="QKU5"/>
      <c r="QKV5"/>
      <c r="QKW5"/>
      <c r="QKX5"/>
      <c r="QKY5"/>
      <c r="QKZ5"/>
      <c r="QLA5"/>
      <c r="QLB5"/>
      <c r="QLC5"/>
      <c r="QLD5"/>
      <c r="QLE5"/>
      <c r="QLF5"/>
      <c r="QLG5"/>
      <c r="QLH5"/>
      <c r="QLI5"/>
      <c r="QLJ5"/>
      <c r="QLK5"/>
      <c r="QLL5"/>
      <c r="QLM5"/>
      <c r="QLN5"/>
      <c r="QLO5"/>
      <c r="QLP5"/>
      <c r="QLQ5"/>
      <c r="QLR5"/>
      <c r="QLS5"/>
      <c r="QLT5"/>
      <c r="QLU5"/>
      <c r="QLV5"/>
      <c r="QLW5"/>
      <c r="QLX5"/>
      <c r="QLY5"/>
      <c r="QLZ5"/>
      <c r="QMA5"/>
      <c r="QMB5"/>
      <c r="QMC5"/>
      <c r="QMD5"/>
      <c r="QME5"/>
      <c r="QMF5"/>
      <c r="QMG5"/>
      <c r="QMH5"/>
      <c r="QMI5"/>
      <c r="QMJ5"/>
      <c r="QMK5"/>
      <c r="QML5"/>
      <c r="QMM5"/>
      <c r="QMN5"/>
      <c r="QMO5"/>
      <c r="QMP5"/>
      <c r="QMQ5"/>
      <c r="QMR5"/>
      <c r="QMS5"/>
      <c r="QMT5"/>
      <c r="QMU5"/>
      <c r="QMV5"/>
      <c r="QMW5"/>
      <c r="QMX5"/>
      <c r="QMY5"/>
      <c r="QMZ5"/>
      <c r="QNA5"/>
      <c r="QNB5"/>
      <c r="QNC5"/>
      <c r="QND5"/>
      <c r="QNE5"/>
      <c r="QNF5"/>
      <c r="QNG5"/>
      <c r="QNH5"/>
      <c r="QNI5"/>
      <c r="QNJ5"/>
      <c r="QNK5"/>
      <c r="QNL5"/>
      <c r="QNM5"/>
      <c r="QNN5"/>
      <c r="QNO5"/>
      <c r="QNP5"/>
      <c r="QNQ5"/>
      <c r="QNR5"/>
      <c r="QNS5"/>
      <c r="QNT5"/>
      <c r="QNU5"/>
      <c r="QNV5"/>
      <c r="QNW5"/>
      <c r="QNX5"/>
      <c r="QNY5"/>
      <c r="QNZ5"/>
      <c r="QOA5"/>
      <c r="QOB5"/>
      <c r="QOC5"/>
      <c r="QOD5"/>
      <c r="QOE5"/>
      <c r="QOF5"/>
      <c r="QOG5"/>
      <c r="QOH5"/>
      <c r="QOI5"/>
      <c r="QOJ5"/>
      <c r="QOK5"/>
      <c r="QOL5"/>
      <c r="QOM5"/>
      <c r="QON5"/>
      <c r="QOO5"/>
      <c r="QOP5"/>
      <c r="QOQ5"/>
      <c r="QOR5"/>
      <c r="QOS5"/>
      <c r="QOT5"/>
      <c r="QOU5"/>
      <c r="QOV5"/>
      <c r="QOW5"/>
      <c r="QOX5"/>
      <c r="QOY5"/>
      <c r="QOZ5"/>
      <c r="QPA5"/>
      <c r="QPB5"/>
      <c r="QPC5"/>
      <c r="QPD5"/>
      <c r="QPE5"/>
      <c r="QPF5"/>
      <c r="QPG5"/>
      <c r="QPH5"/>
      <c r="QPI5"/>
      <c r="QPJ5"/>
      <c r="QPK5"/>
      <c r="QPL5"/>
      <c r="QPM5"/>
      <c r="QPN5"/>
      <c r="QPO5"/>
      <c r="QPP5"/>
      <c r="QPQ5"/>
      <c r="QPR5"/>
      <c r="QPS5"/>
      <c r="QPT5"/>
      <c r="QPU5"/>
      <c r="QPV5"/>
      <c r="QPW5"/>
      <c r="QPX5"/>
      <c r="QPY5"/>
      <c r="QPZ5"/>
      <c r="QQA5"/>
      <c r="QQB5"/>
      <c r="QQC5"/>
      <c r="QQD5"/>
      <c r="QQE5"/>
      <c r="QQF5"/>
      <c r="QQG5"/>
      <c r="QQH5"/>
      <c r="QQI5"/>
      <c r="QQJ5"/>
      <c r="QQK5"/>
      <c r="QQL5"/>
      <c r="QQM5"/>
      <c r="QQN5"/>
      <c r="QQO5"/>
      <c r="QQP5"/>
      <c r="QQQ5"/>
      <c r="QQR5"/>
      <c r="QQS5"/>
      <c r="QQT5"/>
      <c r="QQU5"/>
      <c r="QQV5"/>
      <c r="QQW5"/>
      <c r="QQX5"/>
      <c r="QQY5"/>
      <c r="QQZ5"/>
      <c r="QRA5"/>
      <c r="QRB5"/>
      <c r="QRC5"/>
      <c r="QRD5"/>
      <c r="QRE5"/>
      <c r="QRF5"/>
      <c r="QRG5"/>
      <c r="QRH5"/>
      <c r="QRI5"/>
      <c r="QRJ5"/>
      <c r="QRK5"/>
      <c r="QRL5"/>
      <c r="QRM5"/>
      <c r="QRN5"/>
      <c r="QRO5"/>
      <c r="QRP5"/>
      <c r="QRQ5"/>
      <c r="QRR5"/>
      <c r="QRS5"/>
      <c r="QRT5"/>
      <c r="QRU5"/>
      <c r="QRV5"/>
      <c r="QRW5"/>
      <c r="QRX5"/>
      <c r="QRY5"/>
      <c r="QRZ5"/>
      <c r="QSA5"/>
      <c r="QSB5"/>
      <c r="QSC5"/>
      <c r="QSD5"/>
      <c r="QSE5"/>
      <c r="QSF5"/>
      <c r="QSG5"/>
      <c r="QSH5"/>
      <c r="QSI5"/>
      <c r="QSJ5"/>
      <c r="QSK5"/>
      <c r="QSL5"/>
      <c r="QSM5"/>
      <c r="QSN5"/>
      <c r="QSO5"/>
      <c r="QSP5"/>
      <c r="QSQ5"/>
      <c r="QSR5"/>
      <c r="QSS5"/>
      <c r="QST5"/>
      <c r="QSU5"/>
      <c r="QSV5"/>
      <c r="QSW5"/>
      <c r="QSX5"/>
      <c r="QSY5"/>
      <c r="QSZ5"/>
      <c r="QTA5"/>
      <c r="QTB5"/>
      <c r="QTC5"/>
      <c r="QTD5"/>
      <c r="QTE5"/>
      <c r="QTF5"/>
      <c r="QTG5"/>
      <c r="QTH5"/>
      <c r="QTI5"/>
      <c r="QTJ5"/>
      <c r="QTK5"/>
      <c r="QTL5"/>
      <c r="QTM5"/>
      <c r="QTN5"/>
      <c r="QTO5"/>
      <c r="QTP5"/>
      <c r="QTQ5"/>
      <c r="QTR5"/>
      <c r="QTS5"/>
      <c r="QTT5"/>
      <c r="QTU5"/>
      <c r="QTV5"/>
      <c r="QTW5"/>
      <c r="QTX5"/>
      <c r="QTY5"/>
      <c r="QTZ5"/>
      <c r="QUA5"/>
      <c r="QUB5"/>
      <c r="QUC5"/>
      <c r="QUD5"/>
      <c r="QUE5"/>
      <c r="QUF5"/>
      <c r="QUG5"/>
      <c r="QUH5"/>
      <c r="QUI5"/>
      <c r="QUJ5"/>
      <c r="QUK5"/>
      <c r="QUL5"/>
      <c r="QUM5"/>
      <c r="QUN5"/>
      <c r="QUO5"/>
      <c r="QUP5"/>
      <c r="QUQ5"/>
      <c r="QUR5"/>
      <c r="QUS5"/>
      <c r="QUT5"/>
      <c r="QUU5"/>
      <c r="QUV5"/>
      <c r="QUW5"/>
      <c r="QUX5"/>
      <c r="QUY5"/>
      <c r="QUZ5"/>
      <c r="QVA5"/>
      <c r="QVB5"/>
      <c r="QVC5"/>
      <c r="QVD5"/>
      <c r="QVE5"/>
      <c r="QVF5"/>
      <c r="QVG5"/>
      <c r="QVH5"/>
      <c r="QVI5"/>
      <c r="QVJ5"/>
      <c r="QVK5"/>
      <c r="QVL5"/>
      <c r="QVM5"/>
      <c r="QVN5"/>
      <c r="QVO5"/>
      <c r="QVP5"/>
      <c r="QVQ5"/>
      <c r="QVR5"/>
      <c r="QVS5"/>
      <c r="QVT5"/>
      <c r="QVU5"/>
      <c r="QVV5"/>
      <c r="QVW5"/>
      <c r="QVX5"/>
      <c r="QVY5"/>
      <c r="QVZ5"/>
      <c r="QWA5"/>
      <c r="QWB5"/>
      <c r="QWC5"/>
      <c r="QWD5"/>
      <c r="QWE5"/>
      <c r="QWF5"/>
      <c r="QWG5"/>
      <c r="QWH5"/>
      <c r="QWI5"/>
      <c r="QWJ5"/>
      <c r="QWK5"/>
      <c r="QWL5"/>
      <c r="QWM5"/>
      <c r="QWN5"/>
      <c r="QWO5"/>
      <c r="QWP5"/>
      <c r="QWQ5"/>
      <c r="QWR5"/>
      <c r="QWS5"/>
      <c r="QWT5"/>
      <c r="QWU5"/>
      <c r="QWV5"/>
      <c r="QWW5"/>
      <c r="QWX5"/>
      <c r="QWY5"/>
      <c r="QWZ5"/>
      <c r="QXA5"/>
      <c r="QXB5"/>
      <c r="QXC5"/>
      <c r="QXD5"/>
      <c r="QXE5"/>
      <c r="QXF5"/>
      <c r="QXG5"/>
      <c r="QXH5"/>
      <c r="QXI5"/>
      <c r="QXJ5"/>
      <c r="QXK5"/>
      <c r="QXL5"/>
      <c r="QXM5"/>
      <c r="QXN5"/>
      <c r="QXO5"/>
      <c r="QXP5"/>
      <c r="QXQ5"/>
      <c r="QXR5"/>
      <c r="QXS5"/>
      <c r="QXT5"/>
      <c r="QXU5"/>
      <c r="QXV5"/>
      <c r="QXW5"/>
      <c r="QXX5"/>
      <c r="QXY5"/>
      <c r="QXZ5"/>
      <c r="QYA5"/>
      <c r="QYB5"/>
      <c r="QYC5"/>
      <c r="QYD5"/>
      <c r="QYE5"/>
      <c r="QYF5"/>
      <c r="QYG5"/>
      <c r="QYH5"/>
      <c r="QYI5"/>
      <c r="QYJ5"/>
      <c r="QYK5"/>
      <c r="QYL5"/>
      <c r="QYM5"/>
      <c r="QYN5"/>
      <c r="QYO5"/>
      <c r="QYP5"/>
      <c r="QYQ5"/>
      <c r="QYR5"/>
      <c r="QYS5"/>
      <c r="QYT5"/>
      <c r="QYU5"/>
      <c r="QYV5"/>
      <c r="QYW5"/>
      <c r="QYX5"/>
      <c r="QYY5"/>
      <c r="QYZ5"/>
      <c r="QZA5"/>
      <c r="QZB5"/>
      <c r="QZC5"/>
      <c r="QZD5"/>
      <c r="QZE5"/>
      <c r="QZF5"/>
      <c r="QZG5"/>
      <c r="QZH5"/>
      <c r="QZI5"/>
      <c r="QZJ5"/>
      <c r="QZK5"/>
      <c r="QZL5"/>
      <c r="QZM5"/>
      <c r="QZN5"/>
      <c r="QZO5"/>
      <c r="QZP5"/>
      <c r="QZQ5"/>
      <c r="QZR5"/>
      <c r="QZS5"/>
      <c r="QZT5"/>
      <c r="QZU5"/>
      <c r="QZV5"/>
      <c r="QZW5"/>
      <c r="QZX5"/>
      <c r="QZY5"/>
      <c r="QZZ5"/>
      <c r="RAA5"/>
      <c r="RAB5"/>
      <c r="RAC5"/>
      <c r="RAD5"/>
      <c r="RAE5"/>
      <c r="RAF5"/>
      <c r="RAG5"/>
      <c r="RAH5"/>
      <c r="RAI5"/>
      <c r="RAJ5"/>
      <c r="RAK5"/>
      <c r="RAL5"/>
      <c r="RAM5"/>
      <c r="RAN5"/>
      <c r="RAO5"/>
      <c r="RAP5"/>
      <c r="RAQ5"/>
      <c r="RAR5"/>
      <c r="RAS5"/>
      <c r="RAT5"/>
      <c r="RAU5"/>
      <c r="RAV5"/>
      <c r="RAW5"/>
      <c r="RAX5"/>
      <c r="RAY5"/>
      <c r="RAZ5"/>
      <c r="RBA5"/>
      <c r="RBB5"/>
      <c r="RBC5"/>
      <c r="RBD5"/>
      <c r="RBE5"/>
      <c r="RBF5"/>
      <c r="RBG5"/>
      <c r="RBH5"/>
      <c r="RBI5"/>
      <c r="RBJ5"/>
      <c r="RBK5"/>
      <c r="RBL5"/>
      <c r="RBM5"/>
      <c r="RBN5"/>
      <c r="RBO5"/>
      <c r="RBP5"/>
      <c r="RBQ5"/>
      <c r="RBR5"/>
      <c r="RBS5"/>
      <c r="RBT5"/>
      <c r="RBU5"/>
      <c r="RBV5"/>
      <c r="RBW5"/>
      <c r="RBX5"/>
      <c r="RBY5"/>
      <c r="RBZ5"/>
      <c r="RCA5"/>
      <c r="RCB5"/>
      <c r="RCC5"/>
      <c r="RCD5"/>
      <c r="RCE5"/>
      <c r="RCF5"/>
      <c r="RCG5"/>
      <c r="RCH5"/>
      <c r="RCI5"/>
      <c r="RCJ5"/>
      <c r="RCK5"/>
      <c r="RCL5"/>
      <c r="RCM5"/>
      <c r="RCN5"/>
      <c r="RCO5"/>
      <c r="RCP5"/>
      <c r="RCQ5"/>
      <c r="RCR5"/>
      <c r="RCS5"/>
      <c r="RCT5"/>
      <c r="RCU5"/>
      <c r="RCV5"/>
      <c r="RCW5"/>
      <c r="RCX5"/>
      <c r="RCY5"/>
      <c r="RCZ5"/>
      <c r="RDA5"/>
      <c r="RDB5"/>
      <c r="RDC5"/>
      <c r="RDD5"/>
      <c r="RDE5"/>
      <c r="RDF5"/>
      <c r="RDG5"/>
      <c r="RDH5"/>
      <c r="RDI5"/>
      <c r="RDJ5"/>
      <c r="RDK5"/>
      <c r="RDL5"/>
      <c r="RDM5"/>
      <c r="RDN5"/>
      <c r="RDO5"/>
      <c r="RDP5"/>
      <c r="RDQ5"/>
      <c r="RDR5"/>
      <c r="RDS5"/>
      <c r="RDT5"/>
      <c r="RDU5"/>
      <c r="RDV5"/>
      <c r="RDW5"/>
      <c r="RDX5"/>
      <c r="RDY5"/>
      <c r="RDZ5"/>
      <c r="REA5"/>
      <c r="REB5"/>
      <c r="REC5"/>
      <c r="RED5"/>
      <c r="REE5"/>
      <c r="REF5"/>
      <c r="REG5"/>
      <c r="REH5"/>
      <c r="REI5"/>
      <c r="REJ5"/>
      <c r="REK5"/>
      <c r="REL5"/>
      <c r="REM5"/>
      <c r="REN5"/>
      <c r="REO5"/>
      <c r="REP5"/>
      <c r="REQ5"/>
      <c r="RER5"/>
      <c r="RES5"/>
      <c r="RET5"/>
      <c r="REU5"/>
      <c r="REV5"/>
      <c r="REW5"/>
      <c r="REX5"/>
      <c r="REY5"/>
      <c r="REZ5"/>
      <c r="RFA5"/>
      <c r="RFB5"/>
      <c r="RFC5"/>
      <c r="RFD5"/>
      <c r="RFE5"/>
      <c r="RFF5"/>
      <c r="RFG5"/>
      <c r="RFH5"/>
      <c r="RFI5"/>
      <c r="RFJ5"/>
      <c r="RFK5"/>
      <c r="RFL5"/>
      <c r="RFM5"/>
      <c r="RFN5"/>
      <c r="RFO5"/>
      <c r="RFP5"/>
      <c r="RFQ5"/>
      <c r="RFR5"/>
      <c r="RFS5"/>
      <c r="RFT5"/>
      <c r="RFU5"/>
      <c r="RFV5"/>
      <c r="RFW5"/>
      <c r="RFX5"/>
      <c r="RFY5"/>
      <c r="RFZ5"/>
      <c r="RGA5"/>
      <c r="RGB5"/>
      <c r="RGC5"/>
      <c r="RGD5"/>
      <c r="RGE5"/>
      <c r="RGF5"/>
      <c r="RGG5"/>
      <c r="RGH5"/>
      <c r="RGI5"/>
      <c r="RGJ5"/>
      <c r="RGK5"/>
      <c r="RGL5"/>
      <c r="RGM5"/>
      <c r="RGN5"/>
      <c r="RGO5"/>
      <c r="RGP5"/>
      <c r="RGQ5"/>
      <c r="RGR5"/>
      <c r="RGS5"/>
      <c r="RGT5"/>
      <c r="RGU5"/>
      <c r="RGV5"/>
      <c r="RGW5"/>
      <c r="RGX5"/>
      <c r="RGY5"/>
      <c r="RGZ5"/>
      <c r="RHA5"/>
      <c r="RHB5"/>
      <c r="RHC5"/>
      <c r="RHD5"/>
      <c r="RHE5"/>
      <c r="RHF5"/>
      <c r="RHG5"/>
      <c r="RHH5"/>
      <c r="RHI5"/>
      <c r="RHJ5"/>
      <c r="RHK5"/>
      <c r="RHL5"/>
      <c r="RHM5"/>
      <c r="RHN5"/>
      <c r="RHO5"/>
      <c r="RHP5"/>
      <c r="RHQ5"/>
      <c r="RHR5"/>
      <c r="RHS5"/>
      <c r="RHT5"/>
      <c r="RHU5"/>
      <c r="RHV5"/>
      <c r="RHW5"/>
      <c r="RHX5"/>
      <c r="RHY5"/>
      <c r="RHZ5"/>
      <c r="RIA5"/>
      <c r="RIB5"/>
      <c r="RIC5"/>
      <c r="RID5"/>
      <c r="RIE5"/>
      <c r="RIF5"/>
      <c r="RIG5"/>
      <c r="RIH5"/>
      <c r="RII5"/>
      <c r="RIJ5"/>
      <c r="RIK5"/>
      <c r="RIL5"/>
      <c r="RIM5"/>
      <c r="RIN5"/>
      <c r="RIO5"/>
      <c r="RIP5"/>
      <c r="RIQ5"/>
      <c r="RIR5"/>
      <c r="RIS5"/>
      <c r="RIT5"/>
      <c r="RIU5"/>
      <c r="RIV5"/>
      <c r="RIW5"/>
      <c r="RIX5"/>
      <c r="RIY5"/>
      <c r="RIZ5"/>
      <c r="RJA5"/>
      <c r="RJB5"/>
      <c r="RJC5"/>
      <c r="RJD5"/>
      <c r="RJE5"/>
      <c r="RJF5"/>
      <c r="RJG5"/>
      <c r="RJH5"/>
      <c r="RJI5"/>
      <c r="RJJ5"/>
      <c r="RJK5"/>
      <c r="RJL5"/>
      <c r="RJM5"/>
      <c r="RJN5"/>
      <c r="RJO5"/>
      <c r="RJP5"/>
      <c r="RJQ5"/>
      <c r="RJR5"/>
      <c r="RJS5"/>
      <c r="RJT5"/>
      <c r="RJU5"/>
      <c r="RJV5"/>
      <c r="RJW5"/>
      <c r="RJX5"/>
      <c r="RJY5"/>
      <c r="RJZ5"/>
      <c r="RKA5"/>
      <c r="RKB5"/>
      <c r="RKC5"/>
      <c r="RKD5"/>
      <c r="RKE5"/>
      <c r="RKF5"/>
      <c r="RKG5"/>
      <c r="RKH5"/>
      <c r="RKI5"/>
      <c r="RKJ5"/>
      <c r="RKK5"/>
      <c r="RKL5"/>
      <c r="RKM5"/>
      <c r="RKN5"/>
      <c r="RKO5"/>
      <c r="RKP5"/>
      <c r="RKQ5"/>
      <c r="RKR5"/>
      <c r="RKS5"/>
      <c r="RKT5"/>
      <c r="RKU5"/>
      <c r="RKV5"/>
      <c r="RKW5"/>
      <c r="RKX5"/>
      <c r="RKY5"/>
      <c r="RKZ5"/>
      <c r="RLA5"/>
      <c r="RLB5"/>
      <c r="RLC5"/>
      <c r="RLD5"/>
      <c r="RLE5"/>
      <c r="RLF5"/>
      <c r="RLG5"/>
      <c r="RLH5"/>
      <c r="RLI5"/>
      <c r="RLJ5"/>
      <c r="RLK5"/>
      <c r="RLL5"/>
      <c r="RLM5"/>
      <c r="RLN5"/>
      <c r="RLO5"/>
      <c r="RLP5"/>
      <c r="RLQ5"/>
      <c r="RLR5"/>
      <c r="RLS5"/>
      <c r="RLT5"/>
      <c r="RLU5"/>
      <c r="RLV5"/>
      <c r="RLW5"/>
      <c r="RLX5"/>
      <c r="RLY5"/>
      <c r="RLZ5"/>
      <c r="RMA5"/>
      <c r="RMB5"/>
      <c r="RMC5"/>
      <c r="RMD5"/>
      <c r="RME5"/>
      <c r="RMF5"/>
      <c r="RMG5"/>
      <c r="RMH5"/>
      <c r="RMI5"/>
      <c r="RMJ5"/>
      <c r="RMK5"/>
      <c r="RML5"/>
      <c r="RMM5"/>
      <c r="RMN5"/>
      <c r="RMO5"/>
      <c r="RMP5"/>
      <c r="RMQ5"/>
      <c r="RMR5"/>
      <c r="RMS5"/>
      <c r="RMT5"/>
      <c r="RMU5"/>
      <c r="RMV5"/>
      <c r="RMW5"/>
      <c r="RMX5"/>
      <c r="RMY5"/>
      <c r="RMZ5"/>
      <c r="RNA5"/>
      <c r="RNB5"/>
      <c r="RNC5"/>
      <c r="RND5"/>
      <c r="RNE5"/>
      <c r="RNF5"/>
      <c r="RNG5"/>
      <c r="RNH5"/>
      <c r="RNI5"/>
      <c r="RNJ5"/>
      <c r="RNK5"/>
      <c r="RNL5"/>
      <c r="RNM5"/>
      <c r="RNN5"/>
      <c r="RNO5"/>
      <c r="RNP5"/>
      <c r="RNQ5"/>
      <c r="RNR5"/>
      <c r="RNS5"/>
      <c r="RNT5"/>
      <c r="RNU5"/>
      <c r="RNV5"/>
      <c r="RNW5"/>
      <c r="RNX5"/>
      <c r="RNY5"/>
      <c r="RNZ5"/>
      <c r="ROA5"/>
      <c r="ROB5"/>
      <c r="ROC5"/>
      <c r="ROD5"/>
      <c r="ROE5"/>
      <c r="ROF5"/>
      <c r="ROG5"/>
      <c r="ROH5"/>
      <c r="ROI5"/>
      <c r="ROJ5"/>
      <c r="ROK5"/>
      <c r="ROL5"/>
      <c r="ROM5"/>
      <c r="RON5"/>
      <c r="ROO5"/>
      <c r="ROP5"/>
      <c r="ROQ5"/>
      <c r="ROR5"/>
      <c r="ROS5"/>
      <c r="ROT5"/>
      <c r="ROU5"/>
      <c r="ROV5"/>
      <c r="ROW5"/>
      <c r="ROX5"/>
      <c r="ROY5"/>
      <c r="ROZ5"/>
      <c r="RPA5"/>
      <c r="RPB5"/>
      <c r="RPC5"/>
      <c r="RPD5"/>
      <c r="RPE5"/>
      <c r="RPF5"/>
      <c r="RPG5"/>
      <c r="RPH5"/>
      <c r="RPI5"/>
      <c r="RPJ5"/>
      <c r="RPK5"/>
      <c r="RPL5"/>
      <c r="RPM5"/>
      <c r="RPN5"/>
      <c r="RPO5"/>
      <c r="RPP5"/>
      <c r="RPQ5"/>
      <c r="RPR5"/>
      <c r="RPS5"/>
      <c r="RPT5"/>
      <c r="RPU5"/>
      <c r="RPV5"/>
      <c r="RPW5"/>
      <c r="RPX5"/>
      <c r="RPY5"/>
      <c r="RPZ5"/>
      <c r="RQA5"/>
      <c r="RQB5"/>
      <c r="RQC5"/>
      <c r="RQD5"/>
      <c r="RQE5"/>
      <c r="RQF5"/>
      <c r="RQG5"/>
      <c r="RQH5"/>
      <c r="RQI5"/>
      <c r="RQJ5"/>
      <c r="RQK5"/>
      <c r="RQL5"/>
      <c r="RQM5"/>
      <c r="RQN5"/>
      <c r="RQO5"/>
      <c r="RQP5"/>
      <c r="RQQ5"/>
      <c r="RQR5"/>
      <c r="RQS5"/>
      <c r="RQT5"/>
      <c r="RQU5"/>
      <c r="RQV5"/>
      <c r="RQW5"/>
      <c r="RQX5"/>
      <c r="RQY5"/>
      <c r="RQZ5"/>
      <c r="RRA5"/>
      <c r="RRB5"/>
      <c r="RRC5"/>
      <c r="RRD5"/>
      <c r="RRE5"/>
      <c r="RRF5"/>
      <c r="RRG5"/>
      <c r="RRH5"/>
      <c r="RRI5"/>
      <c r="RRJ5"/>
      <c r="RRK5"/>
      <c r="RRL5"/>
      <c r="RRM5"/>
      <c r="RRN5"/>
      <c r="RRO5"/>
      <c r="RRP5"/>
      <c r="RRQ5"/>
      <c r="RRR5"/>
      <c r="RRS5"/>
      <c r="RRT5"/>
      <c r="RRU5"/>
      <c r="RRV5"/>
      <c r="RRW5"/>
      <c r="RRX5"/>
      <c r="RRY5"/>
      <c r="RRZ5"/>
      <c r="RSA5"/>
      <c r="RSB5"/>
      <c r="RSC5"/>
      <c r="RSD5"/>
      <c r="RSE5"/>
      <c r="RSF5"/>
      <c r="RSG5"/>
      <c r="RSH5"/>
      <c r="RSI5"/>
      <c r="RSJ5"/>
      <c r="RSK5"/>
      <c r="RSL5"/>
      <c r="RSM5"/>
      <c r="RSN5"/>
      <c r="RSO5"/>
      <c r="RSP5"/>
      <c r="RSQ5"/>
      <c r="RSR5"/>
      <c r="RSS5"/>
      <c r="RST5"/>
      <c r="RSU5"/>
      <c r="RSV5"/>
      <c r="RSW5"/>
      <c r="RSX5"/>
      <c r="RSY5"/>
      <c r="RSZ5"/>
      <c r="RTA5"/>
      <c r="RTB5"/>
      <c r="RTC5"/>
      <c r="RTD5"/>
      <c r="RTE5"/>
      <c r="RTF5"/>
      <c r="RTG5"/>
      <c r="RTH5"/>
      <c r="RTI5"/>
      <c r="RTJ5"/>
      <c r="RTK5"/>
      <c r="RTL5"/>
      <c r="RTM5"/>
      <c r="RTN5"/>
      <c r="RTO5"/>
      <c r="RTP5"/>
      <c r="RTQ5"/>
      <c r="RTR5"/>
      <c r="RTS5"/>
      <c r="RTT5"/>
      <c r="RTU5"/>
      <c r="RTV5"/>
      <c r="RTW5"/>
      <c r="RTX5"/>
      <c r="RTY5"/>
      <c r="RTZ5"/>
      <c r="RUA5"/>
      <c r="RUB5"/>
      <c r="RUC5"/>
      <c r="RUD5"/>
      <c r="RUE5"/>
      <c r="RUF5"/>
      <c r="RUG5"/>
      <c r="RUH5"/>
      <c r="RUI5"/>
      <c r="RUJ5"/>
      <c r="RUK5"/>
      <c r="RUL5"/>
      <c r="RUM5"/>
      <c r="RUN5"/>
      <c r="RUO5"/>
      <c r="RUP5"/>
      <c r="RUQ5"/>
      <c r="RUR5"/>
      <c r="RUS5"/>
      <c r="RUT5"/>
      <c r="RUU5"/>
      <c r="RUV5"/>
      <c r="RUW5"/>
      <c r="RUX5"/>
      <c r="RUY5"/>
      <c r="RUZ5"/>
      <c r="RVA5"/>
      <c r="RVB5"/>
      <c r="RVC5"/>
      <c r="RVD5"/>
      <c r="RVE5"/>
      <c r="RVF5"/>
      <c r="RVG5"/>
      <c r="RVH5"/>
      <c r="RVI5"/>
      <c r="RVJ5"/>
      <c r="RVK5"/>
      <c r="RVL5"/>
      <c r="RVM5"/>
      <c r="RVN5"/>
      <c r="RVO5"/>
      <c r="RVP5"/>
      <c r="RVQ5"/>
      <c r="RVR5"/>
      <c r="RVS5"/>
      <c r="RVT5"/>
      <c r="RVU5"/>
      <c r="RVV5"/>
      <c r="RVW5"/>
      <c r="RVX5"/>
      <c r="RVY5"/>
      <c r="RVZ5"/>
      <c r="RWA5"/>
      <c r="RWB5"/>
      <c r="RWC5"/>
      <c r="RWD5"/>
      <c r="RWE5"/>
      <c r="RWF5"/>
      <c r="RWG5"/>
      <c r="RWH5"/>
      <c r="RWI5"/>
      <c r="RWJ5"/>
      <c r="RWK5"/>
      <c r="RWL5"/>
      <c r="RWM5"/>
      <c r="RWN5"/>
      <c r="RWO5"/>
      <c r="RWP5"/>
      <c r="RWQ5"/>
      <c r="RWR5"/>
      <c r="RWS5"/>
      <c r="RWT5"/>
      <c r="RWU5"/>
      <c r="RWV5"/>
      <c r="RWW5"/>
      <c r="RWX5"/>
      <c r="RWY5"/>
      <c r="RWZ5"/>
      <c r="RXA5"/>
      <c r="RXB5"/>
      <c r="RXC5"/>
      <c r="RXD5"/>
      <c r="RXE5"/>
      <c r="RXF5"/>
      <c r="RXG5"/>
      <c r="RXH5"/>
      <c r="RXI5"/>
      <c r="RXJ5"/>
      <c r="RXK5"/>
      <c r="RXL5"/>
      <c r="RXM5"/>
      <c r="RXN5"/>
      <c r="RXO5"/>
      <c r="RXP5"/>
      <c r="RXQ5"/>
      <c r="RXR5"/>
      <c r="RXS5"/>
      <c r="RXT5"/>
      <c r="RXU5"/>
      <c r="RXV5"/>
      <c r="RXW5"/>
      <c r="RXX5"/>
      <c r="RXY5"/>
      <c r="RXZ5"/>
      <c r="RYA5"/>
      <c r="RYB5"/>
      <c r="RYC5"/>
      <c r="RYD5"/>
      <c r="RYE5"/>
      <c r="RYF5"/>
      <c r="RYG5"/>
      <c r="RYH5"/>
      <c r="RYI5"/>
      <c r="RYJ5"/>
      <c r="RYK5"/>
      <c r="RYL5"/>
      <c r="RYM5"/>
      <c r="RYN5"/>
      <c r="RYO5"/>
      <c r="RYP5"/>
      <c r="RYQ5"/>
      <c r="RYR5"/>
      <c r="RYS5"/>
      <c r="RYT5"/>
      <c r="RYU5"/>
      <c r="RYV5"/>
      <c r="RYW5"/>
      <c r="RYX5"/>
      <c r="RYY5"/>
      <c r="RYZ5"/>
      <c r="RZA5"/>
      <c r="RZB5"/>
      <c r="RZC5"/>
      <c r="RZD5"/>
      <c r="RZE5"/>
      <c r="RZF5"/>
      <c r="RZG5"/>
      <c r="RZH5"/>
      <c r="RZI5"/>
      <c r="RZJ5"/>
      <c r="RZK5"/>
      <c r="RZL5"/>
      <c r="RZM5"/>
      <c r="RZN5"/>
      <c r="RZO5"/>
      <c r="RZP5"/>
      <c r="RZQ5"/>
      <c r="RZR5"/>
      <c r="RZS5"/>
      <c r="RZT5"/>
      <c r="RZU5"/>
      <c r="RZV5"/>
      <c r="RZW5"/>
      <c r="RZX5"/>
      <c r="RZY5"/>
      <c r="RZZ5"/>
      <c r="SAA5"/>
      <c r="SAB5"/>
      <c r="SAC5"/>
      <c r="SAD5"/>
      <c r="SAE5"/>
      <c r="SAF5"/>
      <c r="SAG5"/>
      <c r="SAH5"/>
      <c r="SAI5"/>
      <c r="SAJ5"/>
      <c r="SAK5"/>
      <c r="SAL5"/>
      <c r="SAM5"/>
      <c r="SAN5"/>
      <c r="SAO5"/>
      <c r="SAP5"/>
      <c r="SAQ5"/>
      <c r="SAR5"/>
      <c r="SAS5"/>
      <c r="SAT5"/>
      <c r="SAU5"/>
      <c r="SAV5"/>
      <c r="SAW5"/>
      <c r="SAX5"/>
      <c r="SAY5"/>
      <c r="SAZ5"/>
      <c r="SBA5"/>
      <c r="SBB5"/>
      <c r="SBC5"/>
      <c r="SBD5"/>
      <c r="SBE5"/>
      <c r="SBF5"/>
      <c r="SBG5"/>
      <c r="SBH5"/>
      <c r="SBI5"/>
      <c r="SBJ5"/>
      <c r="SBK5"/>
      <c r="SBL5"/>
      <c r="SBM5"/>
      <c r="SBN5"/>
      <c r="SBO5"/>
      <c r="SBP5"/>
      <c r="SBQ5"/>
      <c r="SBR5"/>
      <c r="SBS5"/>
      <c r="SBT5"/>
      <c r="SBU5"/>
      <c r="SBV5"/>
      <c r="SBW5"/>
      <c r="SBX5"/>
      <c r="SBY5"/>
      <c r="SBZ5"/>
      <c r="SCA5"/>
      <c r="SCB5"/>
      <c r="SCC5"/>
      <c r="SCD5"/>
      <c r="SCE5"/>
      <c r="SCF5"/>
      <c r="SCG5"/>
      <c r="SCH5"/>
      <c r="SCI5"/>
      <c r="SCJ5"/>
      <c r="SCK5"/>
      <c r="SCL5"/>
      <c r="SCM5"/>
      <c r="SCN5"/>
      <c r="SCO5"/>
      <c r="SCP5"/>
      <c r="SCQ5"/>
      <c r="SCR5"/>
      <c r="SCS5"/>
      <c r="SCT5"/>
      <c r="SCU5"/>
      <c r="SCV5"/>
      <c r="SCW5"/>
      <c r="SCX5"/>
      <c r="SCY5"/>
      <c r="SCZ5"/>
      <c r="SDA5"/>
      <c r="SDB5"/>
      <c r="SDC5"/>
      <c r="SDD5"/>
      <c r="SDE5"/>
      <c r="SDF5"/>
      <c r="SDG5"/>
      <c r="SDH5"/>
      <c r="SDI5"/>
      <c r="SDJ5"/>
      <c r="SDK5"/>
      <c r="SDL5"/>
      <c r="SDM5"/>
      <c r="SDN5"/>
      <c r="SDO5"/>
      <c r="SDP5"/>
      <c r="SDQ5"/>
      <c r="SDR5"/>
      <c r="SDS5"/>
      <c r="SDT5"/>
      <c r="SDU5"/>
      <c r="SDV5"/>
      <c r="SDW5"/>
      <c r="SDX5"/>
      <c r="SDY5"/>
      <c r="SDZ5"/>
      <c r="SEA5"/>
      <c r="SEB5"/>
      <c r="SEC5"/>
      <c r="SED5"/>
      <c r="SEE5"/>
      <c r="SEF5"/>
      <c r="SEG5"/>
      <c r="SEH5"/>
      <c r="SEI5"/>
      <c r="SEJ5"/>
      <c r="SEK5"/>
      <c r="SEL5"/>
      <c r="SEM5"/>
      <c r="SEN5"/>
      <c r="SEO5"/>
      <c r="SEP5"/>
      <c r="SEQ5"/>
      <c r="SER5"/>
      <c r="SES5"/>
      <c r="SET5"/>
      <c r="SEU5"/>
      <c r="SEV5"/>
      <c r="SEW5"/>
      <c r="SEX5"/>
      <c r="SEY5"/>
      <c r="SEZ5"/>
      <c r="SFA5"/>
      <c r="SFB5"/>
      <c r="SFC5"/>
      <c r="SFD5"/>
      <c r="SFE5"/>
      <c r="SFF5"/>
      <c r="SFG5"/>
      <c r="SFH5"/>
      <c r="SFI5"/>
      <c r="SFJ5"/>
      <c r="SFK5"/>
      <c r="SFL5"/>
      <c r="SFM5"/>
      <c r="SFN5"/>
      <c r="SFO5"/>
      <c r="SFP5"/>
      <c r="SFQ5"/>
      <c r="SFR5"/>
      <c r="SFS5"/>
      <c r="SFT5"/>
      <c r="SFU5"/>
      <c r="SFV5"/>
      <c r="SFW5"/>
      <c r="SFX5"/>
      <c r="SFY5"/>
      <c r="SFZ5"/>
      <c r="SGA5"/>
      <c r="SGB5"/>
      <c r="SGC5"/>
      <c r="SGD5"/>
      <c r="SGE5"/>
      <c r="SGF5"/>
      <c r="SGG5"/>
      <c r="SGH5"/>
      <c r="SGI5"/>
      <c r="SGJ5"/>
      <c r="SGK5"/>
      <c r="SGL5"/>
      <c r="SGM5"/>
      <c r="SGN5"/>
      <c r="SGO5"/>
      <c r="SGP5"/>
      <c r="SGQ5"/>
      <c r="SGR5"/>
      <c r="SGS5"/>
      <c r="SGT5"/>
      <c r="SGU5"/>
      <c r="SGV5"/>
      <c r="SGW5"/>
      <c r="SGX5"/>
      <c r="SGY5"/>
      <c r="SGZ5"/>
      <c r="SHA5"/>
      <c r="SHB5"/>
      <c r="SHC5"/>
      <c r="SHD5"/>
      <c r="SHE5"/>
      <c r="SHF5"/>
      <c r="SHG5"/>
      <c r="SHH5"/>
      <c r="SHI5"/>
      <c r="SHJ5"/>
      <c r="SHK5"/>
      <c r="SHL5"/>
      <c r="SHM5"/>
      <c r="SHN5"/>
      <c r="SHO5"/>
      <c r="SHP5"/>
      <c r="SHQ5"/>
      <c r="SHR5"/>
      <c r="SHS5"/>
      <c r="SHT5"/>
      <c r="SHU5"/>
      <c r="SHV5"/>
      <c r="SHW5"/>
      <c r="SHX5"/>
      <c r="SHY5"/>
      <c r="SHZ5"/>
      <c r="SIA5"/>
      <c r="SIB5"/>
      <c r="SIC5"/>
      <c r="SID5"/>
      <c r="SIE5"/>
      <c r="SIF5"/>
      <c r="SIG5"/>
      <c r="SIH5"/>
      <c r="SII5"/>
      <c r="SIJ5"/>
      <c r="SIK5"/>
      <c r="SIL5"/>
      <c r="SIM5"/>
      <c r="SIN5"/>
      <c r="SIO5"/>
      <c r="SIP5"/>
      <c r="SIQ5"/>
      <c r="SIR5"/>
      <c r="SIS5"/>
      <c r="SIT5"/>
      <c r="SIU5"/>
      <c r="SIV5"/>
      <c r="SIW5"/>
      <c r="SIX5"/>
      <c r="SIY5"/>
      <c r="SIZ5"/>
      <c r="SJA5"/>
      <c r="SJB5"/>
      <c r="SJC5"/>
      <c r="SJD5"/>
      <c r="SJE5"/>
      <c r="SJF5"/>
      <c r="SJG5"/>
      <c r="SJH5"/>
      <c r="SJI5"/>
      <c r="SJJ5"/>
      <c r="SJK5"/>
      <c r="SJL5"/>
      <c r="SJM5"/>
      <c r="SJN5"/>
      <c r="SJO5"/>
      <c r="SJP5"/>
      <c r="SJQ5"/>
      <c r="SJR5"/>
      <c r="SJS5"/>
      <c r="SJT5"/>
      <c r="SJU5"/>
      <c r="SJV5"/>
      <c r="SJW5"/>
      <c r="SJX5"/>
      <c r="SJY5"/>
      <c r="SJZ5"/>
      <c r="SKA5"/>
      <c r="SKB5"/>
      <c r="SKC5"/>
      <c r="SKD5"/>
      <c r="SKE5"/>
      <c r="SKF5"/>
      <c r="SKG5"/>
      <c r="SKH5"/>
      <c r="SKI5"/>
      <c r="SKJ5"/>
      <c r="SKK5"/>
      <c r="SKL5"/>
      <c r="SKM5"/>
      <c r="SKN5"/>
      <c r="SKO5"/>
      <c r="SKP5"/>
      <c r="SKQ5"/>
      <c r="SKR5"/>
      <c r="SKS5"/>
      <c r="SKT5"/>
      <c r="SKU5"/>
      <c r="SKV5"/>
      <c r="SKW5"/>
      <c r="SKX5"/>
      <c r="SKY5"/>
      <c r="SKZ5"/>
      <c r="SLA5"/>
      <c r="SLB5"/>
      <c r="SLC5"/>
      <c r="SLD5"/>
      <c r="SLE5"/>
      <c r="SLF5"/>
      <c r="SLG5"/>
      <c r="SLH5"/>
      <c r="SLI5"/>
      <c r="SLJ5"/>
      <c r="SLK5"/>
      <c r="SLL5"/>
      <c r="SLM5"/>
      <c r="SLN5"/>
      <c r="SLO5"/>
      <c r="SLP5"/>
      <c r="SLQ5"/>
      <c r="SLR5"/>
      <c r="SLS5"/>
      <c r="SLT5"/>
      <c r="SLU5"/>
      <c r="SLV5"/>
      <c r="SLW5"/>
      <c r="SLX5"/>
      <c r="SLY5"/>
      <c r="SLZ5"/>
      <c r="SMA5"/>
      <c r="SMB5"/>
      <c r="SMC5"/>
      <c r="SMD5"/>
      <c r="SME5"/>
      <c r="SMF5"/>
      <c r="SMG5"/>
      <c r="SMH5"/>
      <c r="SMI5"/>
      <c r="SMJ5"/>
      <c r="SMK5"/>
      <c r="SML5"/>
      <c r="SMM5"/>
      <c r="SMN5"/>
      <c r="SMO5"/>
      <c r="SMP5"/>
      <c r="SMQ5"/>
      <c r="SMR5"/>
      <c r="SMS5"/>
      <c r="SMT5"/>
      <c r="SMU5"/>
      <c r="SMV5"/>
      <c r="SMW5"/>
      <c r="SMX5"/>
      <c r="SMY5"/>
      <c r="SMZ5"/>
      <c r="SNA5"/>
      <c r="SNB5"/>
      <c r="SNC5"/>
      <c r="SND5"/>
      <c r="SNE5"/>
      <c r="SNF5"/>
      <c r="SNG5"/>
      <c r="SNH5"/>
      <c r="SNI5"/>
      <c r="SNJ5"/>
      <c r="SNK5"/>
      <c r="SNL5"/>
      <c r="SNM5"/>
      <c r="SNN5"/>
      <c r="SNO5"/>
      <c r="SNP5"/>
      <c r="SNQ5"/>
      <c r="SNR5"/>
      <c r="SNS5"/>
      <c r="SNT5"/>
      <c r="SNU5"/>
      <c r="SNV5"/>
      <c r="SNW5"/>
      <c r="SNX5"/>
      <c r="SNY5"/>
      <c r="SNZ5"/>
      <c r="SOA5"/>
      <c r="SOB5"/>
      <c r="SOC5"/>
      <c r="SOD5"/>
      <c r="SOE5"/>
      <c r="SOF5"/>
      <c r="SOG5"/>
      <c r="SOH5"/>
      <c r="SOI5"/>
      <c r="SOJ5"/>
      <c r="SOK5"/>
      <c r="SOL5"/>
      <c r="SOM5"/>
      <c r="SON5"/>
      <c r="SOO5"/>
      <c r="SOP5"/>
      <c r="SOQ5"/>
      <c r="SOR5"/>
      <c r="SOS5"/>
      <c r="SOT5"/>
      <c r="SOU5"/>
      <c r="SOV5"/>
      <c r="SOW5"/>
      <c r="SOX5"/>
      <c r="SOY5"/>
      <c r="SOZ5"/>
      <c r="SPA5"/>
      <c r="SPB5"/>
      <c r="SPC5"/>
      <c r="SPD5"/>
      <c r="SPE5"/>
      <c r="SPF5"/>
      <c r="SPG5"/>
      <c r="SPH5"/>
      <c r="SPI5"/>
      <c r="SPJ5"/>
      <c r="SPK5"/>
      <c r="SPL5"/>
      <c r="SPM5"/>
      <c r="SPN5"/>
      <c r="SPO5"/>
      <c r="SPP5"/>
      <c r="SPQ5"/>
      <c r="SPR5"/>
      <c r="SPS5"/>
      <c r="SPT5"/>
      <c r="SPU5"/>
      <c r="SPV5"/>
      <c r="SPW5"/>
      <c r="SPX5"/>
      <c r="SPY5"/>
      <c r="SPZ5"/>
      <c r="SQA5"/>
      <c r="SQB5"/>
      <c r="SQC5"/>
      <c r="SQD5"/>
      <c r="SQE5"/>
      <c r="SQF5"/>
      <c r="SQG5"/>
      <c r="SQH5"/>
      <c r="SQI5"/>
      <c r="SQJ5"/>
      <c r="SQK5"/>
      <c r="SQL5"/>
      <c r="SQM5"/>
      <c r="SQN5"/>
      <c r="SQO5"/>
      <c r="SQP5"/>
      <c r="SQQ5"/>
      <c r="SQR5"/>
      <c r="SQS5"/>
      <c r="SQT5"/>
      <c r="SQU5"/>
      <c r="SQV5"/>
      <c r="SQW5"/>
      <c r="SQX5"/>
      <c r="SQY5"/>
      <c r="SQZ5"/>
      <c r="SRA5"/>
      <c r="SRB5"/>
      <c r="SRC5"/>
      <c r="SRD5"/>
      <c r="SRE5"/>
      <c r="SRF5"/>
      <c r="SRG5"/>
      <c r="SRH5"/>
      <c r="SRI5"/>
      <c r="SRJ5"/>
      <c r="SRK5"/>
      <c r="SRL5"/>
      <c r="SRM5"/>
      <c r="SRN5"/>
      <c r="SRO5"/>
      <c r="SRP5"/>
      <c r="SRQ5"/>
      <c r="SRR5"/>
      <c r="SRS5"/>
      <c r="SRT5"/>
      <c r="SRU5"/>
      <c r="SRV5"/>
      <c r="SRW5"/>
      <c r="SRX5"/>
      <c r="SRY5"/>
      <c r="SRZ5"/>
      <c r="SSA5"/>
      <c r="SSB5"/>
      <c r="SSC5"/>
      <c r="SSD5"/>
      <c r="SSE5"/>
      <c r="SSF5"/>
      <c r="SSG5"/>
      <c r="SSH5"/>
      <c r="SSI5"/>
      <c r="SSJ5"/>
      <c r="SSK5"/>
      <c r="SSL5"/>
      <c r="SSM5"/>
      <c r="SSN5"/>
      <c r="SSO5"/>
      <c r="SSP5"/>
      <c r="SSQ5"/>
      <c r="SSR5"/>
      <c r="SSS5"/>
      <c r="SST5"/>
      <c r="SSU5"/>
      <c r="SSV5"/>
      <c r="SSW5"/>
      <c r="SSX5"/>
      <c r="SSY5"/>
      <c r="SSZ5"/>
      <c r="STA5"/>
      <c r="STB5"/>
      <c r="STC5"/>
      <c r="STD5"/>
      <c r="STE5"/>
      <c r="STF5"/>
      <c r="STG5"/>
      <c r="STH5"/>
      <c r="STI5"/>
      <c r="STJ5"/>
      <c r="STK5"/>
      <c r="STL5"/>
      <c r="STM5"/>
      <c r="STN5"/>
      <c r="STO5"/>
      <c r="STP5"/>
      <c r="STQ5"/>
      <c r="STR5"/>
      <c r="STS5"/>
      <c r="STT5"/>
      <c r="STU5"/>
      <c r="STV5"/>
      <c r="STW5"/>
      <c r="STX5"/>
      <c r="STY5"/>
      <c r="STZ5"/>
      <c r="SUA5"/>
      <c r="SUB5"/>
      <c r="SUC5"/>
      <c r="SUD5"/>
      <c r="SUE5"/>
      <c r="SUF5"/>
      <c r="SUG5"/>
      <c r="SUH5"/>
      <c r="SUI5"/>
      <c r="SUJ5"/>
      <c r="SUK5"/>
      <c r="SUL5"/>
      <c r="SUM5"/>
      <c r="SUN5"/>
      <c r="SUO5"/>
      <c r="SUP5"/>
      <c r="SUQ5"/>
      <c r="SUR5"/>
      <c r="SUS5"/>
      <c r="SUT5"/>
      <c r="SUU5"/>
      <c r="SUV5"/>
      <c r="SUW5"/>
      <c r="SUX5"/>
      <c r="SUY5"/>
      <c r="SUZ5"/>
      <c r="SVA5"/>
      <c r="SVB5"/>
      <c r="SVC5"/>
      <c r="SVD5"/>
      <c r="SVE5"/>
      <c r="SVF5"/>
      <c r="SVG5"/>
      <c r="SVH5"/>
      <c r="SVI5"/>
      <c r="SVJ5"/>
      <c r="SVK5"/>
      <c r="SVL5"/>
      <c r="SVM5"/>
      <c r="SVN5"/>
      <c r="SVO5"/>
      <c r="SVP5"/>
      <c r="SVQ5"/>
      <c r="SVR5"/>
      <c r="SVS5"/>
      <c r="SVT5"/>
      <c r="SVU5"/>
      <c r="SVV5"/>
      <c r="SVW5"/>
      <c r="SVX5"/>
      <c r="SVY5"/>
      <c r="SVZ5"/>
      <c r="SWA5"/>
      <c r="SWB5"/>
      <c r="SWC5"/>
      <c r="SWD5"/>
      <c r="SWE5"/>
      <c r="SWF5"/>
      <c r="SWG5"/>
      <c r="SWH5"/>
      <c r="SWI5"/>
      <c r="SWJ5"/>
      <c r="SWK5"/>
      <c r="SWL5"/>
      <c r="SWM5"/>
      <c r="SWN5"/>
      <c r="SWO5"/>
      <c r="SWP5"/>
      <c r="SWQ5"/>
      <c r="SWR5"/>
      <c r="SWS5"/>
      <c r="SWT5"/>
      <c r="SWU5"/>
      <c r="SWV5"/>
      <c r="SWW5"/>
      <c r="SWX5"/>
      <c r="SWY5"/>
      <c r="SWZ5"/>
      <c r="SXA5"/>
      <c r="SXB5"/>
      <c r="SXC5"/>
      <c r="SXD5"/>
      <c r="SXE5"/>
      <c r="SXF5"/>
      <c r="SXG5"/>
      <c r="SXH5"/>
      <c r="SXI5"/>
      <c r="SXJ5"/>
      <c r="SXK5"/>
      <c r="SXL5"/>
      <c r="SXM5"/>
      <c r="SXN5"/>
      <c r="SXO5"/>
      <c r="SXP5"/>
      <c r="SXQ5"/>
      <c r="SXR5"/>
      <c r="SXS5"/>
      <c r="SXT5"/>
      <c r="SXU5"/>
      <c r="SXV5"/>
      <c r="SXW5"/>
      <c r="SXX5"/>
      <c r="SXY5"/>
      <c r="SXZ5"/>
      <c r="SYA5"/>
      <c r="SYB5"/>
      <c r="SYC5"/>
      <c r="SYD5"/>
      <c r="SYE5"/>
      <c r="SYF5"/>
      <c r="SYG5"/>
      <c r="SYH5"/>
      <c r="SYI5"/>
      <c r="SYJ5"/>
      <c r="SYK5"/>
      <c r="SYL5"/>
      <c r="SYM5"/>
      <c r="SYN5"/>
      <c r="SYO5"/>
      <c r="SYP5"/>
      <c r="SYQ5"/>
      <c r="SYR5"/>
      <c r="SYS5"/>
      <c r="SYT5"/>
      <c r="SYU5"/>
      <c r="SYV5"/>
      <c r="SYW5"/>
      <c r="SYX5"/>
      <c r="SYY5"/>
      <c r="SYZ5"/>
      <c r="SZA5"/>
      <c r="SZB5"/>
      <c r="SZC5"/>
      <c r="SZD5"/>
      <c r="SZE5"/>
      <c r="SZF5"/>
      <c r="SZG5"/>
      <c r="SZH5"/>
      <c r="SZI5"/>
      <c r="SZJ5"/>
      <c r="SZK5"/>
      <c r="SZL5"/>
      <c r="SZM5"/>
      <c r="SZN5"/>
      <c r="SZO5"/>
      <c r="SZP5"/>
      <c r="SZQ5"/>
      <c r="SZR5"/>
      <c r="SZS5"/>
      <c r="SZT5"/>
      <c r="SZU5"/>
      <c r="SZV5"/>
      <c r="SZW5"/>
      <c r="SZX5"/>
      <c r="SZY5"/>
      <c r="SZZ5"/>
      <c r="TAA5"/>
      <c r="TAB5"/>
      <c r="TAC5"/>
      <c r="TAD5"/>
      <c r="TAE5"/>
      <c r="TAF5"/>
      <c r="TAG5"/>
      <c r="TAH5"/>
      <c r="TAI5"/>
      <c r="TAJ5"/>
      <c r="TAK5"/>
      <c r="TAL5"/>
      <c r="TAM5"/>
      <c r="TAN5"/>
      <c r="TAO5"/>
      <c r="TAP5"/>
      <c r="TAQ5"/>
      <c r="TAR5"/>
      <c r="TAS5"/>
      <c r="TAT5"/>
      <c r="TAU5"/>
      <c r="TAV5"/>
      <c r="TAW5"/>
      <c r="TAX5"/>
      <c r="TAY5"/>
      <c r="TAZ5"/>
      <c r="TBA5"/>
      <c r="TBB5"/>
      <c r="TBC5"/>
      <c r="TBD5"/>
      <c r="TBE5"/>
      <c r="TBF5"/>
      <c r="TBG5"/>
      <c r="TBH5"/>
      <c r="TBI5"/>
      <c r="TBJ5"/>
      <c r="TBK5"/>
      <c r="TBL5"/>
      <c r="TBM5"/>
      <c r="TBN5"/>
      <c r="TBO5"/>
      <c r="TBP5"/>
      <c r="TBQ5"/>
      <c r="TBR5"/>
      <c r="TBS5"/>
      <c r="TBT5"/>
      <c r="TBU5"/>
      <c r="TBV5"/>
      <c r="TBW5"/>
      <c r="TBX5"/>
      <c r="TBY5"/>
      <c r="TBZ5"/>
      <c r="TCA5"/>
      <c r="TCB5"/>
      <c r="TCC5"/>
      <c r="TCD5"/>
      <c r="TCE5"/>
      <c r="TCF5"/>
      <c r="TCG5"/>
      <c r="TCH5"/>
      <c r="TCI5"/>
      <c r="TCJ5"/>
      <c r="TCK5"/>
      <c r="TCL5"/>
      <c r="TCM5"/>
      <c r="TCN5"/>
      <c r="TCO5"/>
      <c r="TCP5"/>
      <c r="TCQ5"/>
      <c r="TCR5"/>
      <c r="TCS5"/>
      <c r="TCT5"/>
      <c r="TCU5"/>
      <c r="TCV5"/>
      <c r="TCW5"/>
      <c r="TCX5"/>
      <c r="TCY5"/>
      <c r="TCZ5"/>
      <c r="TDA5"/>
      <c r="TDB5"/>
      <c r="TDC5"/>
      <c r="TDD5"/>
      <c r="TDE5"/>
      <c r="TDF5"/>
      <c r="TDG5"/>
      <c r="TDH5"/>
      <c r="TDI5"/>
      <c r="TDJ5"/>
      <c r="TDK5"/>
      <c r="TDL5"/>
      <c r="TDM5"/>
      <c r="TDN5"/>
      <c r="TDO5"/>
      <c r="TDP5"/>
      <c r="TDQ5"/>
      <c r="TDR5"/>
      <c r="TDS5"/>
      <c r="TDT5"/>
      <c r="TDU5"/>
      <c r="TDV5"/>
      <c r="TDW5"/>
      <c r="TDX5"/>
      <c r="TDY5"/>
      <c r="TDZ5"/>
      <c r="TEA5"/>
      <c r="TEB5"/>
      <c r="TEC5"/>
      <c r="TED5"/>
      <c r="TEE5"/>
      <c r="TEF5"/>
      <c r="TEG5"/>
      <c r="TEH5"/>
      <c r="TEI5"/>
      <c r="TEJ5"/>
      <c r="TEK5"/>
      <c r="TEL5"/>
      <c r="TEM5"/>
      <c r="TEN5"/>
      <c r="TEO5"/>
      <c r="TEP5"/>
      <c r="TEQ5"/>
      <c r="TER5"/>
      <c r="TES5"/>
      <c r="TET5"/>
      <c r="TEU5"/>
      <c r="TEV5"/>
      <c r="TEW5"/>
      <c r="TEX5"/>
      <c r="TEY5"/>
      <c r="TEZ5"/>
      <c r="TFA5"/>
      <c r="TFB5"/>
      <c r="TFC5"/>
      <c r="TFD5"/>
      <c r="TFE5"/>
      <c r="TFF5"/>
      <c r="TFG5"/>
      <c r="TFH5"/>
      <c r="TFI5"/>
      <c r="TFJ5"/>
      <c r="TFK5"/>
      <c r="TFL5"/>
      <c r="TFM5"/>
      <c r="TFN5"/>
      <c r="TFO5"/>
      <c r="TFP5"/>
      <c r="TFQ5"/>
      <c r="TFR5"/>
      <c r="TFS5"/>
      <c r="TFT5"/>
      <c r="TFU5"/>
      <c r="TFV5"/>
      <c r="TFW5"/>
      <c r="TFX5"/>
      <c r="TFY5"/>
      <c r="TFZ5"/>
      <c r="TGA5"/>
      <c r="TGB5"/>
      <c r="TGC5"/>
      <c r="TGD5"/>
      <c r="TGE5"/>
      <c r="TGF5"/>
      <c r="TGG5"/>
      <c r="TGH5"/>
      <c r="TGI5"/>
      <c r="TGJ5"/>
      <c r="TGK5"/>
      <c r="TGL5"/>
      <c r="TGM5"/>
      <c r="TGN5"/>
      <c r="TGO5"/>
      <c r="TGP5"/>
      <c r="TGQ5"/>
      <c r="TGR5"/>
      <c r="TGS5"/>
      <c r="TGT5"/>
      <c r="TGU5"/>
      <c r="TGV5"/>
      <c r="TGW5"/>
      <c r="TGX5"/>
      <c r="TGY5"/>
      <c r="TGZ5"/>
      <c r="THA5"/>
      <c r="THB5"/>
      <c r="THC5"/>
      <c r="THD5"/>
      <c r="THE5"/>
      <c r="THF5"/>
      <c r="THG5"/>
      <c r="THH5"/>
      <c r="THI5"/>
      <c r="THJ5"/>
      <c r="THK5"/>
      <c r="THL5"/>
      <c r="THM5"/>
      <c r="THN5"/>
      <c r="THO5"/>
      <c r="THP5"/>
      <c r="THQ5"/>
      <c r="THR5"/>
      <c r="THS5"/>
      <c r="THT5"/>
      <c r="THU5"/>
      <c r="THV5"/>
      <c r="THW5"/>
      <c r="THX5"/>
      <c r="THY5"/>
      <c r="THZ5"/>
      <c r="TIA5"/>
      <c r="TIB5"/>
      <c r="TIC5"/>
      <c r="TID5"/>
      <c r="TIE5"/>
      <c r="TIF5"/>
      <c r="TIG5"/>
      <c r="TIH5"/>
      <c r="TII5"/>
      <c r="TIJ5"/>
      <c r="TIK5"/>
      <c r="TIL5"/>
      <c r="TIM5"/>
      <c r="TIN5"/>
      <c r="TIO5"/>
      <c r="TIP5"/>
      <c r="TIQ5"/>
      <c r="TIR5"/>
      <c r="TIS5"/>
      <c r="TIT5"/>
      <c r="TIU5"/>
      <c r="TIV5"/>
      <c r="TIW5"/>
      <c r="TIX5"/>
      <c r="TIY5"/>
      <c r="TIZ5"/>
      <c r="TJA5"/>
      <c r="TJB5"/>
      <c r="TJC5"/>
      <c r="TJD5"/>
      <c r="TJE5"/>
      <c r="TJF5"/>
      <c r="TJG5"/>
      <c r="TJH5"/>
      <c r="TJI5"/>
      <c r="TJJ5"/>
      <c r="TJK5"/>
      <c r="TJL5"/>
      <c r="TJM5"/>
      <c r="TJN5"/>
      <c r="TJO5"/>
      <c r="TJP5"/>
      <c r="TJQ5"/>
      <c r="TJR5"/>
      <c r="TJS5"/>
      <c r="TJT5"/>
      <c r="TJU5"/>
      <c r="TJV5"/>
      <c r="TJW5"/>
      <c r="TJX5"/>
      <c r="TJY5"/>
      <c r="TJZ5"/>
      <c r="TKA5"/>
      <c r="TKB5"/>
      <c r="TKC5"/>
      <c r="TKD5"/>
      <c r="TKE5"/>
      <c r="TKF5"/>
      <c r="TKG5"/>
      <c r="TKH5"/>
      <c r="TKI5"/>
      <c r="TKJ5"/>
      <c r="TKK5"/>
      <c r="TKL5"/>
      <c r="TKM5"/>
      <c r="TKN5"/>
      <c r="TKO5"/>
      <c r="TKP5"/>
      <c r="TKQ5"/>
      <c r="TKR5"/>
      <c r="TKS5"/>
      <c r="TKT5"/>
      <c r="TKU5"/>
      <c r="TKV5"/>
      <c r="TKW5"/>
      <c r="TKX5"/>
      <c r="TKY5"/>
      <c r="TKZ5"/>
      <c r="TLA5"/>
      <c r="TLB5"/>
      <c r="TLC5"/>
      <c r="TLD5"/>
      <c r="TLE5"/>
      <c r="TLF5"/>
      <c r="TLG5"/>
      <c r="TLH5"/>
      <c r="TLI5"/>
      <c r="TLJ5"/>
      <c r="TLK5"/>
      <c r="TLL5"/>
      <c r="TLM5"/>
      <c r="TLN5"/>
      <c r="TLO5"/>
      <c r="TLP5"/>
      <c r="TLQ5"/>
      <c r="TLR5"/>
      <c r="TLS5"/>
      <c r="TLT5"/>
      <c r="TLU5"/>
      <c r="TLV5"/>
      <c r="TLW5"/>
      <c r="TLX5"/>
      <c r="TLY5"/>
      <c r="TLZ5"/>
      <c r="TMA5"/>
      <c r="TMB5"/>
      <c r="TMC5"/>
      <c r="TMD5"/>
      <c r="TME5"/>
      <c r="TMF5"/>
      <c r="TMG5"/>
      <c r="TMH5"/>
      <c r="TMI5"/>
      <c r="TMJ5"/>
      <c r="TMK5"/>
      <c r="TML5"/>
      <c r="TMM5"/>
      <c r="TMN5"/>
      <c r="TMO5"/>
      <c r="TMP5"/>
      <c r="TMQ5"/>
      <c r="TMR5"/>
      <c r="TMS5"/>
      <c r="TMT5"/>
      <c r="TMU5"/>
      <c r="TMV5"/>
      <c r="TMW5"/>
      <c r="TMX5"/>
      <c r="TMY5"/>
      <c r="TMZ5"/>
      <c r="TNA5"/>
      <c r="TNB5"/>
      <c r="TNC5"/>
      <c r="TND5"/>
      <c r="TNE5"/>
      <c r="TNF5"/>
      <c r="TNG5"/>
      <c r="TNH5"/>
      <c r="TNI5"/>
      <c r="TNJ5"/>
      <c r="TNK5"/>
      <c r="TNL5"/>
      <c r="TNM5"/>
      <c r="TNN5"/>
      <c r="TNO5"/>
      <c r="TNP5"/>
      <c r="TNQ5"/>
      <c r="TNR5"/>
      <c r="TNS5"/>
      <c r="TNT5"/>
      <c r="TNU5"/>
      <c r="TNV5"/>
      <c r="TNW5"/>
      <c r="TNX5"/>
      <c r="TNY5"/>
      <c r="TNZ5"/>
      <c r="TOA5"/>
      <c r="TOB5"/>
      <c r="TOC5"/>
      <c r="TOD5"/>
      <c r="TOE5"/>
      <c r="TOF5"/>
      <c r="TOG5"/>
      <c r="TOH5"/>
      <c r="TOI5"/>
      <c r="TOJ5"/>
      <c r="TOK5"/>
      <c r="TOL5"/>
      <c r="TOM5"/>
      <c r="TON5"/>
      <c r="TOO5"/>
      <c r="TOP5"/>
      <c r="TOQ5"/>
      <c r="TOR5"/>
      <c r="TOS5"/>
      <c r="TOT5"/>
      <c r="TOU5"/>
      <c r="TOV5"/>
      <c r="TOW5"/>
      <c r="TOX5"/>
      <c r="TOY5"/>
      <c r="TOZ5"/>
      <c r="TPA5"/>
      <c r="TPB5"/>
      <c r="TPC5"/>
      <c r="TPD5"/>
      <c r="TPE5"/>
      <c r="TPF5"/>
      <c r="TPG5"/>
      <c r="TPH5"/>
      <c r="TPI5"/>
      <c r="TPJ5"/>
      <c r="TPK5"/>
      <c r="TPL5"/>
      <c r="TPM5"/>
      <c r="TPN5"/>
      <c r="TPO5"/>
      <c r="TPP5"/>
      <c r="TPQ5"/>
      <c r="TPR5"/>
      <c r="TPS5"/>
      <c r="TPT5"/>
      <c r="TPU5"/>
      <c r="TPV5"/>
      <c r="TPW5"/>
      <c r="TPX5"/>
      <c r="TPY5"/>
      <c r="TPZ5"/>
      <c r="TQA5"/>
      <c r="TQB5"/>
      <c r="TQC5"/>
      <c r="TQD5"/>
      <c r="TQE5"/>
      <c r="TQF5"/>
      <c r="TQG5"/>
      <c r="TQH5"/>
      <c r="TQI5"/>
      <c r="TQJ5"/>
      <c r="TQK5"/>
      <c r="TQL5"/>
      <c r="TQM5"/>
      <c r="TQN5"/>
      <c r="TQO5"/>
      <c r="TQP5"/>
      <c r="TQQ5"/>
      <c r="TQR5"/>
      <c r="TQS5"/>
      <c r="TQT5"/>
      <c r="TQU5"/>
      <c r="TQV5"/>
      <c r="TQW5"/>
      <c r="TQX5"/>
      <c r="TQY5"/>
      <c r="TQZ5"/>
      <c r="TRA5"/>
      <c r="TRB5"/>
      <c r="TRC5"/>
      <c r="TRD5"/>
      <c r="TRE5"/>
      <c r="TRF5"/>
      <c r="TRG5"/>
      <c r="TRH5"/>
      <c r="TRI5"/>
      <c r="TRJ5"/>
      <c r="TRK5"/>
      <c r="TRL5"/>
      <c r="TRM5"/>
      <c r="TRN5"/>
      <c r="TRO5"/>
      <c r="TRP5"/>
      <c r="TRQ5"/>
      <c r="TRR5"/>
      <c r="TRS5"/>
      <c r="TRT5"/>
      <c r="TRU5"/>
      <c r="TRV5"/>
      <c r="TRW5"/>
      <c r="TRX5"/>
      <c r="TRY5"/>
      <c r="TRZ5"/>
      <c r="TSA5"/>
      <c r="TSB5"/>
      <c r="TSC5"/>
      <c r="TSD5"/>
      <c r="TSE5"/>
      <c r="TSF5"/>
      <c r="TSG5"/>
      <c r="TSH5"/>
      <c r="TSI5"/>
      <c r="TSJ5"/>
      <c r="TSK5"/>
      <c r="TSL5"/>
      <c r="TSM5"/>
      <c r="TSN5"/>
      <c r="TSO5"/>
      <c r="TSP5"/>
      <c r="TSQ5"/>
      <c r="TSR5"/>
      <c r="TSS5"/>
      <c r="TST5"/>
      <c r="TSU5"/>
      <c r="TSV5"/>
      <c r="TSW5"/>
      <c r="TSX5"/>
      <c r="TSY5"/>
      <c r="TSZ5"/>
      <c r="TTA5"/>
      <c r="TTB5"/>
      <c r="TTC5"/>
      <c r="TTD5"/>
      <c r="TTE5"/>
      <c r="TTF5"/>
      <c r="TTG5"/>
      <c r="TTH5"/>
      <c r="TTI5"/>
      <c r="TTJ5"/>
      <c r="TTK5"/>
      <c r="TTL5"/>
      <c r="TTM5"/>
      <c r="TTN5"/>
      <c r="TTO5"/>
      <c r="TTP5"/>
      <c r="TTQ5"/>
      <c r="TTR5"/>
      <c r="TTS5"/>
      <c r="TTT5"/>
      <c r="TTU5"/>
      <c r="TTV5"/>
      <c r="TTW5"/>
      <c r="TTX5"/>
      <c r="TTY5"/>
      <c r="TTZ5"/>
      <c r="TUA5"/>
      <c r="TUB5"/>
      <c r="TUC5"/>
      <c r="TUD5"/>
      <c r="TUE5"/>
      <c r="TUF5"/>
      <c r="TUG5"/>
      <c r="TUH5"/>
      <c r="TUI5"/>
      <c r="TUJ5"/>
      <c r="TUK5"/>
      <c r="TUL5"/>
      <c r="TUM5"/>
      <c r="TUN5"/>
      <c r="TUO5"/>
      <c r="TUP5"/>
      <c r="TUQ5"/>
      <c r="TUR5"/>
      <c r="TUS5"/>
      <c r="TUT5"/>
      <c r="TUU5"/>
      <c r="TUV5"/>
      <c r="TUW5"/>
      <c r="TUX5"/>
      <c r="TUY5"/>
      <c r="TUZ5"/>
      <c r="TVA5"/>
      <c r="TVB5"/>
      <c r="TVC5"/>
      <c r="TVD5"/>
      <c r="TVE5"/>
      <c r="TVF5"/>
      <c r="TVG5"/>
      <c r="TVH5"/>
      <c r="TVI5"/>
      <c r="TVJ5"/>
      <c r="TVK5"/>
      <c r="TVL5"/>
      <c r="TVM5"/>
      <c r="TVN5"/>
      <c r="TVO5"/>
      <c r="TVP5"/>
      <c r="TVQ5"/>
      <c r="TVR5"/>
      <c r="TVS5"/>
      <c r="TVT5"/>
      <c r="TVU5"/>
      <c r="TVV5"/>
      <c r="TVW5"/>
      <c r="TVX5"/>
      <c r="TVY5"/>
      <c r="TVZ5"/>
      <c r="TWA5"/>
      <c r="TWB5"/>
      <c r="TWC5"/>
      <c r="TWD5"/>
      <c r="TWE5"/>
      <c r="TWF5"/>
      <c r="TWG5"/>
      <c r="TWH5"/>
      <c r="TWI5"/>
      <c r="TWJ5"/>
      <c r="TWK5"/>
      <c r="TWL5"/>
      <c r="TWM5"/>
      <c r="TWN5"/>
      <c r="TWO5"/>
      <c r="TWP5"/>
      <c r="TWQ5"/>
      <c r="TWR5"/>
      <c r="TWS5"/>
      <c r="TWT5"/>
      <c r="TWU5"/>
      <c r="TWV5"/>
      <c r="TWW5"/>
      <c r="TWX5"/>
      <c r="TWY5"/>
      <c r="TWZ5"/>
      <c r="TXA5"/>
      <c r="TXB5"/>
      <c r="TXC5"/>
      <c r="TXD5"/>
      <c r="TXE5"/>
      <c r="TXF5"/>
      <c r="TXG5"/>
      <c r="TXH5"/>
      <c r="TXI5"/>
      <c r="TXJ5"/>
      <c r="TXK5"/>
      <c r="TXL5"/>
      <c r="TXM5"/>
      <c r="TXN5"/>
      <c r="TXO5"/>
      <c r="TXP5"/>
      <c r="TXQ5"/>
      <c r="TXR5"/>
      <c r="TXS5"/>
      <c r="TXT5"/>
      <c r="TXU5"/>
      <c r="TXV5"/>
      <c r="TXW5"/>
      <c r="TXX5"/>
      <c r="TXY5"/>
      <c r="TXZ5"/>
      <c r="TYA5"/>
      <c r="TYB5"/>
      <c r="TYC5"/>
      <c r="TYD5"/>
      <c r="TYE5"/>
      <c r="TYF5"/>
      <c r="TYG5"/>
      <c r="TYH5"/>
      <c r="TYI5"/>
      <c r="TYJ5"/>
      <c r="TYK5"/>
      <c r="TYL5"/>
      <c r="TYM5"/>
      <c r="TYN5"/>
      <c r="TYO5"/>
      <c r="TYP5"/>
      <c r="TYQ5"/>
      <c r="TYR5"/>
      <c r="TYS5"/>
      <c r="TYT5"/>
      <c r="TYU5"/>
      <c r="TYV5"/>
      <c r="TYW5"/>
      <c r="TYX5"/>
      <c r="TYY5"/>
      <c r="TYZ5"/>
      <c r="TZA5"/>
      <c r="TZB5"/>
      <c r="TZC5"/>
      <c r="TZD5"/>
      <c r="TZE5"/>
      <c r="TZF5"/>
      <c r="TZG5"/>
      <c r="TZH5"/>
      <c r="TZI5"/>
      <c r="TZJ5"/>
      <c r="TZK5"/>
      <c r="TZL5"/>
      <c r="TZM5"/>
      <c r="TZN5"/>
      <c r="TZO5"/>
      <c r="TZP5"/>
      <c r="TZQ5"/>
      <c r="TZR5"/>
      <c r="TZS5"/>
      <c r="TZT5"/>
      <c r="TZU5"/>
      <c r="TZV5"/>
      <c r="TZW5"/>
      <c r="TZX5"/>
      <c r="TZY5"/>
      <c r="TZZ5"/>
      <c r="UAA5"/>
      <c r="UAB5"/>
      <c r="UAC5"/>
      <c r="UAD5"/>
      <c r="UAE5"/>
      <c r="UAF5"/>
      <c r="UAG5"/>
      <c r="UAH5"/>
      <c r="UAI5"/>
      <c r="UAJ5"/>
      <c r="UAK5"/>
      <c r="UAL5"/>
      <c r="UAM5"/>
      <c r="UAN5"/>
      <c r="UAO5"/>
      <c r="UAP5"/>
      <c r="UAQ5"/>
      <c r="UAR5"/>
      <c r="UAS5"/>
      <c r="UAT5"/>
      <c r="UAU5"/>
      <c r="UAV5"/>
      <c r="UAW5"/>
      <c r="UAX5"/>
      <c r="UAY5"/>
      <c r="UAZ5"/>
      <c r="UBA5"/>
      <c r="UBB5"/>
      <c r="UBC5"/>
      <c r="UBD5"/>
      <c r="UBE5"/>
      <c r="UBF5"/>
      <c r="UBG5"/>
      <c r="UBH5"/>
      <c r="UBI5"/>
      <c r="UBJ5"/>
      <c r="UBK5"/>
      <c r="UBL5"/>
      <c r="UBM5"/>
      <c r="UBN5"/>
      <c r="UBO5"/>
      <c r="UBP5"/>
      <c r="UBQ5"/>
      <c r="UBR5"/>
      <c r="UBS5"/>
      <c r="UBT5"/>
      <c r="UBU5"/>
      <c r="UBV5"/>
      <c r="UBW5"/>
      <c r="UBX5"/>
      <c r="UBY5"/>
      <c r="UBZ5"/>
      <c r="UCA5"/>
      <c r="UCB5"/>
      <c r="UCC5"/>
      <c r="UCD5"/>
      <c r="UCE5"/>
      <c r="UCF5"/>
      <c r="UCG5"/>
      <c r="UCH5"/>
      <c r="UCI5"/>
      <c r="UCJ5"/>
      <c r="UCK5"/>
      <c r="UCL5"/>
      <c r="UCM5"/>
      <c r="UCN5"/>
      <c r="UCO5"/>
      <c r="UCP5"/>
      <c r="UCQ5"/>
      <c r="UCR5"/>
      <c r="UCS5"/>
      <c r="UCT5"/>
      <c r="UCU5"/>
      <c r="UCV5"/>
      <c r="UCW5"/>
      <c r="UCX5"/>
      <c r="UCY5"/>
      <c r="UCZ5"/>
      <c r="UDA5"/>
      <c r="UDB5"/>
      <c r="UDC5"/>
      <c r="UDD5"/>
      <c r="UDE5"/>
      <c r="UDF5"/>
      <c r="UDG5"/>
      <c r="UDH5"/>
      <c r="UDI5"/>
      <c r="UDJ5"/>
      <c r="UDK5"/>
      <c r="UDL5"/>
      <c r="UDM5"/>
      <c r="UDN5"/>
      <c r="UDO5"/>
      <c r="UDP5"/>
      <c r="UDQ5"/>
      <c r="UDR5"/>
      <c r="UDS5"/>
      <c r="UDT5"/>
      <c r="UDU5"/>
      <c r="UDV5"/>
      <c r="UDW5"/>
      <c r="UDX5"/>
      <c r="UDY5"/>
      <c r="UDZ5"/>
      <c r="UEA5"/>
      <c r="UEB5"/>
      <c r="UEC5"/>
      <c r="UED5"/>
      <c r="UEE5"/>
      <c r="UEF5"/>
      <c r="UEG5"/>
      <c r="UEH5"/>
      <c r="UEI5"/>
      <c r="UEJ5"/>
      <c r="UEK5"/>
      <c r="UEL5"/>
      <c r="UEM5"/>
      <c r="UEN5"/>
      <c r="UEO5"/>
      <c r="UEP5"/>
      <c r="UEQ5"/>
      <c r="UER5"/>
      <c r="UES5"/>
      <c r="UET5"/>
      <c r="UEU5"/>
      <c r="UEV5"/>
      <c r="UEW5"/>
      <c r="UEX5"/>
      <c r="UEY5"/>
      <c r="UEZ5"/>
      <c r="UFA5"/>
      <c r="UFB5"/>
      <c r="UFC5"/>
      <c r="UFD5"/>
      <c r="UFE5"/>
      <c r="UFF5"/>
      <c r="UFG5"/>
      <c r="UFH5"/>
      <c r="UFI5"/>
      <c r="UFJ5"/>
      <c r="UFK5"/>
      <c r="UFL5"/>
      <c r="UFM5"/>
      <c r="UFN5"/>
      <c r="UFO5"/>
      <c r="UFP5"/>
      <c r="UFQ5"/>
      <c r="UFR5"/>
      <c r="UFS5"/>
      <c r="UFT5"/>
      <c r="UFU5"/>
      <c r="UFV5"/>
      <c r="UFW5"/>
      <c r="UFX5"/>
      <c r="UFY5"/>
      <c r="UFZ5"/>
      <c r="UGA5"/>
      <c r="UGB5"/>
      <c r="UGC5"/>
      <c r="UGD5"/>
      <c r="UGE5"/>
      <c r="UGF5"/>
      <c r="UGG5"/>
      <c r="UGH5"/>
      <c r="UGI5"/>
      <c r="UGJ5"/>
      <c r="UGK5"/>
      <c r="UGL5"/>
      <c r="UGM5"/>
      <c r="UGN5"/>
      <c r="UGO5"/>
      <c r="UGP5"/>
      <c r="UGQ5"/>
      <c r="UGR5"/>
      <c r="UGS5"/>
      <c r="UGT5"/>
      <c r="UGU5"/>
      <c r="UGV5"/>
      <c r="UGW5"/>
      <c r="UGX5"/>
      <c r="UGY5"/>
      <c r="UGZ5"/>
      <c r="UHA5"/>
      <c r="UHB5"/>
      <c r="UHC5"/>
      <c r="UHD5"/>
      <c r="UHE5"/>
      <c r="UHF5"/>
      <c r="UHG5"/>
      <c r="UHH5"/>
      <c r="UHI5"/>
      <c r="UHJ5"/>
      <c r="UHK5"/>
      <c r="UHL5"/>
      <c r="UHM5"/>
      <c r="UHN5"/>
      <c r="UHO5"/>
      <c r="UHP5"/>
      <c r="UHQ5"/>
      <c r="UHR5"/>
      <c r="UHS5"/>
      <c r="UHT5"/>
      <c r="UHU5"/>
      <c r="UHV5"/>
      <c r="UHW5"/>
      <c r="UHX5"/>
      <c r="UHY5"/>
      <c r="UHZ5"/>
      <c r="UIA5"/>
      <c r="UIB5"/>
      <c r="UIC5"/>
      <c r="UID5"/>
      <c r="UIE5"/>
      <c r="UIF5"/>
      <c r="UIG5"/>
      <c r="UIH5"/>
      <c r="UII5"/>
      <c r="UIJ5"/>
      <c r="UIK5"/>
      <c r="UIL5"/>
      <c r="UIM5"/>
      <c r="UIN5"/>
      <c r="UIO5"/>
      <c r="UIP5"/>
      <c r="UIQ5"/>
      <c r="UIR5"/>
      <c r="UIS5"/>
      <c r="UIT5"/>
      <c r="UIU5"/>
      <c r="UIV5"/>
      <c r="UIW5"/>
      <c r="UIX5"/>
      <c r="UIY5"/>
      <c r="UIZ5"/>
      <c r="UJA5"/>
      <c r="UJB5"/>
      <c r="UJC5"/>
      <c r="UJD5"/>
      <c r="UJE5"/>
      <c r="UJF5"/>
      <c r="UJG5"/>
      <c r="UJH5"/>
      <c r="UJI5"/>
      <c r="UJJ5"/>
      <c r="UJK5"/>
      <c r="UJL5"/>
      <c r="UJM5"/>
      <c r="UJN5"/>
      <c r="UJO5"/>
      <c r="UJP5"/>
      <c r="UJQ5"/>
      <c r="UJR5"/>
      <c r="UJS5"/>
      <c r="UJT5"/>
      <c r="UJU5"/>
      <c r="UJV5"/>
      <c r="UJW5"/>
      <c r="UJX5"/>
      <c r="UJY5"/>
      <c r="UJZ5"/>
      <c r="UKA5"/>
      <c r="UKB5"/>
      <c r="UKC5"/>
      <c r="UKD5"/>
      <c r="UKE5"/>
      <c r="UKF5"/>
      <c r="UKG5"/>
      <c r="UKH5"/>
      <c r="UKI5"/>
      <c r="UKJ5"/>
      <c r="UKK5"/>
      <c r="UKL5"/>
      <c r="UKM5"/>
      <c r="UKN5"/>
      <c r="UKO5"/>
      <c r="UKP5"/>
      <c r="UKQ5"/>
      <c r="UKR5"/>
      <c r="UKS5"/>
      <c r="UKT5"/>
      <c r="UKU5"/>
      <c r="UKV5"/>
      <c r="UKW5"/>
      <c r="UKX5"/>
      <c r="UKY5"/>
      <c r="UKZ5"/>
      <c r="ULA5"/>
      <c r="ULB5"/>
      <c r="ULC5"/>
      <c r="ULD5"/>
      <c r="ULE5"/>
      <c r="ULF5"/>
      <c r="ULG5"/>
      <c r="ULH5"/>
      <c r="ULI5"/>
      <c r="ULJ5"/>
      <c r="ULK5"/>
      <c r="ULL5"/>
      <c r="ULM5"/>
      <c r="ULN5"/>
      <c r="ULO5"/>
      <c r="ULP5"/>
      <c r="ULQ5"/>
      <c r="ULR5"/>
      <c r="ULS5"/>
      <c r="ULT5"/>
      <c r="ULU5"/>
      <c r="ULV5"/>
      <c r="ULW5"/>
      <c r="ULX5"/>
      <c r="ULY5"/>
      <c r="ULZ5"/>
      <c r="UMA5"/>
      <c r="UMB5"/>
      <c r="UMC5"/>
      <c r="UMD5"/>
      <c r="UME5"/>
      <c r="UMF5"/>
      <c r="UMG5"/>
      <c r="UMH5"/>
      <c r="UMI5"/>
      <c r="UMJ5"/>
      <c r="UMK5"/>
      <c r="UML5"/>
      <c r="UMM5"/>
      <c r="UMN5"/>
      <c r="UMO5"/>
      <c r="UMP5"/>
      <c r="UMQ5"/>
      <c r="UMR5"/>
      <c r="UMS5"/>
      <c r="UMT5"/>
      <c r="UMU5"/>
      <c r="UMV5"/>
      <c r="UMW5"/>
      <c r="UMX5"/>
      <c r="UMY5"/>
      <c r="UMZ5"/>
      <c r="UNA5"/>
      <c r="UNB5"/>
      <c r="UNC5"/>
      <c r="UND5"/>
      <c r="UNE5"/>
      <c r="UNF5"/>
      <c r="UNG5"/>
      <c r="UNH5"/>
      <c r="UNI5"/>
      <c r="UNJ5"/>
      <c r="UNK5"/>
      <c r="UNL5"/>
      <c r="UNM5"/>
      <c r="UNN5"/>
      <c r="UNO5"/>
      <c r="UNP5"/>
      <c r="UNQ5"/>
      <c r="UNR5"/>
      <c r="UNS5"/>
      <c r="UNT5"/>
      <c r="UNU5"/>
      <c r="UNV5"/>
      <c r="UNW5"/>
      <c r="UNX5"/>
      <c r="UNY5"/>
      <c r="UNZ5"/>
      <c r="UOA5"/>
      <c r="UOB5"/>
      <c r="UOC5"/>
      <c r="UOD5"/>
      <c r="UOE5"/>
      <c r="UOF5"/>
      <c r="UOG5"/>
      <c r="UOH5"/>
      <c r="UOI5"/>
      <c r="UOJ5"/>
      <c r="UOK5"/>
      <c r="UOL5"/>
      <c r="UOM5"/>
      <c r="UON5"/>
      <c r="UOO5"/>
      <c r="UOP5"/>
      <c r="UOQ5"/>
      <c r="UOR5"/>
      <c r="UOS5"/>
      <c r="UOT5"/>
      <c r="UOU5"/>
      <c r="UOV5"/>
      <c r="UOW5"/>
      <c r="UOX5"/>
      <c r="UOY5"/>
      <c r="UOZ5"/>
      <c r="UPA5"/>
      <c r="UPB5"/>
      <c r="UPC5"/>
      <c r="UPD5"/>
      <c r="UPE5"/>
      <c r="UPF5"/>
      <c r="UPG5"/>
      <c r="UPH5"/>
      <c r="UPI5"/>
      <c r="UPJ5"/>
      <c r="UPK5"/>
      <c r="UPL5"/>
      <c r="UPM5"/>
      <c r="UPN5"/>
      <c r="UPO5"/>
      <c r="UPP5"/>
      <c r="UPQ5"/>
      <c r="UPR5"/>
      <c r="UPS5"/>
      <c r="UPT5"/>
      <c r="UPU5"/>
      <c r="UPV5"/>
      <c r="UPW5"/>
      <c r="UPX5"/>
      <c r="UPY5"/>
      <c r="UPZ5"/>
      <c r="UQA5"/>
      <c r="UQB5"/>
      <c r="UQC5"/>
      <c r="UQD5"/>
      <c r="UQE5"/>
      <c r="UQF5"/>
      <c r="UQG5"/>
      <c r="UQH5"/>
      <c r="UQI5"/>
      <c r="UQJ5"/>
      <c r="UQK5"/>
      <c r="UQL5"/>
      <c r="UQM5"/>
      <c r="UQN5"/>
      <c r="UQO5"/>
      <c r="UQP5"/>
      <c r="UQQ5"/>
      <c r="UQR5"/>
      <c r="UQS5"/>
      <c r="UQT5"/>
      <c r="UQU5"/>
      <c r="UQV5"/>
      <c r="UQW5"/>
      <c r="UQX5"/>
      <c r="UQY5"/>
      <c r="UQZ5"/>
      <c r="URA5"/>
      <c r="URB5"/>
      <c r="URC5"/>
      <c r="URD5"/>
      <c r="URE5"/>
      <c r="URF5"/>
      <c r="URG5"/>
      <c r="URH5"/>
      <c r="URI5"/>
      <c r="URJ5"/>
      <c r="URK5"/>
      <c r="URL5"/>
      <c r="URM5"/>
      <c r="URN5"/>
      <c r="URO5"/>
      <c r="URP5"/>
      <c r="URQ5"/>
      <c r="URR5"/>
      <c r="URS5"/>
      <c r="URT5"/>
      <c r="URU5"/>
      <c r="URV5"/>
      <c r="URW5"/>
      <c r="URX5"/>
      <c r="URY5"/>
      <c r="URZ5"/>
      <c r="USA5"/>
      <c r="USB5"/>
      <c r="USC5"/>
      <c r="USD5"/>
      <c r="USE5"/>
      <c r="USF5"/>
      <c r="USG5"/>
      <c r="USH5"/>
      <c r="USI5"/>
      <c r="USJ5"/>
      <c r="USK5"/>
      <c r="USL5"/>
      <c r="USM5"/>
      <c r="USN5"/>
      <c r="USO5"/>
      <c r="USP5"/>
      <c r="USQ5"/>
      <c r="USR5"/>
      <c r="USS5"/>
      <c r="UST5"/>
      <c r="USU5"/>
      <c r="USV5"/>
      <c r="USW5"/>
      <c r="USX5"/>
      <c r="USY5"/>
      <c r="USZ5"/>
      <c r="UTA5"/>
      <c r="UTB5"/>
      <c r="UTC5"/>
      <c r="UTD5"/>
      <c r="UTE5"/>
      <c r="UTF5"/>
      <c r="UTG5"/>
      <c r="UTH5"/>
      <c r="UTI5"/>
      <c r="UTJ5"/>
      <c r="UTK5"/>
      <c r="UTL5"/>
      <c r="UTM5"/>
      <c r="UTN5"/>
      <c r="UTO5"/>
      <c r="UTP5"/>
      <c r="UTQ5"/>
      <c r="UTR5"/>
      <c r="UTS5"/>
      <c r="UTT5"/>
      <c r="UTU5"/>
      <c r="UTV5"/>
      <c r="UTW5"/>
      <c r="UTX5"/>
      <c r="UTY5"/>
      <c r="UTZ5"/>
      <c r="UUA5"/>
      <c r="UUB5"/>
      <c r="UUC5"/>
      <c r="UUD5"/>
      <c r="UUE5"/>
      <c r="UUF5"/>
      <c r="UUG5"/>
      <c r="UUH5"/>
      <c r="UUI5"/>
      <c r="UUJ5"/>
      <c r="UUK5"/>
      <c r="UUL5"/>
      <c r="UUM5"/>
      <c r="UUN5"/>
      <c r="UUO5"/>
      <c r="UUP5"/>
      <c r="UUQ5"/>
      <c r="UUR5"/>
      <c r="UUS5"/>
      <c r="UUT5"/>
      <c r="UUU5"/>
      <c r="UUV5"/>
      <c r="UUW5"/>
      <c r="UUX5"/>
      <c r="UUY5"/>
      <c r="UUZ5"/>
      <c r="UVA5"/>
      <c r="UVB5"/>
      <c r="UVC5"/>
      <c r="UVD5"/>
      <c r="UVE5"/>
      <c r="UVF5"/>
      <c r="UVG5"/>
      <c r="UVH5"/>
      <c r="UVI5"/>
      <c r="UVJ5"/>
      <c r="UVK5"/>
      <c r="UVL5"/>
      <c r="UVM5"/>
      <c r="UVN5"/>
      <c r="UVO5"/>
      <c r="UVP5"/>
      <c r="UVQ5"/>
      <c r="UVR5"/>
      <c r="UVS5"/>
      <c r="UVT5"/>
      <c r="UVU5"/>
      <c r="UVV5"/>
      <c r="UVW5"/>
      <c r="UVX5"/>
      <c r="UVY5"/>
      <c r="UVZ5"/>
      <c r="UWA5"/>
      <c r="UWB5"/>
      <c r="UWC5"/>
      <c r="UWD5"/>
      <c r="UWE5"/>
      <c r="UWF5"/>
      <c r="UWG5"/>
      <c r="UWH5"/>
      <c r="UWI5"/>
      <c r="UWJ5"/>
      <c r="UWK5"/>
      <c r="UWL5"/>
      <c r="UWM5"/>
      <c r="UWN5"/>
      <c r="UWO5"/>
      <c r="UWP5"/>
      <c r="UWQ5"/>
      <c r="UWR5"/>
      <c r="UWS5"/>
      <c r="UWT5"/>
      <c r="UWU5"/>
      <c r="UWV5"/>
      <c r="UWW5"/>
      <c r="UWX5"/>
      <c r="UWY5"/>
      <c r="UWZ5"/>
      <c r="UXA5"/>
      <c r="UXB5"/>
      <c r="UXC5"/>
      <c r="UXD5"/>
      <c r="UXE5"/>
      <c r="UXF5"/>
      <c r="UXG5"/>
      <c r="UXH5"/>
      <c r="UXI5"/>
      <c r="UXJ5"/>
      <c r="UXK5"/>
      <c r="UXL5"/>
      <c r="UXM5"/>
      <c r="UXN5"/>
      <c r="UXO5"/>
      <c r="UXP5"/>
      <c r="UXQ5"/>
      <c r="UXR5"/>
      <c r="UXS5"/>
      <c r="UXT5"/>
      <c r="UXU5"/>
      <c r="UXV5"/>
      <c r="UXW5"/>
      <c r="UXX5"/>
      <c r="UXY5"/>
      <c r="UXZ5"/>
      <c r="UYA5"/>
      <c r="UYB5"/>
      <c r="UYC5"/>
      <c r="UYD5"/>
      <c r="UYE5"/>
      <c r="UYF5"/>
      <c r="UYG5"/>
      <c r="UYH5"/>
      <c r="UYI5"/>
      <c r="UYJ5"/>
      <c r="UYK5"/>
      <c r="UYL5"/>
      <c r="UYM5"/>
      <c r="UYN5"/>
      <c r="UYO5"/>
      <c r="UYP5"/>
      <c r="UYQ5"/>
      <c r="UYR5"/>
      <c r="UYS5"/>
      <c r="UYT5"/>
      <c r="UYU5"/>
      <c r="UYV5"/>
      <c r="UYW5"/>
      <c r="UYX5"/>
      <c r="UYY5"/>
      <c r="UYZ5"/>
      <c r="UZA5"/>
      <c r="UZB5"/>
      <c r="UZC5"/>
      <c r="UZD5"/>
      <c r="UZE5"/>
      <c r="UZF5"/>
      <c r="UZG5"/>
      <c r="UZH5"/>
      <c r="UZI5"/>
      <c r="UZJ5"/>
      <c r="UZK5"/>
      <c r="UZL5"/>
      <c r="UZM5"/>
      <c r="UZN5"/>
      <c r="UZO5"/>
      <c r="UZP5"/>
      <c r="UZQ5"/>
      <c r="UZR5"/>
      <c r="UZS5"/>
      <c r="UZT5"/>
      <c r="UZU5"/>
      <c r="UZV5"/>
      <c r="UZW5"/>
      <c r="UZX5"/>
      <c r="UZY5"/>
      <c r="UZZ5"/>
      <c r="VAA5"/>
      <c r="VAB5"/>
      <c r="VAC5"/>
      <c r="VAD5"/>
      <c r="VAE5"/>
      <c r="VAF5"/>
      <c r="VAG5"/>
      <c r="VAH5"/>
      <c r="VAI5"/>
      <c r="VAJ5"/>
      <c r="VAK5"/>
      <c r="VAL5"/>
      <c r="VAM5"/>
      <c r="VAN5"/>
      <c r="VAO5"/>
      <c r="VAP5"/>
      <c r="VAQ5"/>
      <c r="VAR5"/>
      <c r="VAS5"/>
      <c r="VAT5"/>
      <c r="VAU5"/>
      <c r="VAV5"/>
      <c r="VAW5"/>
      <c r="VAX5"/>
      <c r="VAY5"/>
      <c r="VAZ5"/>
      <c r="VBA5"/>
      <c r="VBB5"/>
      <c r="VBC5"/>
      <c r="VBD5"/>
      <c r="VBE5"/>
      <c r="VBF5"/>
      <c r="VBG5"/>
      <c r="VBH5"/>
      <c r="VBI5"/>
      <c r="VBJ5"/>
      <c r="VBK5"/>
      <c r="VBL5"/>
      <c r="VBM5"/>
      <c r="VBN5"/>
      <c r="VBO5"/>
      <c r="VBP5"/>
      <c r="VBQ5"/>
      <c r="VBR5"/>
      <c r="VBS5"/>
      <c r="VBT5"/>
      <c r="VBU5"/>
      <c r="VBV5"/>
      <c r="VBW5"/>
      <c r="VBX5"/>
      <c r="VBY5"/>
      <c r="VBZ5"/>
      <c r="VCA5"/>
      <c r="VCB5"/>
      <c r="VCC5"/>
      <c r="VCD5"/>
      <c r="VCE5"/>
      <c r="VCF5"/>
      <c r="VCG5"/>
      <c r="VCH5"/>
      <c r="VCI5"/>
      <c r="VCJ5"/>
      <c r="VCK5"/>
      <c r="VCL5"/>
      <c r="VCM5"/>
      <c r="VCN5"/>
      <c r="VCO5"/>
      <c r="VCP5"/>
      <c r="VCQ5"/>
      <c r="VCR5"/>
      <c r="VCS5"/>
      <c r="VCT5"/>
      <c r="VCU5"/>
      <c r="VCV5"/>
      <c r="VCW5"/>
      <c r="VCX5"/>
      <c r="VCY5"/>
      <c r="VCZ5"/>
      <c r="VDA5"/>
      <c r="VDB5"/>
      <c r="VDC5"/>
      <c r="VDD5"/>
      <c r="VDE5"/>
      <c r="VDF5"/>
      <c r="VDG5"/>
      <c r="VDH5"/>
      <c r="VDI5"/>
      <c r="VDJ5"/>
      <c r="VDK5"/>
      <c r="VDL5"/>
      <c r="VDM5"/>
      <c r="VDN5"/>
      <c r="VDO5"/>
      <c r="VDP5"/>
      <c r="VDQ5"/>
      <c r="VDR5"/>
      <c r="VDS5"/>
      <c r="VDT5"/>
      <c r="VDU5"/>
      <c r="VDV5"/>
      <c r="VDW5"/>
      <c r="VDX5"/>
      <c r="VDY5"/>
      <c r="VDZ5"/>
      <c r="VEA5"/>
      <c r="VEB5"/>
      <c r="VEC5"/>
      <c r="VED5"/>
      <c r="VEE5"/>
      <c r="VEF5"/>
      <c r="VEG5"/>
      <c r="VEH5"/>
      <c r="VEI5"/>
      <c r="VEJ5"/>
      <c r="VEK5"/>
      <c r="VEL5"/>
      <c r="VEM5"/>
      <c r="VEN5"/>
      <c r="VEO5"/>
      <c r="VEP5"/>
      <c r="VEQ5"/>
      <c r="VER5"/>
      <c r="VES5"/>
      <c r="VET5"/>
      <c r="VEU5"/>
      <c r="VEV5"/>
      <c r="VEW5"/>
      <c r="VEX5"/>
      <c r="VEY5"/>
      <c r="VEZ5"/>
      <c r="VFA5"/>
      <c r="VFB5"/>
      <c r="VFC5"/>
      <c r="VFD5"/>
      <c r="VFE5"/>
      <c r="VFF5"/>
      <c r="VFG5"/>
      <c r="VFH5"/>
      <c r="VFI5"/>
      <c r="VFJ5"/>
      <c r="VFK5"/>
      <c r="VFL5"/>
      <c r="VFM5"/>
      <c r="VFN5"/>
      <c r="VFO5"/>
      <c r="VFP5"/>
      <c r="VFQ5"/>
      <c r="VFR5"/>
      <c r="VFS5"/>
      <c r="VFT5"/>
      <c r="VFU5"/>
      <c r="VFV5"/>
      <c r="VFW5"/>
      <c r="VFX5"/>
      <c r="VFY5"/>
      <c r="VFZ5"/>
      <c r="VGA5"/>
      <c r="VGB5"/>
      <c r="VGC5"/>
      <c r="VGD5"/>
      <c r="VGE5"/>
      <c r="VGF5"/>
      <c r="VGG5"/>
      <c r="VGH5"/>
      <c r="VGI5"/>
      <c r="VGJ5"/>
      <c r="VGK5"/>
      <c r="VGL5"/>
      <c r="VGM5"/>
      <c r="VGN5"/>
      <c r="VGO5"/>
      <c r="VGP5"/>
      <c r="VGQ5"/>
      <c r="VGR5"/>
      <c r="VGS5"/>
      <c r="VGT5"/>
      <c r="VGU5"/>
      <c r="VGV5"/>
      <c r="VGW5"/>
      <c r="VGX5"/>
      <c r="VGY5"/>
      <c r="VGZ5"/>
      <c r="VHA5"/>
      <c r="VHB5"/>
      <c r="VHC5"/>
      <c r="VHD5"/>
      <c r="VHE5"/>
      <c r="VHF5"/>
      <c r="VHG5"/>
      <c r="VHH5"/>
      <c r="VHI5"/>
      <c r="VHJ5"/>
      <c r="VHK5"/>
      <c r="VHL5"/>
      <c r="VHM5"/>
      <c r="VHN5"/>
      <c r="VHO5"/>
      <c r="VHP5"/>
      <c r="VHQ5"/>
      <c r="VHR5"/>
      <c r="VHS5"/>
      <c r="VHT5"/>
      <c r="VHU5"/>
      <c r="VHV5"/>
      <c r="VHW5"/>
      <c r="VHX5"/>
      <c r="VHY5"/>
      <c r="VHZ5"/>
      <c r="VIA5"/>
      <c r="VIB5"/>
      <c r="VIC5"/>
      <c r="VID5"/>
      <c r="VIE5"/>
      <c r="VIF5"/>
      <c r="VIG5"/>
      <c r="VIH5"/>
      <c r="VII5"/>
      <c r="VIJ5"/>
      <c r="VIK5"/>
      <c r="VIL5"/>
      <c r="VIM5"/>
      <c r="VIN5"/>
      <c r="VIO5"/>
      <c r="VIP5"/>
      <c r="VIQ5"/>
      <c r="VIR5"/>
      <c r="VIS5"/>
      <c r="VIT5"/>
      <c r="VIU5"/>
      <c r="VIV5"/>
      <c r="VIW5"/>
      <c r="VIX5"/>
      <c r="VIY5"/>
      <c r="VIZ5"/>
      <c r="VJA5"/>
      <c r="VJB5"/>
      <c r="VJC5"/>
      <c r="VJD5"/>
      <c r="VJE5"/>
      <c r="VJF5"/>
      <c r="VJG5"/>
      <c r="VJH5"/>
      <c r="VJI5"/>
      <c r="VJJ5"/>
      <c r="VJK5"/>
      <c r="VJL5"/>
      <c r="VJM5"/>
      <c r="VJN5"/>
      <c r="VJO5"/>
      <c r="VJP5"/>
      <c r="VJQ5"/>
      <c r="VJR5"/>
      <c r="VJS5"/>
      <c r="VJT5"/>
      <c r="VJU5"/>
      <c r="VJV5"/>
      <c r="VJW5"/>
      <c r="VJX5"/>
      <c r="VJY5"/>
      <c r="VJZ5"/>
      <c r="VKA5"/>
      <c r="VKB5"/>
      <c r="VKC5"/>
      <c r="VKD5"/>
      <c r="VKE5"/>
      <c r="VKF5"/>
      <c r="VKG5"/>
      <c r="VKH5"/>
      <c r="VKI5"/>
      <c r="VKJ5"/>
      <c r="VKK5"/>
      <c r="VKL5"/>
      <c r="VKM5"/>
      <c r="VKN5"/>
      <c r="VKO5"/>
      <c r="VKP5"/>
      <c r="VKQ5"/>
      <c r="VKR5"/>
      <c r="VKS5"/>
      <c r="VKT5"/>
      <c r="VKU5"/>
      <c r="VKV5"/>
      <c r="VKW5"/>
      <c r="VKX5"/>
      <c r="VKY5"/>
      <c r="VKZ5"/>
      <c r="VLA5"/>
      <c r="VLB5"/>
      <c r="VLC5"/>
      <c r="VLD5"/>
      <c r="VLE5"/>
      <c r="VLF5"/>
      <c r="VLG5"/>
      <c r="VLH5"/>
      <c r="VLI5"/>
      <c r="VLJ5"/>
      <c r="VLK5"/>
      <c r="VLL5"/>
      <c r="VLM5"/>
      <c r="VLN5"/>
      <c r="VLO5"/>
      <c r="VLP5"/>
      <c r="VLQ5"/>
      <c r="VLR5"/>
      <c r="VLS5"/>
      <c r="VLT5"/>
      <c r="VLU5"/>
      <c r="VLV5"/>
      <c r="VLW5"/>
      <c r="VLX5"/>
      <c r="VLY5"/>
      <c r="VLZ5"/>
      <c r="VMA5"/>
      <c r="VMB5"/>
      <c r="VMC5"/>
      <c r="VMD5"/>
      <c r="VME5"/>
      <c r="VMF5"/>
      <c r="VMG5"/>
      <c r="VMH5"/>
      <c r="VMI5"/>
      <c r="VMJ5"/>
      <c r="VMK5"/>
      <c r="VML5"/>
      <c r="VMM5"/>
      <c r="VMN5"/>
      <c r="VMO5"/>
      <c r="VMP5"/>
      <c r="VMQ5"/>
      <c r="VMR5"/>
      <c r="VMS5"/>
      <c r="VMT5"/>
      <c r="VMU5"/>
      <c r="VMV5"/>
      <c r="VMW5"/>
      <c r="VMX5"/>
      <c r="VMY5"/>
      <c r="VMZ5"/>
      <c r="VNA5"/>
      <c r="VNB5"/>
      <c r="VNC5"/>
      <c r="VND5"/>
      <c r="VNE5"/>
      <c r="VNF5"/>
      <c r="VNG5"/>
      <c r="VNH5"/>
      <c r="VNI5"/>
      <c r="VNJ5"/>
      <c r="VNK5"/>
      <c r="VNL5"/>
      <c r="VNM5"/>
      <c r="VNN5"/>
      <c r="VNO5"/>
      <c r="VNP5"/>
      <c r="VNQ5"/>
      <c r="VNR5"/>
      <c r="VNS5"/>
      <c r="VNT5"/>
      <c r="VNU5"/>
      <c r="VNV5"/>
      <c r="VNW5"/>
      <c r="VNX5"/>
      <c r="VNY5"/>
      <c r="VNZ5"/>
      <c r="VOA5"/>
      <c r="VOB5"/>
      <c r="VOC5"/>
      <c r="VOD5"/>
      <c r="VOE5"/>
      <c r="VOF5"/>
      <c r="VOG5"/>
      <c r="VOH5"/>
      <c r="VOI5"/>
      <c r="VOJ5"/>
      <c r="VOK5"/>
      <c r="VOL5"/>
      <c r="VOM5"/>
      <c r="VON5"/>
      <c r="VOO5"/>
      <c r="VOP5"/>
      <c r="VOQ5"/>
      <c r="VOR5"/>
      <c r="VOS5"/>
      <c r="VOT5"/>
      <c r="VOU5"/>
      <c r="VOV5"/>
      <c r="VOW5"/>
      <c r="VOX5"/>
      <c r="VOY5"/>
      <c r="VOZ5"/>
      <c r="VPA5"/>
      <c r="VPB5"/>
      <c r="VPC5"/>
      <c r="VPD5"/>
      <c r="VPE5"/>
      <c r="VPF5"/>
      <c r="VPG5"/>
      <c r="VPH5"/>
      <c r="VPI5"/>
      <c r="VPJ5"/>
      <c r="VPK5"/>
      <c r="VPL5"/>
      <c r="VPM5"/>
      <c r="VPN5"/>
      <c r="VPO5"/>
      <c r="VPP5"/>
      <c r="VPQ5"/>
      <c r="VPR5"/>
      <c r="VPS5"/>
      <c r="VPT5"/>
      <c r="VPU5"/>
      <c r="VPV5"/>
      <c r="VPW5"/>
      <c r="VPX5"/>
      <c r="VPY5"/>
      <c r="VPZ5"/>
      <c r="VQA5"/>
      <c r="VQB5"/>
      <c r="VQC5"/>
      <c r="VQD5"/>
      <c r="VQE5"/>
      <c r="VQF5"/>
      <c r="VQG5"/>
      <c r="VQH5"/>
      <c r="VQI5"/>
      <c r="VQJ5"/>
      <c r="VQK5"/>
      <c r="VQL5"/>
      <c r="VQM5"/>
      <c r="VQN5"/>
      <c r="VQO5"/>
      <c r="VQP5"/>
      <c r="VQQ5"/>
      <c r="VQR5"/>
      <c r="VQS5"/>
      <c r="VQT5"/>
      <c r="VQU5"/>
      <c r="VQV5"/>
      <c r="VQW5"/>
      <c r="VQX5"/>
      <c r="VQY5"/>
      <c r="VQZ5"/>
      <c r="VRA5"/>
      <c r="VRB5"/>
      <c r="VRC5"/>
      <c r="VRD5"/>
      <c r="VRE5"/>
      <c r="VRF5"/>
      <c r="VRG5"/>
      <c r="VRH5"/>
      <c r="VRI5"/>
      <c r="VRJ5"/>
      <c r="VRK5"/>
      <c r="VRL5"/>
      <c r="VRM5"/>
      <c r="VRN5"/>
      <c r="VRO5"/>
      <c r="VRP5"/>
      <c r="VRQ5"/>
      <c r="VRR5"/>
      <c r="VRS5"/>
      <c r="VRT5"/>
      <c r="VRU5"/>
      <c r="VRV5"/>
      <c r="VRW5"/>
      <c r="VRX5"/>
      <c r="VRY5"/>
      <c r="VRZ5"/>
      <c r="VSA5"/>
      <c r="VSB5"/>
      <c r="VSC5"/>
      <c r="VSD5"/>
      <c r="VSE5"/>
      <c r="VSF5"/>
      <c r="VSG5"/>
      <c r="VSH5"/>
      <c r="VSI5"/>
      <c r="VSJ5"/>
      <c r="VSK5"/>
      <c r="VSL5"/>
      <c r="VSM5"/>
      <c r="VSN5"/>
      <c r="VSO5"/>
      <c r="VSP5"/>
      <c r="VSQ5"/>
      <c r="VSR5"/>
      <c r="VSS5"/>
      <c r="VST5"/>
      <c r="VSU5"/>
      <c r="VSV5"/>
      <c r="VSW5"/>
      <c r="VSX5"/>
      <c r="VSY5"/>
      <c r="VSZ5"/>
      <c r="VTA5"/>
      <c r="VTB5"/>
      <c r="VTC5"/>
      <c r="VTD5"/>
      <c r="VTE5"/>
      <c r="VTF5"/>
      <c r="VTG5"/>
      <c r="VTH5"/>
      <c r="VTI5"/>
      <c r="VTJ5"/>
      <c r="VTK5"/>
      <c r="VTL5"/>
      <c r="VTM5"/>
      <c r="VTN5"/>
      <c r="VTO5"/>
      <c r="VTP5"/>
      <c r="VTQ5"/>
      <c r="VTR5"/>
      <c r="VTS5"/>
      <c r="VTT5"/>
      <c r="VTU5"/>
      <c r="VTV5"/>
      <c r="VTW5"/>
      <c r="VTX5"/>
      <c r="VTY5"/>
      <c r="VTZ5"/>
      <c r="VUA5"/>
      <c r="VUB5"/>
      <c r="VUC5"/>
      <c r="VUD5"/>
      <c r="VUE5"/>
      <c r="VUF5"/>
      <c r="VUG5"/>
      <c r="VUH5"/>
      <c r="VUI5"/>
      <c r="VUJ5"/>
      <c r="VUK5"/>
      <c r="VUL5"/>
      <c r="VUM5"/>
      <c r="VUN5"/>
      <c r="VUO5"/>
      <c r="VUP5"/>
      <c r="VUQ5"/>
      <c r="VUR5"/>
      <c r="VUS5"/>
      <c r="VUT5"/>
      <c r="VUU5"/>
      <c r="VUV5"/>
      <c r="VUW5"/>
      <c r="VUX5"/>
      <c r="VUY5"/>
      <c r="VUZ5"/>
      <c r="VVA5"/>
      <c r="VVB5"/>
      <c r="VVC5"/>
      <c r="VVD5"/>
      <c r="VVE5"/>
      <c r="VVF5"/>
      <c r="VVG5"/>
      <c r="VVH5"/>
      <c r="VVI5"/>
      <c r="VVJ5"/>
      <c r="VVK5"/>
      <c r="VVL5"/>
      <c r="VVM5"/>
      <c r="VVN5"/>
      <c r="VVO5"/>
      <c r="VVP5"/>
      <c r="VVQ5"/>
      <c r="VVR5"/>
      <c r="VVS5"/>
      <c r="VVT5"/>
      <c r="VVU5"/>
      <c r="VVV5"/>
      <c r="VVW5"/>
      <c r="VVX5"/>
      <c r="VVY5"/>
      <c r="VVZ5"/>
      <c r="VWA5"/>
      <c r="VWB5"/>
      <c r="VWC5"/>
      <c r="VWD5"/>
      <c r="VWE5"/>
      <c r="VWF5"/>
      <c r="VWG5"/>
      <c r="VWH5"/>
      <c r="VWI5"/>
      <c r="VWJ5"/>
      <c r="VWK5"/>
      <c r="VWL5"/>
      <c r="VWM5"/>
      <c r="VWN5"/>
      <c r="VWO5"/>
      <c r="VWP5"/>
      <c r="VWQ5"/>
      <c r="VWR5"/>
      <c r="VWS5"/>
      <c r="VWT5"/>
      <c r="VWU5"/>
      <c r="VWV5"/>
      <c r="VWW5"/>
      <c r="VWX5"/>
      <c r="VWY5"/>
      <c r="VWZ5"/>
      <c r="VXA5"/>
      <c r="VXB5"/>
      <c r="VXC5"/>
      <c r="VXD5"/>
      <c r="VXE5"/>
      <c r="VXF5"/>
      <c r="VXG5"/>
      <c r="VXH5"/>
      <c r="VXI5"/>
      <c r="VXJ5"/>
      <c r="VXK5"/>
      <c r="VXL5"/>
      <c r="VXM5"/>
      <c r="VXN5"/>
      <c r="VXO5"/>
      <c r="VXP5"/>
      <c r="VXQ5"/>
      <c r="VXR5"/>
      <c r="VXS5"/>
      <c r="VXT5"/>
      <c r="VXU5"/>
      <c r="VXV5"/>
      <c r="VXW5"/>
      <c r="VXX5"/>
      <c r="VXY5"/>
      <c r="VXZ5"/>
      <c r="VYA5"/>
      <c r="VYB5"/>
      <c r="VYC5"/>
      <c r="VYD5"/>
      <c r="VYE5"/>
      <c r="VYF5"/>
      <c r="VYG5"/>
      <c r="VYH5"/>
      <c r="VYI5"/>
      <c r="VYJ5"/>
      <c r="VYK5"/>
      <c r="VYL5"/>
      <c r="VYM5"/>
      <c r="VYN5"/>
      <c r="VYO5"/>
      <c r="VYP5"/>
      <c r="VYQ5"/>
      <c r="VYR5"/>
      <c r="VYS5"/>
      <c r="VYT5"/>
      <c r="VYU5"/>
      <c r="VYV5"/>
      <c r="VYW5"/>
      <c r="VYX5"/>
      <c r="VYY5"/>
      <c r="VYZ5"/>
      <c r="VZA5"/>
      <c r="VZB5"/>
      <c r="VZC5"/>
      <c r="VZD5"/>
      <c r="VZE5"/>
      <c r="VZF5"/>
      <c r="VZG5"/>
      <c r="VZH5"/>
      <c r="VZI5"/>
      <c r="VZJ5"/>
      <c r="VZK5"/>
      <c r="VZL5"/>
      <c r="VZM5"/>
      <c r="VZN5"/>
      <c r="VZO5"/>
      <c r="VZP5"/>
      <c r="VZQ5"/>
      <c r="VZR5"/>
      <c r="VZS5"/>
      <c r="VZT5"/>
      <c r="VZU5"/>
      <c r="VZV5"/>
      <c r="VZW5"/>
      <c r="VZX5"/>
      <c r="VZY5"/>
      <c r="VZZ5"/>
      <c r="WAA5"/>
      <c r="WAB5"/>
      <c r="WAC5"/>
      <c r="WAD5"/>
      <c r="WAE5"/>
      <c r="WAF5"/>
      <c r="WAG5"/>
      <c r="WAH5"/>
      <c r="WAI5"/>
      <c r="WAJ5"/>
      <c r="WAK5"/>
      <c r="WAL5"/>
      <c r="WAM5"/>
      <c r="WAN5"/>
      <c r="WAO5"/>
      <c r="WAP5"/>
      <c r="WAQ5"/>
      <c r="WAR5"/>
      <c r="WAS5"/>
      <c r="WAT5"/>
      <c r="WAU5"/>
      <c r="WAV5"/>
      <c r="WAW5"/>
      <c r="WAX5"/>
      <c r="WAY5"/>
      <c r="WAZ5"/>
      <c r="WBA5"/>
      <c r="WBB5"/>
      <c r="WBC5"/>
      <c r="WBD5"/>
      <c r="WBE5"/>
      <c r="WBF5"/>
      <c r="WBG5"/>
      <c r="WBH5"/>
      <c r="WBI5"/>
      <c r="WBJ5"/>
      <c r="WBK5"/>
      <c r="WBL5"/>
      <c r="WBM5"/>
      <c r="WBN5"/>
      <c r="WBO5"/>
      <c r="WBP5"/>
      <c r="WBQ5"/>
      <c r="WBR5"/>
      <c r="WBS5"/>
      <c r="WBT5"/>
      <c r="WBU5"/>
      <c r="WBV5"/>
      <c r="WBW5"/>
      <c r="WBX5"/>
      <c r="WBY5"/>
      <c r="WBZ5"/>
      <c r="WCA5"/>
      <c r="WCB5"/>
      <c r="WCC5"/>
      <c r="WCD5"/>
      <c r="WCE5"/>
      <c r="WCF5"/>
      <c r="WCG5"/>
      <c r="WCH5"/>
      <c r="WCI5"/>
      <c r="WCJ5"/>
      <c r="WCK5"/>
      <c r="WCL5"/>
      <c r="WCM5"/>
      <c r="WCN5"/>
      <c r="WCO5"/>
      <c r="WCP5"/>
      <c r="WCQ5"/>
      <c r="WCR5"/>
      <c r="WCS5"/>
      <c r="WCT5"/>
      <c r="WCU5"/>
      <c r="WCV5"/>
      <c r="WCW5"/>
      <c r="WCX5"/>
      <c r="WCY5"/>
      <c r="WCZ5"/>
      <c r="WDA5"/>
      <c r="WDB5"/>
      <c r="WDC5"/>
      <c r="WDD5"/>
      <c r="WDE5"/>
      <c r="WDF5"/>
      <c r="WDG5"/>
      <c r="WDH5"/>
      <c r="WDI5"/>
      <c r="WDJ5"/>
      <c r="WDK5"/>
      <c r="WDL5"/>
      <c r="WDM5"/>
      <c r="WDN5"/>
      <c r="WDO5"/>
      <c r="WDP5"/>
      <c r="WDQ5"/>
      <c r="WDR5"/>
      <c r="WDS5"/>
      <c r="WDT5"/>
      <c r="WDU5"/>
      <c r="WDV5"/>
      <c r="WDW5"/>
      <c r="WDX5"/>
      <c r="WDY5"/>
      <c r="WDZ5"/>
      <c r="WEA5"/>
      <c r="WEB5"/>
      <c r="WEC5"/>
      <c r="WED5"/>
      <c r="WEE5"/>
      <c r="WEF5"/>
      <c r="WEG5"/>
      <c r="WEH5"/>
      <c r="WEI5"/>
      <c r="WEJ5"/>
      <c r="WEK5"/>
      <c r="WEL5"/>
      <c r="WEM5"/>
      <c r="WEN5"/>
      <c r="WEO5"/>
      <c r="WEP5"/>
      <c r="WEQ5"/>
      <c r="WER5"/>
      <c r="WES5"/>
      <c r="WET5"/>
      <c r="WEU5"/>
      <c r="WEV5"/>
      <c r="WEW5"/>
      <c r="WEX5"/>
      <c r="WEY5"/>
      <c r="WEZ5"/>
      <c r="WFA5"/>
      <c r="WFB5"/>
      <c r="WFC5"/>
      <c r="WFD5"/>
      <c r="WFE5"/>
      <c r="WFF5"/>
      <c r="WFG5"/>
      <c r="WFH5"/>
      <c r="WFI5"/>
      <c r="WFJ5"/>
      <c r="WFK5"/>
      <c r="WFL5"/>
      <c r="WFM5"/>
      <c r="WFN5"/>
      <c r="WFO5"/>
      <c r="WFP5"/>
      <c r="WFQ5"/>
      <c r="WFR5"/>
      <c r="WFS5"/>
      <c r="WFT5"/>
      <c r="WFU5"/>
      <c r="WFV5"/>
      <c r="WFW5"/>
      <c r="WFX5"/>
      <c r="WFY5"/>
      <c r="WFZ5"/>
      <c r="WGA5"/>
      <c r="WGB5"/>
      <c r="WGC5"/>
      <c r="WGD5"/>
      <c r="WGE5"/>
      <c r="WGF5"/>
      <c r="WGG5"/>
      <c r="WGH5"/>
      <c r="WGI5"/>
      <c r="WGJ5"/>
      <c r="WGK5"/>
      <c r="WGL5"/>
      <c r="WGM5"/>
      <c r="WGN5"/>
      <c r="WGO5"/>
      <c r="WGP5"/>
      <c r="WGQ5"/>
      <c r="WGR5"/>
      <c r="WGS5"/>
      <c r="WGT5"/>
      <c r="WGU5"/>
      <c r="WGV5"/>
      <c r="WGW5"/>
      <c r="WGX5"/>
      <c r="WGY5"/>
      <c r="WGZ5"/>
      <c r="WHA5"/>
      <c r="WHB5"/>
      <c r="WHC5"/>
      <c r="WHD5"/>
      <c r="WHE5"/>
      <c r="WHF5"/>
      <c r="WHG5"/>
      <c r="WHH5"/>
      <c r="WHI5"/>
      <c r="WHJ5"/>
      <c r="WHK5"/>
      <c r="WHL5"/>
      <c r="WHM5"/>
      <c r="WHN5"/>
      <c r="WHO5"/>
      <c r="WHP5"/>
      <c r="WHQ5"/>
      <c r="WHR5"/>
      <c r="WHS5"/>
      <c r="WHT5"/>
      <c r="WHU5"/>
      <c r="WHV5"/>
      <c r="WHW5"/>
      <c r="WHX5"/>
      <c r="WHY5"/>
      <c r="WHZ5"/>
      <c r="WIA5"/>
      <c r="WIB5"/>
      <c r="WIC5"/>
      <c r="WID5"/>
      <c r="WIE5"/>
      <c r="WIF5"/>
      <c r="WIG5"/>
      <c r="WIH5"/>
      <c r="WII5"/>
      <c r="WIJ5"/>
      <c r="WIK5"/>
      <c r="WIL5"/>
      <c r="WIM5"/>
      <c r="WIN5"/>
      <c r="WIO5"/>
      <c r="WIP5"/>
      <c r="WIQ5"/>
      <c r="WIR5"/>
      <c r="WIS5"/>
      <c r="WIT5"/>
      <c r="WIU5"/>
      <c r="WIV5"/>
      <c r="WIW5"/>
      <c r="WIX5"/>
      <c r="WIY5"/>
      <c r="WIZ5"/>
      <c r="WJA5"/>
      <c r="WJB5"/>
      <c r="WJC5"/>
      <c r="WJD5"/>
      <c r="WJE5"/>
      <c r="WJF5"/>
      <c r="WJG5"/>
      <c r="WJH5"/>
      <c r="WJI5"/>
      <c r="WJJ5"/>
      <c r="WJK5"/>
      <c r="WJL5"/>
      <c r="WJM5"/>
      <c r="WJN5"/>
      <c r="WJO5"/>
      <c r="WJP5"/>
      <c r="WJQ5"/>
      <c r="WJR5"/>
      <c r="WJS5"/>
      <c r="WJT5"/>
      <c r="WJU5"/>
      <c r="WJV5"/>
      <c r="WJW5"/>
      <c r="WJX5"/>
      <c r="WJY5"/>
      <c r="WJZ5"/>
      <c r="WKA5"/>
      <c r="WKB5"/>
      <c r="WKC5"/>
      <c r="WKD5"/>
      <c r="WKE5"/>
      <c r="WKF5"/>
      <c r="WKG5"/>
      <c r="WKH5"/>
      <c r="WKI5"/>
      <c r="WKJ5"/>
      <c r="WKK5"/>
      <c r="WKL5"/>
      <c r="WKM5"/>
      <c r="WKN5"/>
      <c r="WKO5"/>
      <c r="WKP5"/>
      <c r="WKQ5"/>
      <c r="WKR5"/>
      <c r="WKS5"/>
      <c r="WKT5"/>
      <c r="WKU5"/>
      <c r="WKV5"/>
      <c r="WKW5"/>
      <c r="WKX5"/>
      <c r="WKY5"/>
      <c r="WKZ5"/>
      <c r="WLA5"/>
      <c r="WLB5"/>
      <c r="WLC5"/>
      <c r="WLD5"/>
      <c r="WLE5"/>
      <c r="WLF5"/>
      <c r="WLG5"/>
      <c r="WLH5"/>
      <c r="WLI5"/>
      <c r="WLJ5"/>
      <c r="WLK5"/>
      <c r="WLL5"/>
      <c r="WLM5"/>
      <c r="WLN5"/>
      <c r="WLO5"/>
      <c r="WLP5"/>
      <c r="WLQ5"/>
      <c r="WLR5"/>
      <c r="WLS5"/>
      <c r="WLT5"/>
      <c r="WLU5"/>
      <c r="WLV5"/>
      <c r="WLW5"/>
      <c r="WLX5"/>
      <c r="WLY5"/>
      <c r="WLZ5"/>
      <c r="WMA5"/>
      <c r="WMB5"/>
      <c r="WMC5"/>
      <c r="WMD5"/>
      <c r="WME5"/>
      <c r="WMF5"/>
      <c r="WMG5"/>
      <c r="WMH5"/>
      <c r="WMI5"/>
      <c r="WMJ5"/>
      <c r="WMK5"/>
      <c r="WML5"/>
      <c r="WMM5"/>
      <c r="WMN5"/>
      <c r="WMO5"/>
      <c r="WMP5"/>
      <c r="WMQ5"/>
      <c r="WMR5"/>
      <c r="WMS5"/>
      <c r="WMT5"/>
      <c r="WMU5"/>
      <c r="WMV5"/>
      <c r="WMW5"/>
      <c r="WMX5"/>
      <c r="WMY5"/>
      <c r="WMZ5"/>
      <c r="WNA5"/>
      <c r="WNB5"/>
      <c r="WNC5"/>
      <c r="WND5"/>
      <c r="WNE5"/>
      <c r="WNF5"/>
      <c r="WNG5"/>
      <c r="WNH5"/>
      <c r="WNI5"/>
      <c r="WNJ5"/>
      <c r="WNK5"/>
      <c r="WNL5"/>
      <c r="WNM5"/>
      <c r="WNN5"/>
      <c r="WNO5"/>
      <c r="WNP5"/>
      <c r="WNQ5"/>
      <c r="WNR5"/>
      <c r="WNS5"/>
      <c r="WNT5"/>
      <c r="WNU5"/>
      <c r="WNV5"/>
      <c r="WNW5"/>
      <c r="WNX5"/>
      <c r="WNY5"/>
      <c r="WNZ5"/>
      <c r="WOA5"/>
      <c r="WOB5"/>
      <c r="WOC5"/>
      <c r="WOD5"/>
      <c r="WOE5"/>
      <c r="WOF5"/>
      <c r="WOG5"/>
      <c r="WOH5"/>
      <c r="WOI5"/>
      <c r="WOJ5"/>
      <c r="WOK5"/>
      <c r="WOL5"/>
      <c r="WOM5"/>
      <c r="WON5"/>
      <c r="WOO5"/>
      <c r="WOP5"/>
      <c r="WOQ5"/>
      <c r="WOR5"/>
      <c r="WOS5"/>
      <c r="WOT5"/>
      <c r="WOU5"/>
      <c r="WOV5"/>
      <c r="WOW5"/>
      <c r="WOX5"/>
      <c r="WOY5"/>
      <c r="WOZ5"/>
      <c r="WPA5"/>
      <c r="WPB5"/>
      <c r="WPC5"/>
      <c r="WPD5"/>
      <c r="WPE5"/>
      <c r="WPF5"/>
      <c r="WPG5"/>
      <c r="WPH5"/>
      <c r="WPI5"/>
      <c r="WPJ5"/>
      <c r="WPK5"/>
      <c r="WPL5"/>
      <c r="WPM5"/>
      <c r="WPN5"/>
      <c r="WPO5"/>
      <c r="WPP5"/>
      <c r="WPQ5"/>
      <c r="WPR5"/>
      <c r="WPS5"/>
      <c r="WPT5"/>
      <c r="WPU5"/>
      <c r="WPV5"/>
      <c r="WPW5"/>
      <c r="WPX5"/>
      <c r="WPY5"/>
      <c r="WPZ5"/>
      <c r="WQA5"/>
      <c r="WQB5"/>
      <c r="WQC5"/>
      <c r="WQD5"/>
      <c r="WQE5"/>
      <c r="WQF5"/>
      <c r="WQG5"/>
      <c r="WQH5"/>
      <c r="WQI5"/>
      <c r="WQJ5"/>
      <c r="WQK5"/>
      <c r="WQL5"/>
      <c r="WQM5"/>
      <c r="WQN5"/>
      <c r="WQO5"/>
      <c r="WQP5"/>
      <c r="WQQ5"/>
      <c r="WQR5"/>
      <c r="WQS5"/>
      <c r="WQT5"/>
      <c r="WQU5"/>
      <c r="WQV5"/>
      <c r="WQW5"/>
      <c r="WQX5"/>
      <c r="WQY5"/>
      <c r="WQZ5"/>
      <c r="WRA5"/>
      <c r="WRB5"/>
      <c r="WRC5"/>
      <c r="WRD5"/>
      <c r="WRE5"/>
      <c r="WRF5"/>
      <c r="WRG5"/>
      <c r="WRH5"/>
      <c r="WRI5"/>
      <c r="WRJ5"/>
      <c r="WRK5"/>
      <c r="WRL5"/>
      <c r="WRM5"/>
      <c r="WRN5"/>
      <c r="WRO5"/>
      <c r="WRP5"/>
      <c r="WRQ5"/>
      <c r="WRR5"/>
      <c r="WRS5"/>
      <c r="WRT5"/>
      <c r="WRU5"/>
      <c r="WRV5"/>
      <c r="WRW5"/>
      <c r="WRX5"/>
      <c r="WRY5"/>
      <c r="WRZ5"/>
      <c r="WSA5"/>
      <c r="WSB5"/>
      <c r="WSC5"/>
      <c r="WSD5"/>
      <c r="WSE5"/>
      <c r="WSF5"/>
      <c r="WSG5"/>
      <c r="WSH5"/>
      <c r="WSI5"/>
      <c r="WSJ5"/>
      <c r="WSK5"/>
      <c r="WSL5"/>
      <c r="WSM5"/>
      <c r="WSN5"/>
      <c r="WSO5"/>
      <c r="WSP5"/>
      <c r="WSQ5"/>
      <c r="WSR5"/>
      <c r="WSS5"/>
      <c r="WST5"/>
      <c r="WSU5"/>
      <c r="WSV5"/>
      <c r="WSW5"/>
      <c r="WSX5"/>
      <c r="WSY5"/>
      <c r="WSZ5"/>
      <c r="WTA5"/>
      <c r="WTB5"/>
      <c r="WTC5"/>
      <c r="WTD5"/>
      <c r="WTE5"/>
      <c r="WTF5"/>
      <c r="WTG5"/>
      <c r="WTH5"/>
      <c r="WTI5"/>
      <c r="WTJ5"/>
      <c r="WTK5"/>
      <c r="WTL5"/>
      <c r="WTM5"/>
      <c r="WTN5"/>
      <c r="WTO5"/>
      <c r="WTP5"/>
      <c r="WTQ5"/>
      <c r="WTR5"/>
      <c r="WTS5"/>
      <c r="WTT5"/>
      <c r="WTU5"/>
      <c r="WTV5"/>
      <c r="WTW5"/>
      <c r="WTX5"/>
      <c r="WTY5"/>
      <c r="WTZ5"/>
      <c r="WUA5"/>
      <c r="WUB5"/>
      <c r="WUC5"/>
      <c r="WUD5"/>
      <c r="WUE5"/>
      <c r="WUF5"/>
      <c r="WUG5"/>
      <c r="WUH5"/>
      <c r="WUI5"/>
      <c r="WUJ5"/>
      <c r="WUK5"/>
      <c r="WUL5"/>
      <c r="WUM5"/>
      <c r="WUN5"/>
      <c r="WUO5"/>
      <c r="WUP5"/>
      <c r="WUQ5"/>
      <c r="WUR5"/>
      <c r="WUS5"/>
      <c r="WUT5"/>
      <c r="WUU5"/>
      <c r="WUV5"/>
      <c r="WUW5"/>
      <c r="WUX5"/>
      <c r="WUY5"/>
      <c r="WUZ5"/>
      <c r="WVA5"/>
      <c r="WVB5"/>
      <c r="WVC5"/>
      <c r="WVD5"/>
      <c r="WVE5"/>
      <c r="WVF5"/>
      <c r="WVG5"/>
      <c r="WVH5"/>
      <c r="WVI5"/>
      <c r="WVJ5"/>
      <c r="WVK5"/>
      <c r="WVL5"/>
      <c r="WVM5"/>
      <c r="WVN5"/>
      <c r="WVO5"/>
      <c r="WVP5"/>
      <c r="WVQ5"/>
      <c r="WVR5"/>
      <c r="WVS5"/>
      <c r="WVT5"/>
      <c r="WVU5"/>
      <c r="WVV5"/>
      <c r="WVW5"/>
      <c r="WVX5"/>
      <c r="WVY5"/>
      <c r="WVZ5"/>
      <c r="WWA5"/>
      <c r="WWB5"/>
      <c r="WWC5"/>
      <c r="WWD5"/>
      <c r="WWE5"/>
      <c r="WWF5"/>
      <c r="WWG5"/>
      <c r="WWH5"/>
      <c r="WWI5"/>
      <c r="WWJ5"/>
      <c r="WWK5"/>
      <c r="WWL5"/>
      <c r="WWM5"/>
      <c r="WWN5"/>
      <c r="WWO5"/>
      <c r="WWP5"/>
      <c r="WWQ5"/>
      <c r="WWR5"/>
      <c r="WWS5"/>
      <c r="WWT5"/>
      <c r="WWU5"/>
      <c r="WWV5"/>
      <c r="WWW5"/>
      <c r="WWX5"/>
      <c r="WWY5"/>
      <c r="WWZ5"/>
      <c r="WXA5"/>
      <c r="WXB5"/>
      <c r="WXC5"/>
      <c r="WXD5"/>
      <c r="WXE5"/>
      <c r="WXF5"/>
      <c r="WXG5"/>
      <c r="WXH5"/>
      <c r="WXI5"/>
      <c r="WXJ5"/>
      <c r="WXK5"/>
      <c r="WXL5"/>
      <c r="WXM5"/>
      <c r="WXN5"/>
      <c r="WXO5"/>
      <c r="WXP5"/>
      <c r="WXQ5"/>
      <c r="WXR5"/>
      <c r="WXS5"/>
      <c r="WXT5"/>
      <c r="WXU5"/>
      <c r="WXV5"/>
      <c r="WXW5"/>
      <c r="WXX5"/>
      <c r="WXY5"/>
      <c r="WXZ5"/>
      <c r="WYA5"/>
      <c r="WYB5"/>
      <c r="WYC5"/>
      <c r="WYD5"/>
      <c r="WYE5"/>
      <c r="WYF5"/>
      <c r="WYG5"/>
      <c r="WYH5"/>
      <c r="WYI5"/>
      <c r="WYJ5"/>
      <c r="WYK5"/>
      <c r="WYL5"/>
      <c r="WYM5"/>
      <c r="WYN5"/>
      <c r="WYO5"/>
      <c r="WYP5"/>
      <c r="WYQ5"/>
      <c r="WYR5"/>
      <c r="WYS5"/>
      <c r="WYT5"/>
      <c r="WYU5"/>
      <c r="WYV5"/>
      <c r="WYW5"/>
      <c r="WYX5"/>
      <c r="WYY5"/>
      <c r="WYZ5"/>
      <c r="WZA5"/>
      <c r="WZB5"/>
      <c r="WZC5"/>
      <c r="WZD5"/>
      <c r="WZE5"/>
      <c r="WZF5"/>
      <c r="WZG5"/>
      <c r="WZH5"/>
      <c r="WZI5"/>
      <c r="WZJ5"/>
      <c r="WZK5"/>
      <c r="WZL5"/>
      <c r="WZM5"/>
      <c r="WZN5"/>
      <c r="WZO5"/>
      <c r="WZP5"/>
      <c r="WZQ5"/>
      <c r="WZR5"/>
      <c r="WZS5"/>
      <c r="WZT5"/>
      <c r="WZU5"/>
      <c r="WZV5"/>
      <c r="WZW5"/>
      <c r="WZX5"/>
      <c r="WZY5"/>
      <c r="WZZ5"/>
      <c r="XAA5"/>
      <c r="XAB5"/>
      <c r="XAC5"/>
      <c r="XAD5"/>
      <c r="XAE5"/>
      <c r="XAF5"/>
      <c r="XAG5"/>
      <c r="XAH5"/>
      <c r="XAI5"/>
      <c r="XAJ5"/>
      <c r="XAK5"/>
      <c r="XAL5"/>
      <c r="XAM5"/>
      <c r="XAN5"/>
      <c r="XAO5"/>
      <c r="XAP5"/>
      <c r="XAQ5"/>
      <c r="XAR5"/>
      <c r="XAS5"/>
      <c r="XAT5"/>
      <c r="XAU5"/>
      <c r="XAV5"/>
      <c r="XAW5"/>
      <c r="XAX5"/>
      <c r="XAY5"/>
      <c r="XAZ5"/>
      <c r="XBA5"/>
      <c r="XBB5"/>
      <c r="XBC5"/>
      <c r="XBD5"/>
      <c r="XBE5"/>
      <c r="XBF5"/>
      <c r="XBG5"/>
      <c r="XBH5"/>
      <c r="XBI5"/>
      <c r="XBJ5"/>
      <c r="XBK5"/>
      <c r="XBL5"/>
      <c r="XBM5"/>
      <c r="XBN5"/>
      <c r="XBO5"/>
      <c r="XBP5"/>
      <c r="XBQ5"/>
      <c r="XBR5"/>
      <c r="XBS5"/>
      <c r="XBT5"/>
      <c r="XBU5"/>
      <c r="XBV5"/>
      <c r="XBW5"/>
      <c r="XBX5"/>
      <c r="XBY5"/>
      <c r="XBZ5"/>
      <c r="XCA5"/>
      <c r="XCB5"/>
      <c r="XCC5"/>
      <c r="XCD5"/>
      <c r="XCE5"/>
      <c r="XCF5"/>
      <c r="XCG5"/>
      <c r="XCH5"/>
      <c r="XCI5"/>
      <c r="XCJ5"/>
      <c r="XCK5"/>
      <c r="XCL5"/>
      <c r="XCM5"/>
      <c r="XCN5"/>
      <c r="XCO5"/>
      <c r="XCP5"/>
      <c r="XCQ5"/>
      <c r="XCR5"/>
      <c r="XCS5"/>
      <c r="XCT5"/>
      <c r="XCU5"/>
      <c r="XCV5"/>
      <c r="XCW5"/>
      <c r="XCX5"/>
      <c r="XCY5"/>
      <c r="XCZ5"/>
      <c r="XDA5"/>
      <c r="XDB5"/>
      <c r="XDC5"/>
      <c r="XDD5"/>
      <c r="XDE5"/>
      <c r="XDF5"/>
      <c r="XDG5"/>
      <c r="XDH5"/>
      <c r="XDI5"/>
      <c r="XDJ5"/>
      <c r="XDK5"/>
      <c r="XDL5"/>
      <c r="XDM5"/>
      <c r="XDN5"/>
      <c r="XDO5"/>
      <c r="XDP5"/>
      <c r="XDQ5"/>
      <c r="XDR5"/>
      <c r="XDS5"/>
      <c r="XDT5"/>
      <c r="XDU5"/>
      <c r="XDV5"/>
      <c r="XDW5"/>
      <c r="XDX5"/>
      <c r="XDY5"/>
      <c r="XDZ5"/>
      <c r="XEA5"/>
      <c r="XEB5"/>
      <c r="XEC5"/>
      <c r="XED5"/>
      <c r="XEE5"/>
      <c r="XEF5"/>
      <c r="XEG5"/>
      <c r="XEH5"/>
      <c r="XEI5"/>
      <c r="XEJ5"/>
      <c r="XEK5"/>
      <c r="XEL5"/>
      <c r="XEM5"/>
      <c r="XEN5"/>
      <c r="XEO5"/>
      <c r="XEP5"/>
      <c r="XEQ5"/>
      <c r="XER5"/>
      <c r="XES5"/>
      <c r="XET5"/>
      <c r="XEU5"/>
      <c r="XEV5"/>
      <c r="XEW5"/>
      <c r="XEX5"/>
      <c r="XEY5"/>
      <c r="XEZ5"/>
    </row>
    <row r="6" spans="1:16380" s="10" customFormat="1" ht="5.25" customHeight="1" x14ac:dyDescent="0.25">
      <c r="A6" s="65"/>
      <c r="B6" s="65"/>
      <c r="C6" s="65"/>
      <c r="D6" s="65"/>
      <c r="E6" s="65"/>
      <c r="F6" s="65"/>
      <c r="G6" s="65"/>
      <c r="H6" s="65"/>
      <c r="I6" s="177"/>
      <c r="J6" s="65"/>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c r="EZC6"/>
      <c r="EZD6"/>
      <c r="EZE6"/>
      <c r="EZF6"/>
      <c r="EZG6"/>
      <c r="EZH6"/>
      <c r="EZI6"/>
      <c r="EZJ6"/>
      <c r="EZK6"/>
      <c r="EZL6"/>
      <c r="EZM6"/>
      <c r="EZN6"/>
      <c r="EZO6"/>
      <c r="EZP6"/>
      <c r="EZQ6"/>
      <c r="EZR6"/>
      <c r="EZS6"/>
      <c r="EZT6"/>
      <c r="EZU6"/>
      <c r="EZV6"/>
      <c r="EZW6"/>
      <c r="EZX6"/>
      <c r="EZY6"/>
      <c r="EZZ6"/>
      <c r="FAA6"/>
      <c r="FAB6"/>
      <c r="FAC6"/>
      <c r="FAD6"/>
      <c r="FAE6"/>
      <c r="FAF6"/>
      <c r="FAG6"/>
      <c r="FAH6"/>
      <c r="FAI6"/>
      <c r="FAJ6"/>
      <c r="FAK6"/>
      <c r="FAL6"/>
      <c r="FAM6"/>
      <c r="FAN6"/>
      <c r="FAO6"/>
      <c r="FAP6"/>
      <c r="FAQ6"/>
      <c r="FAR6"/>
      <c r="FAS6"/>
      <c r="FAT6"/>
      <c r="FAU6"/>
      <c r="FAV6"/>
      <c r="FAW6"/>
      <c r="FAX6"/>
      <c r="FAY6"/>
      <c r="FAZ6"/>
      <c r="FBA6"/>
      <c r="FBB6"/>
      <c r="FBC6"/>
      <c r="FBD6"/>
      <c r="FBE6"/>
      <c r="FBF6"/>
      <c r="FBG6"/>
      <c r="FBH6"/>
      <c r="FBI6"/>
      <c r="FBJ6"/>
      <c r="FBK6"/>
      <c r="FBL6"/>
      <c r="FBM6"/>
      <c r="FBN6"/>
      <c r="FBO6"/>
      <c r="FBP6"/>
      <c r="FBQ6"/>
      <c r="FBR6"/>
      <c r="FBS6"/>
      <c r="FBT6"/>
      <c r="FBU6"/>
      <c r="FBV6"/>
      <c r="FBW6"/>
      <c r="FBX6"/>
      <c r="FBY6"/>
      <c r="FBZ6"/>
      <c r="FCA6"/>
      <c r="FCB6"/>
      <c r="FCC6"/>
      <c r="FCD6"/>
      <c r="FCE6"/>
      <c r="FCF6"/>
      <c r="FCG6"/>
      <c r="FCH6"/>
      <c r="FCI6"/>
      <c r="FCJ6"/>
      <c r="FCK6"/>
      <c r="FCL6"/>
      <c r="FCM6"/>
      <c r="FCN6"/>
      <c r="FCO6"/>
      <c r="FCP6"/>
      <c r="FCQ6"/>
      <c r="FCR6"/>
      <c r="FCS6"/>
      <c r="FCT6"/>
      <c r="FCU6"/>
      <c r="FCV6"/>
      <c r="FCW6"/>
      <c r="FCX6"/>
      <c r="FCY6"/>
      <c r="FCZ6"/>
      <c r="FDA6"/>
      <c r="FDB6"/>
      <c r="FDC6"/>
      <c r="FDD6"/>
      <c r="FDE6"/>
      <c r="FDF6"/>
      <c r="FDG6"/>
      <c r="FDH6"/>
      <c r="FDI6"/>
      <c r="FDJ6"/>
      <c r="FDK6"/>
      <c r="FDL6"/>
      <c r="FDM6"/>
      <c r="FDN6"/>
      <c r="FDO6"/>
      <c r="FDP6"/>
      <c r="FDQ6"/>
      <c r="FDR6"/>
      <c r="FDS6"/>
      <c r="FDT6"/>
      <c r="FDU6"/>
      <c r="FDV6"/>
      <c r="FDW6"/>
      <c r="FDX6"/>
      <c r="FDY6"/>
      <c r="FDZ6"/>
      <c r="FEA6"/>
      <c r="FEB6"/>
      <c r="FEC6"/>
      <c r="FED6"/>
      <c r="FEE6"/>
      <c r="FEF6"/>
      <c r="FEG6"/>
      <c r="FEH6"/>
      <c r="FEI6"/>
      <c r="FEJ6"/>
      <c r="FEK6"/>
      <c r="FEL6"/>
      <c r="FEM6"/>
      <c r="FEN6"/>
      <c r="FEO6"/>
      <c r="FEP6"/>
      <c r="FEQ6"/>
      <c r="FER6"/>
      <c r="FES6"/>
      <c r="FET6"/>
      <c r="FEU6"/>
      <c r="FEV6"/>
      <c r="FEW6"/>
      <c r="FEX6"/>
      <c r="FEY6"/>
      <c r="FEZ6"/>
      <c r="FFA6"/>
      <c r="FFB6"/>
      <c r="FFC6"/>
      <c r="FFD6"/>
      <c r="FFE6"/>
      <c r="FFF6"/>
      <c r="FFG6"/>
      <c r="FFH6"/>
      <c r="FFI6"/>
      <c r="FFJ6"/>
      <c r="FFK6"/>
      <c r="FFL6"/>
      <c r="FFM6"/>
      <c r="FFN6"/>
      <c r="FFO6"/>
      <c r="FFP6"/>
      <c r="FFQ6"/>
      <c r="FFR6"/>
      <c r="FFS6"/>
      <c r="FFT6"/>
      <c r="FFU6"/>
      <c r="FFV6"/>
      <c r="FFW6"/>
      <c r="FFX6"/>
      <c r="FFY6"/>
      <c r="FFZ6"/>
      <c r="FGA6"/>
      <c r="FGB6"/>
      <c r="FGC6"/>
      <c r="FGD6"/>
      <c r="FGE6"/>
      <c r="FGF6"/>
      <c r="FGG6"/>
      <c r="FGH6"/>
      <c r="FGI6"/>
      <c r="FGJ6"/>
      <c r="FGK6"/>
      <c r="FGL6"/>
      <c r="FGM6"/>
      <c r="FGN6"/>
      <c r="FGO6"/>
      <c r="FGP6"/>
      <c r="FGQ6"/>
      <c r="FGR6"/>
      <c r="FGS6"/>
      <c r="FGT6"/>
      <c r="FGU6"/>
      <c r="FGV6"/>
      <c r="FGW6"/>
      <c r="FGX6"/>
      <c r="FGY6"/>
      <c r="FGZ6"/>
      <c r="FHA6"/>
      <c r="FHB6"/>
      <c r="FHC6"/>
      <c r="FHD6"/>
      <c r="FHE6"/>
      <c r="FHF6"/>
      <c r="FHG6"/>
      <c r="FHH6"/>
      <c r="FHI6"/>
      <c r="FHJ6"/>
      <c r="FHK6"/>
      <c r="FHL6"/>
      <c r="FHM6"/>
      <c r="FHN6"/>
      <c r="FHO6"/>
      <c r="FHP6"/>
      <c r="FHQ6"/>
      <c r="FHR6"/>
      <c r="FHS6"/>
      <c r="FHT6"/>
      <c r="FHU6"/>
      <c r="FHV6"/>
      <c r="FHW6"/>
      <c r="FHX6"/>
      <c r="FHY6"/>
      <c r="FHZ6"/>
      <c r="FIA6"/>
      <c r="FIB6"/>
      <c r="FIC6"/>
      <c r="FID6"/>
      <c r="FIE6"/>
      <c r="FIF6"/>
      <c r="FIG6"/>
      <c r="FIH6"/>
      <c r="FII6"/>
      <c r="FIJ6"/>
      <c r="FIK6"/>
      <c r="FIL6"/>
      <c r="FIM6"/>
      <c r="FIN6"/>
      <c r="FIO6"/>
      <c r="FIP6"/>
      <c r="FIQ6"/>
      <c r="FIR6"/>
      <c r="FIS6"/>
      <c r="FIT6"/>
      <c r="FIU6"/>
      <c r="FIV6"/>
      <c r="FIW6"/>
      <c r="FIX6"/>
      <c r="FIY6"/>
      <c r="FIZ6"/>
      <c r="FJA6"/>
      <c r="FJB6"/>
      <c r="FJC6"/>
      <c r="FJD6"/>
      <c r="FJE6"/>
      <c r="FJF6"/>
      <c r="FJG6"/>
      <c r="FJH6"/>
      <c r="FJI6"/>
      <c r="FJJ6"/>
      <c r="FJK6"/>
      <c r="FJL6"/>
      <c r="FJM6"/>
      <c r="FJN6"/>
      <c r="FJO6"/>
      <c r="FJP6"/>
      <c r="FJQ6"/>
      <c r="FJR6"/>
      <c r="FJS6"/>
      <c r="FJT6"/>
      <c r="FJU6"/>
      <c r="FJV6"/>
      <c r="FJW6"/>
      <c r="FJX6"/>
      <c r="FJY6"/>
      <c r="FJZ6"/>
      <c r="FKA6"/>
      <c r="FKB6"/>
      <c r="FKC6"/>
      <c r="FKD6"/>
      <c r="FKE6"/>
      <c r="FKF6"/>
      <c r="FKG6"/>
      <c r="FKH6"/>
      <c r="FKI6"/>
      <c r="FKJ6"/>
      <c r="FKK6"/>
      <c r="FKL6"/>
      <c r="FKM6"/>
      <c r="FKN6"/>
      <c r="FKO6"/>
      <c r="FKP6"/>
      <c r="FKQ6"/>
      <c r="FKR6"/>
      <c r="FKS6"/>
      <c r="FKT6"/>
      <c r="FKU6"/>
      <c r="FKV6"/>
      <c r="FKW6"/>
      <c r="FKX6"/>
      <c r="FKY6"/>
      <c r="FKZ6"/>
      <c r="FLA6"/>
      <c r="FLB6"/>
      <c r="FLC6"/>
      <c r="FLD6"/>
      <c r="FLE6"/>
      <c r="FLF6"/>
      <c r="FLG6"/>
      <c r="FLH6"/>
      <c r="FLI6"/>
      <c r="FLJ6"/>
      <c r="FLK6"/>
      <c r="FLL6"/>
      <c r="FLM6"/>
      <c r="FLN6"/>
      <c r="FLO6"/>
      <c r="FLP6"/>
      <c r="FLQ6"/>
      <c r="FLR6"/>
      <c r="FLS6"/>
      <c r="FLT6"/>
      <c r="FLU6"/>
      <c r="FLV6"/>
      <c r="FLW6"/>
      <c r="FLX6"/>
      <c r="FLY6"/>
      <c r="FLZ6"/>
      <c r="FMA6"/>
      <c r="FMB6"/>
      <c r="FMC6"/>
      <c r="FMD6"/>
      <c r="FME6"/>
      <c r="FMF6"/>
      <c r="FMG6"/>
      <c r="FMH6"/>
      <c r="FMI6"/>
      <c r="FMJ6"/>
      <c r="FMK6"/>
      <c r="FML6"/>
      <c r="FMM6"/>
      <c r="FMN6"/>
      <c r="FMO6"/>
      <c r="FMP6"/>
      <c r="FMQ6"/>
      <c r="FMR6"/>
      <c r="FMS6"/>
      <c r="FMT6"/>
      <c r="FMU6"/>
      <c r="FMV6"/>
      <c r="FMW6"/>
      <c r="FMX6"/>
      <c r="FMY6"/>
      <c r="FMZ6"/>
      <c r="FNA6"/>
      <c r="FNB6"/>
      <c r="FNC6"/>
      <c r="FND6"/>
      <c r="FNE6"/>
      <c r="FNF6"/>
      <c r="FNG6"/>
      <c r="FNH6"/>
      <c r="FNI6"/>
      <c r="FNJ6"/>
      <c r="FNK6"/>
      <c r="FNL6"/>
      <c r="FNM6"/>
      <c r="FNN6"/>
      <c r="FNO6"/>
      <c r="FNP6"/>
      <c r="FNQ6"/>
      <c r="FNR6"/>
      <c r="FNS6"/>
      <c r="FNT6"/>
      <c r="FNU6"/>
      <c r="FNV6"/>
      <c r="FNW6"/>
      <c r="FNX6"/>
      <c r="FNY6"/>
      <c r="FNZ6"/>
      <c r="FOA6"/>
      <c r="FOB6"/>
      <c r="FOC6"/>
      <c r="FOD6"/>
      <c r="FOE6"/>
      <c r="FOF6"/>
      <c r="FOG6"/>
      <c r="FOH6"/>
      <c r="FOI6"/>
      <c r="FOJ6"/>
      <c r="FOK6"/>
      <c r="FOL6"/>
      <c r="FOM6"/>
      <c r="FON6"/>
      <c r="FOO6"/>
      <c r="FOP6"/>
      <c r="FOQ6"/>
      <c r="FOR6"/>
      <c r="FOS6"/>
      <c r="FOT6"/>
      <c r="FOU6"/>
      <c r="FOV6"/>
      <c r="FOW6"/>
      <c r="FOX6"/>
      <c r="FOY6"/>
      <c r="FOZ6"/>
      <c r="FPA6"/>
      <c r="FPB6"/>
      <c r="FPC6"/>
      <c r="FPD6"/>
      <c r="FPE6"/>
      <c r="FPF6"/>
      <c r="FPG6"/>
      <c r="FPH6"/>
      <c r="FPI6"/>
      <c r="FPJ6"/>
      <c r="FPK6"/>
      <c r="FPL6"/>
      <c r="FPM6"/>
      <c r="FPN6"/>
      <c r="FPO6"/>
      <c r="FPP6"/>
      <c r="FPQ6"/>
      <c r="FPR6"/>
      <c r="FPS6"/>
      <c r="FPT6"/>
      <c r="FPU6"/>
      <c r="FPV6"/>
      <c r="FPW6"/>
      <c r="FPX6"/>
      <c r="FPY6"/>
      <c r="FPZ6"/>
      <c r="FQA6"/>
      <c r="FQB6"/>
      <c r="FQC6"/>
      <c r="FQD6"/>
      <c r="FQE6"/>
      <c r="FQF6"/>
      <c r="FQG6"/>
      <c r="FQH6"/>
      <c r="FQI6"/>
      <c r="FQJ6"/>
      <c r="FQK6"/>
      <c r="FQL6"/>
      <c r="FQM6"/>
      <c r="FQN6"/>
      <c r="FQO6"/>
      <c r="FQP6"/>
      <c r="FQQ6"/>
      <c r="FQR6"/>
      <c r="FQS6"/>
      <c r="FQT6"/>
      <c r="FQU6"/>
      <c r="FQV6"/>
      <c r="FQW6"/>
      <c r="FQX6"/>
      <c r="FQY6"/>
      <c r="FQZ6"/>
      <c r="FRA6"/>
      <c r="FRB6"/>
      <c r="FRC6"/>
      <c r="FRD6"/>
      <c r="FRE6"/>
      <c r="FRF6"/>
      <c r="FRG6"/>
      <c r="FRH6"/>
      <c r="FRI6"/>
      <c r="FRJ6"/>
      <c r="FRK6"/>
      <c r="FRL6"/>
      <c r="FRM6"/>
      <c r="FRN6"/>
      <c r="FRO6"/>
      <c r="FRP6"/>
      <c r="FRQ6"/>
      <c r="FRR6"/>
      <c r="FRS6"/>
      <c r="FRT6"/>
      <c r="FRU6"/>
      <c r="FRV6"/>
      <c r="FRW6"/>
      <c r="FRX6"/>
      <c r="FRY6"/>
      <c r="FRZ6"/>
      <c r="FSA6"/>
      <c r="FSB6"/>
      <c r="FSC6"/>
      <c r="FSD6"/>
      <c r="FSE6"/>
      <c r="FSF6"/>
      <c r="FSG6"/>
      <c r="FSH6"/>
      <c r="FSI6"/>
      <c r="FSJ6"/>
      <c r="FSK6"/>
      <c r="FSL6"/>
      <c r="FSM6"/>
      <c r="FSN6"/>
      <c r="FSO6"/>
      <c r="FSP6"/>
      <c r="FSQ6"/>
      <c r="FSR6"/>
      <c r="FSS6"/>
      <c r="FST6"/>
      <c r="FSU6"/>
      <c r="FSV6"/>
      <c r="FSW6"/>
      <c r="FSX6"/>
      <c r="FSY6"/>
      <c r="FSZ6"/>
      <c r="FTA6"/>
      <c r="FTB6"/>
      <c r="FTC6"/>
      <c r="FTD6"/>
      <c r="FTE6"/>
      <c r="FTF6"/>
      <c r="FTG6"/>
      <c r="FTH6"/>
      <c r="FTI6"/>
      <c r="FTJ6"/>
      <c r="FTK6"/>
      <c r="FTL6"/>
      <c r="FTM6"/>
      <c r="FTN6"/>
      <c r="FTO6"/>
      <c r="FTP6"/>
      <c r="FTQ6"/>
      <c r="FTR6"/>
      <c r="FTS6"/>
      <c r="FTT6"/>
      <c r="FTU6"/>
      <c r="FTV6"/>
      <c r="FTW6"/>
      <c r="FTX6"/>
      <c r="FTY6"/>
      <c r="FTZ6"/>
      <c r="FUA6"/>
      <c r="FUB6"/>
      <c r="FUC6"/>
      <c r="FUD6"/>
      <c r="FUE6"/>
      <c r="FUF6"/>
      <c r="FUG6"/>
      <c r="FUH6"/>
      <c r="FUI6"/>
      <c r="FUJ6"/>
      <c r="FUK6"/>
      <c r="FUL6"/>
      <c r="FUM6"/>
      <c r="FUN6"/>
      <c r="FUO6"/>
      <c r="FUP6"/>
      <c r="FUQ6"/>
      <c r="FUR6"/>
      <c r="FUS6"/>
      <c r="FUT6"/>
      <c r="FUU6"/>
      <c r="FUV6"/>
      <c r="FUW6"/>
      <c r="FUX6"/>
      <c r="FUY6"/>
      <c r="FUZ6"/>
      <c r="FVA6"/>
      <c r="FVB6"/>
      <c r="FVC6"/>
      <c r="FVD6"/>
      <c r="FVE6"/>
      <c r="FVF6"/>
      <c r="FVG6"/>
      <c r="FVH6"/>
      <c r="FVI6"/>
      <c r="FVJ6"/>
      <c r="FVK6"/>
      <c r="FVL6"/>
      <c r="FVM6"/>
      <c r="FVN6"/>
      <c r="FVO6"/>
      <c r="FVP6"/>
      <c r="FVQ6"/>
      <c r="FVR6"/>
      <c r="FVS6"/>
      <c r="FVT6"/>
      <c r="FVU6"/>
      <c r="FVV6"/>
      <c r="FVW6"/>
      <c r="FVX6"/>
      <c r="FVY6"/>
      <c r="FVZ6"/>
      <c r="FWA6"/>
      <c r="FWB6"/>
      <c r="FWC6"/>
      <c r="FWD6"/>
      <c r="FWE6"/>
      <c r="FWF6"/>
      <c r="FWG6"/>
      <c r="FWH6"/>
      <c r="FWI6"/>
      <c r="FWJ6"/>
      <c r="FWK6"/>
      <c r="FWL6"/>
      <c r="FWM6"/>
      <c r="FWN6"/>
      <c r="FWO6"/>
      <c r="FWP6"/>
      <c r="FWQ6"/>
      <c r="FWR6"/>
      <c r="FWS6"/>
      <c r="FWT6"/>
      <c r="FWU6"/>
      <c r="FWV6"/>
      <c r="FWW6"/>
      <c r="FWX6"/>
      <c r="FWY6"/>
      <c r="FWZ6"/>
      <c r="FXA6"/>
      <c r="FXB6"/>
      <c r="FXC6"/>
      <c r="FXD6"/>
      <c r="FXE6"/>
      <c r="FXF6"/>
      <c r="FXG6"/>
      <c r="FXH6"/>
      <c r="FXI6"/>
      <c r="FXJ6"/>
      <c r="FXK6"/>
      <c r="FXL6"/>
      <c r="FXM6"/>
      <c r="FXN6"/>
      <c r="FXO6"/>
      <c r="FXP6"/>
      <c r="FXQ6"/>
      <c r="FXR6"/>
      <c r="FXS6"/>
      <c r="FXT6"/>
      <c r="FXU6"/>
      <c r="FXV6"/>
      <c r="FXW6"/>
      <c r="FXX6"/>
      <c r="FXY6"/>
      <c r="FXZ6"/>
      <c r="FYA6"/>
      <c r="FYB6"/>
      <c r="FYC6"/>
      <c r="FYD6"/>
      <c r="FYE6"/>
      <c r="FYF6"/>
      <c r="FYG6"/>
      <c r="FYH6"/>
      <c r="FYI6"/>
      <c r="FYJ6"/>
      <c r="FYK6"/>
      <c r="FYL6"/>
      <c r="FYM6"/>
      <c r="FYN6"/>
      <c r="FYO6"/>
      <c r="FYP6"/>
      <c r="FYQ6"/>
      <c r="FYR6"/>
      <c r="FYS6"/>
      <c r="FYT6"/>
      <c r="FYU6"/>
      <c r="FYV6"/>
      <c r="FYW6"/>
      <c r="FYX6"/>
      <c r="FYY6"/>
      <c r="FYZ6"/>
      <c r="FZA6"/>
      <c r="FZB6"/>
      <c r="FZC6"/>
      <c r="FZD6"/>
      <c r="FZE6"/>
      <c r="FZF6"/>
      <c r="FZG6"/>
      <c r="FZH6"/>
      <c r="FZI6"/>
      <c r="FZJ6"/>
      <c r="FZK6"/>
      <c r="FZL6"/>
      <c r="FZM6"/>
      <c r="FZN6"/>
      <c r="FZO6"/>
      <c r="FZP6"/>
      <c r="FZQ6"/>
      <c r="FZR6"/>
      <c r="FZS6"/>
      <c r="FZT6"/>
      <c r="FZU6"/>
      <c r="FZV6"/>
      <c r="FZW6"/>
      <c r="FZX6"/>
      <c r="FZY6"/>
      <c r="FZZ6"/>
      <c r="GAA6"/>
      <c r="GAB6"/>
      <c r="GAC6"/>
      <c r="GAD6"/>
      <c r="GAE6"/>
      <c r="GAF6"/>
      <c r="GAG6"/>
      <c r="GAH6"/>
      <c r="GAI6"/>
      <c r="GAJ6"/>
      <c r="GAK6"/>
      <c r="GAL6"/>
      <c r="GAM6"/>
      <c r="GAN6"/>
      <c r="GAO6"/>
      <c r="GAP6"/>
      <c r="GAQ6"/>
      <c r="GAR6"/>
      <c r="GAS6"/>
      <c r="GAT6"/>
      <c r="GAU6"/>
      <c r="GAV6"/>
      <c r="GAW6"/>
      <c r="GAX6"/>
      <c r="GAY6"/>
      <c r="GAZ6"/>
      <c r="GBA6"/>
      <c r="GBB6"/>
      <c r="GBC6"/>
      <c r="GBD6"/>
      <c r="GBE6"/>
      <c r="GBF6"/>
      <c r="GBG6"/>
      <c r="GBH6"/>
      <c r="GBI6"/>
      <c r="GBJ6"/>
      <c r="GBK6"/>
      <c r="GBL6"/>
      <c r="GBM6"/>
      <c r="GBN6"/>
      <c r="GBO6"/>
      <c r="GBP6"/>
      <c r="GBQ6"/>
      <c r="GBR6"/>
      <c r="GBS6"/>
      <c r="GBT6"/>
      <c r="GBU6"/>
      <c r="GBV6"/>
      <c r="GBW6"/>
      <c r="GBX6"/>
      <c r="GBY6"/>
      <c r="GBZ6"/>
      <c r="GCA6"/>
      <c r="GCB6"/>
      <c r="GCC6"/>
      <c r="GCD6"/>
      <c r="GCE6"/>
      <c r="GCF6"/>
      <c r="GCG6"/>
      <c r="GCH6"/>
      <c r="GCI6"/>
      <c r="GCJ6"/>
      <c r="GCK6"/>
      <c r="GCL6"/>
      <c r="GCM6"/>
      <c r="GCN6"/>
      <c r="GCO6"/>
      <c r="GCP6"/>
      <c r="GCQ6"/>
      <c r="GCR6"/>
      <c r="GCS6"/>
      <c r="GCT6"/>
      <c r="GCU6"/>
      <c r="GCV6"/>
      <c r="GCW6"/>
      <c r="GCX6"/>
      <c r="GCY6"/>
      <c r="GCZ6"/>
      <c r="GDA6"/>
      <c r="GDB6"/>
      <c r="GDC6"/>
      <c r="GDD6"/>
      <c r="GDE6"/>
      <c r="GDF6"/>
      <c r="GDG6"/>
      <c r="GDH6"/>
      <c r="GDI6"/>
      <c r="GDJ6"/>
      <c r="GDK6"/>
      <c r="GDL6"/>
      <c r="GDM6"/>
      <c r="GDN6"/>
      <c r="GDO6"/>
      <c r="GDP6"/>
      <c r="GDQ6"/>
      <c r="GDR6"/>
      <c r="GDS6"/>
      <c r="GDT6"/>
      <c r="GDU6"/>
      <c r="GDV6"/>
      <c r="GDW6"/>
      <c r="GDX6"/>
      <c r="GDY6"/>
      <c r="GDZ6"/>
      <c r="GEA6"/>
      <c r="GEB6"/>
      <c r="GEC6"/>
      <c r="GED6"/>
      <c r="GEE6"/>
      <c r="GEF6"/>
      <c r="GEG6"/>
      <c r="GEH6"/>
      <c r="GEI6"/>
      <c r="GEJ6"/>
      <c r="GEK6"/>
      <c r="GEL6"/>
      <c r="GEM6"/>
      <c r="GEN6"/>
      <c r="GEO6"/>
      <c r="GEP6"/>
      <c r="GEQ6"/>
      <c r="GER6"/>
      <c r="GES6"/>
      <c r="GET6"/>
      <c r="GEU6"/>
      <c r="GEV6"/>
      <c r="GEW6"/>
      <c r="GEX6"/>
      <c r="GEY6"/>
      <c r="GEZ6"/>
      <c r="GFA6"/>
      <c r="GFB6"/>
      <c r="GFC6"/>
      <c r="GFD6"/>
      <c r="GFE6"/>
      <c r="GFF6"/>
      <c r="GFG6"/>
      <c r="GFH6"/>
      <c r="GFI6"/>
      <c r="GFJ6"/>
      <c r="GFK6"/>
      <c r="GFL6"/>
      <c r="GFM6"/>
      <c r="GFN6"/>
      <c r="GFO6"/>
      <c r="GFP6"/>
      <c r="GFQ6"/>
      <c r="GFR6"/>
      <c r="GFS6"/>
      <c r="GFT6"/>
      <c r="GFU6"/>
      <c r="GFV6"/>
      <c r="GFW6"/>
      <c r="GFX6"/>
      <c r="GFY6"/>
      <c r="GFZ6"/>
      <c r="GGA6"/>
      <c r="GGB6"/>
      <c r="GGC6"/>
      <c r="GGD6"/>
      <c r="GGE6"/>
      <c r="GGF6"/>
      <c r="GGG6"/>
      <c r="GGH6"/>
      <c r="GGI6"/>
      <c r="GGJ6"/>
      <c r="GGK6"/>
      <c r="GGL6"/>
      <c r="GGM6"/>
      <c r="GGN6"/>
      <c r="GGO6"/>
      <c r="GGP6"/>
      <c r="GGQ6"/>
      <c r="GGR6"/>
      <c r="GGS6"/>
      <c r="GGT6"/>
      <c r="GGU6"/>
      <c r="GGV6"/>
      <c r="GGW6"/>
      <c r="GGX6"/>
      <c r="GGY6"/>
      <c r="GGZ6"/>
      <c r="GHA6"/>
      <c r="GHB6"/>
      <c r="GHC6"/>
      <c r="GHD6"/>
      <c r="GHE6"/>
      <c r="GHF6"/>
      <c r="GHG6"/>
      <c r="GHH6"/>
      <c r="GHI6"/>
      <c r="GHJ6"/>
      <c r="GHK6"/>
      <c r="GHL6"/>
      <c r="GHM6"/>
      <c r="GHN6"/>
      <c r="GHO6"/>
      <c r="GHP6"/>
      <c r="GHQ6"/>
      <c r="GHR6"/>
      <c r="GHS6"/>
      <c r="GHT6"/>
      <c r="GHU6"/>
      <c r="GHV6"/>
      <c r="GHW6"/>
      <c r="GHX6"/>
      <c r="GHY6"/>
      <c r="GHZ6"/>
      <c r="GIA6"/>
      <c r="GIB6"/>
      <c r="GIC6"/>
      <c r="GID6"/>
      <c r="GIE6"/>
      <c r="GIF6"/>
      <c r="GIG6"/>
      <c r="GIH6"/>
      <c r="GII6"/>
      <c r="GIJ6"/>
      <c r="GIK6"/>
      <c r="GIL6"/>
      <c r="GIM6"/>
      <c r="GIN6"/>
      <c r="GIO6"/>
      <c r="GIP6"/>
      <c r="GIQ6"/>
      <c r="GIR6"/>
      <c r="GIS6"/>
      <c r="GIT6"/>
      <c r="GIU6"/>
      <c r="GIV6"/>
      <c r="GIW6"/>
      <c r="GIX6"/>
      <c r="GIY6"/>
      <c r="GIZ6"/>
      <c r="GJA6"/>
      <c r="GJB6"/>
      <c r="GJC6"/>
      <c r="GJD6"/>
      <c r="GJE6"/>
      <c r="GJF6"/>
      <c r="GJG6"/>
      <c r="GJH6"/>
      <c r="GJI6"/>
      <c r="GJJ6"/>
      <c r="GJK6"/>
      <c r="GJL6"/>
      <c r="GJM6"/>
      <c r="GJN6"/>
      <c r="GJO6"/>
      <c r="GJP6"/>
      <c r="GJQ6"/>
      <c r="GJR6"/>
      <c r="GJS6"/>
      <c r="GJT6"/>
      <c r="GJU6"/>
      <c r="GJV6"/>
      <c r="GJW6"/>
      <c r="GJX6"/>
      <c r="GJY6"/>
      <c r="GJZ6"/>
      <c r="GKA6"/>
      <c r="GKB6"/>
      <c r="GKC6"/>
      <c r="GKD6"/>
      <c r="GKE6"/>
      <c r="GKF6"/>
      <c r="GKG6"/>
      <c r="GKH6"/>
      <c r="GKI6"/>
      <c r="GKJ6"/>
      <c r="GKK6"/>
      <c r="GKL6"/>
      <c r="GKM6"/>
      <c r="GKN6"/>
      <c r="GKO6"/>
      <c r="GKP6"/>
      <c r="GKQ6"/>
      <c r="GKR6"/>
      <c r="GKS6"/>
      <c r="GKT6"/>
      <c r="GKU6"/>
      <c r="GKV6"/>
      <c r="GKW6"/>
      <c r="GKX6"/>
      <c r="GKY6"/>
      <c r="GKZ6"/>
      <c r="GLA6"/>
      <c r="GLB6"/>
      <c r="GLC6"/>
      <c r="GLD6"/>
      <c r="GLE6"/>
      <c r="GLF6"/>
      <c r="GLG6"/>
      <c r="GLH6"/>
      <c r="GLI6"/>
      <c r="GLJ6"/>
      <c r="GLK6"/>
      <c r="GLL6"/>
      <c r="GLM6"/>
      <c r="GLN6"/>
      <c r="GLO6"/>
      <c r="GLP6"/>
      <c r="GLQ6"/>
      <c r="GLR6"/>
      <c r="GLS6"/>
      <c r="GLT6"/>
      <c r="GLU6"/>
      <c r="GLV6"/>
      <c r="GLW6"/>
      <c r="GLX6"/>
      <c r="GLY6"/>
      <c r="GLZ6"/>
      <c r="GMA6"/>
      <c r="GMB6"/>
      <c r="GMC6"/>
      <c r="GMD6"/>
      <c r="GME6"/>
      <c r="GMF6"/>
      <c r="GMG6"/>
      <c r="GMH6"/>
      <c r="GMI6"/>
      <c r="GMJ6"/>
      <c r="GMK6"/>
      <c r="GML6"/>
      <c r="GMM6"/>
      <c r="GMN6"/>
      <c r="GMO6"/>
      <c r="GMP6"/>
      <c r="GMQ6"/>
      <c r="GMR6"/>
      <c r="GMS6"/>
      <c r="GMT6"/>
      <c r="GMU6"/>
      <c r="GMV6"/>
      <c r="GMW6"/>
      <c r="GMX6"/>
      <c r="GMY6"/>
      <c r="GMZ6"/>
      <c r="GNA6"/>
      <c r="GNB6"/>
      <c r="GNC6"/>
      <c r="GND6"/>
      <c r="GNE6"/>
      <c r="GNF6"/>
      <c r="GNG6"/>
      <c r="GNH6"/>
      <c r="GNI6"/>
      <c r="GNJ6"/>
      <c r="GNK6"/>
      <c r="GNL6"/>
      <c r="GNM6"/>
      <c r="GNN6"/>
      <c r="GNO6"/>
      <c r="GNP6"/>
      <c r="GNQ6"/>
      <c r="GNR6"/>
      <c r="GNS6"/>
      <c r="GNT6"/>
      <c r="GNU6"/>
      <c r="GNV6"/>
      <c r="GNW6"/>
      <c r="GNX6"/>
      <c r="GNY6"/>
      <c r="GNZ6"/>
      <c r="GOA6"/>
      <c r="GOB6"/>
      <c r="GOC6"/>
      <c r="GOD6"/>
      <c r="GOE6"/>
      <c r="GOF6"/>
      <c r="GOG6"/>
      <c r="GOH6"/>
      <c r="GOI6"/>
      <c r="GOJ6"/>
      <c r="GOK6"/>
      <c r="GOL6"/>
      <c r="GOM6"/>
      <c r="GON6"/>
      <c r="GOO6"/>
      <c r="GOP6"/>
      <c r="GOQ6"/>
      <c r="GOR6"/>
      <c r="GOS6"/>
      <c r="GOT6"/>
      <c r="GOU6"/>
      <c r="GOV6"/>
      <c r="GOW6"/>
      <c r="GOX6"/>
      <c r="GOY6"/>
      <c r="GOZ6"/>
      <c r="GPA6"/>
      <c r="GPB6"/>
      <c r="GPC6"/>
      <c r="GPD6"/>
      <c r="GPE6"/>
      <c r="GPF6"/>
      <c r="GPG6"/>
      <c r="GPH6"/>
      <c r="GPI6"/>
      <c r="GPJ6"/>
      <c r="GPK6"/>
      <c r="GPL6"/>
      <c r="GPM6"/>
      <c r="GPN6"/>
      <c r="GPO6"/>
      <c r="GPP6"/>
      <c r="GPQ6"/>
      <c r="GPR6"/>
      <c r="GPS6"/>
      <c r="GPT6"/>
      <c r="GPU6"/>
      <c r="GPV6"/>
      <c r="GPW6"/>
      <c r="GPX6"/>
      <c r="GPY6"/>
      <c r="GPZ6"/>
      <c r="GQA6"/>
      <c r="GQB6"/>
      <c r="GQC6"/>
      <c r="GQD6"/>
      <c r="GQE6"/>
      <c r="GQF6"/>
      <c r="GQG6"/>
      <c r="GQH6"/>
      <c r="GQI6"/>
      <c r="GQJ6"/>
      <c r="GQK6"/>
      <c r="GQL6"/>
      <c r="GQM6"/>
      <c r="GQN6"/>
      <c r="GQO6"/>
      <c r="GQP6"/>
      <c r="GQQ6"/>
      <c r="GQR6"/>
      <c r="GQS6"/>
      <c r="GQT6"/>
      <c r="GQU6"/>
      <c r="GQV6"/>
      <c r="GQW6"/>
      <c r="GQX6"/>
      <c r="GQY6"/>
      <c r="GQZ6"/>
      <c r="GRA6"/>
      <c r="GRB6"/>
      <c r="GRC6"/>
      <c r="GRD6"/>
      <c r="GRE6"/>
      <c r="GRF6"/>
      <c r="GRG6"/>
      <c r="GRH6"/>
      <c r="GRI6"/>
      <c r="GRJ6"/>
      <c r="GRK6"/>
      <c r="GRL6"/>
      <c r="GRM6"/>
      <c r="GRN6"/>
      <c r="GRO6"/>
      <c r="GRP6"/>
      <c r="GRQ6"/>
      <c r="GRR6"/>
      <c r="GRS6"/>
      <c r="GRT6"/>
      <c r="GRU6"/>
      <c r="GRV6"/>
      <c r="GRW6"/>
      <c r="GRX6"/>
      <c r="GRY6"/>
      <c r="GRZ6"/>
      <c r="GSA6"/>
      <c r="GSB6"/>
      <c r="GSC6"/>
      <c r="GSD6"/>
      <c r="GSE6"/>
      <c r="GSF6"/>
      <c r="GSG6"/>
      <c r="GSH6"/>
      <c r="GSI6"/>
      <c r="GSJ6"/>
      <c r="GSK6"/>
      <c r="GSL6"/>
      <c r="GSM6"/>
      <c r="GSN6"/>
      <c r="GSO6"/>
      <c r="GSP6"/>
      <c r="GSQ6"/>
      <c r="GSR6"/>
      <c r="GSS6"/>
      <c r="GST6"/>
      <c r="GSU6"/>
      <c r="GSV6"/>
      <c r="GSW6"/>
      <c r="GSX6"/>
      <c r="GSY6"/>
      <c r="GSZ6"/>
      <c r="GTA6"/>
      <c r="GTB6"/>
      <c r="GTC6"/>
      <c r="GTD6"/>
      <c r="GTE6"/>
      <c r="GTF6"/>
      <c r="GTG6"/>
      <c r="GTH6"/>
      <c r="GTI6"/>
      <c r="GTJ6"/>
      <c r="GTK6"/>
      <c r="GTL6"/>
      <c r="GTM6"/>
      <c r="GTN6"/>
      <c r="GTO6"/>
      <c r="GTP6"/>
      <c r="GTQ6"/>
      <c r="GTR6"/>
      <c r="GTS6"/>
      <c r="GTT6"/>
      <c r="GTU6"/>
      <c r="GTV6"/>
      <c r="GTW6"/>
      <c r="GTX6"/>
      <c r="GTY6"/>
      <c r="GTZ6"/>
      <c r="GUA6"/>
      <c r="GUB6"/>
      <c r="GUC6"/>
      <c r="GUD6"/>
      <c r="GUE6"/>
      <c r="GUF6"/>
      <c r="GUG6"/>
      <c r="GUH6"/>
      <c r="GUI6"/>
      <c r="GUJ6"/>
      <c r="GUK6"/>
      <c r="GUL6"/>
      <c r="GUM6"/>
      <c r="GUN6"/>
      <c r="GUO6"/>
      <c r="GUP6"/>
      <c r="GUQ6"/>
      <c r="GUR6"/>
      <c r="GUS6"/>
      <c r="GUT6"/>
      <c r="GUU6"/>
      <c r="GUV6"/>
      <c r="GUW6"/>
      <c r="GUX6"/>
      <c r="GUY6"/>
      <c r="GUZ6"/>
      <c r="GVA6"/>
      <c r="GVB6"/>
      <c r="GVC6"/>
      <c r="GVD6"/>
      <c r="GVE6"/>
      <c r="GVF6"/>
      <c r="GVG6"/>
      <c r="GVH6"/>
      <c r="GVI6"/>
      <c r="GVJ6"/>
      <c r="GVK6"/>
      <c r="GVL6"/>
      <c r="GVM6"/>
      <c r="GVN6"/>
      <c r="GVO6"/>
      <c r="GVP6"/>
      <c r="GVQ6"/>
      <c r="GVR6"/>
      <c r="GVS6"/>
      <c r="GVT6"/>
      <c r="GVU6"/>
      <c r="GVV6"/>
      <c r="GVW6"/>
      <c r="GVX6"/>
      <c r="GVY6"/>
      <c r="GVZ6"/>
      <c r="GWA6"/>
      <c r="GWB6"/>
      <c r="GWC6"/>
      <c r="GWD6"/>
      <c r="GWE6"/>
      <c r="GWF6"/>
      <c r="GWG6"/>
      <c r="GWH6"/>
      <c r="GWI6"/>
      <c r="GWJ6"/>
      <c r="GWK6"/>
      <c r="GWL6"/>
      <c r="GWM6"/>
      <c r="GWN6"/>
      <c r="GWO6"/>
      <c r="GWP6"/>
      <c r="GWQ6"/>
      <c r="GWR6"/>
      <c r="GWS6"/>
      <c r="GWT6"/>
      <c r="GWU6"/>
      <c r="GWV6"/>
      <c r="GWW6"/>
      <c r="GWX6"/>
      <c r="GWY6"/>
      <c r="GWZ6"/>
      <c r="GXA6"/>
      <c r="GXB6"/>
      <c r="GXC6"/>
      <c r="GXD6"/>
      <c r="GXE6"/>
      <c r="GXF6"/>
      <c r="GXG6"/>
      <c r="GXH6"/>
      <c r="GXI6"/>
      <c r="GXJ6"/>
      <c r="GXK6"/>
      <c r="GXL6"/>
      <c r="GXM6"/>
      <c r="GXN6"/>
      <c r="GXO6"/>
      <c r="GXP6"/>
      <c r="GXQ6"/>
      <c r="GXR6"/>
      <c r="GXS6"/>
      <c r="GXT6"/>
      <c r="GXU6"/>
      <c r="GXV6"/>
      <c r="GXW6"/>
      <c r="GXX6"/>
      <c r="GXY6"/>
      <c r="GXZ6"/>
      <c r="GYA6"/>
      <c r="GYB6"/>
      <c r="GYC6"/>
      <c r="GYD6"/>
      <c r="GYE6"/>
      <c r="GYF6"/>
      <c r="GYG6"/>
      <c r="GYH6"/>
      <c r="GYI6"/>
      <c r="GYJ6"/>
      <c r="GYK6"/>
      <c r="GYL6"/>
      <c r="GYM6"/>
      <c r="GYN6"/>
      <c r="GYO6"/>
      <c r="GYP6"/>
      <c r="GYQ6"/>
      <c r="GYR6"/>
      <c r="GYS6"/>
      <c r="GYT6"/>
      <c r="GYU6"/>
      <c r="GYV6"/>
      <c r="GYW6"/>
      <c r="GYX6"/>
      <c r="GYY6"/>
      <c r="GYZ6"/>
      <c r="GZA6"/>
      <c r="GZB6"/>
      <c r="GZC6"/>
      <c r="GZD6"/>
      <c r="GZE6"/>
      <c r="GZF6"/>
      <c r="GZG6"/>
      <c r="GZH6"/>
      <c r="GZI6"/>
      <c r="GZJ6"/>
      <c r="GZK6"/>
      <c r="GZL6"/>
      <c r="GZM6"/>
      <c r="GZN6"/>
      <c r="GZO6"/>
      <c r="GZP6"/>
      <c r="GZQ6"/>
      <c r="GZR6"/>
      <c r="GZS6"/>
      <c r="GZT6"/>
      <c r="GZU6"/>
      <c r="GZV6"/>
      <c r="GZW6"/>
      <c r="GZX6"/>
      <c r="GZY6"/>
      <c r="GZZ6"/>
      <c r="HAA6"/>
      <c r="HAB6"/>
      <c r="HAC6"/>
      <c r="HAD6"/>
      <c r="HAE6"/>
      <c r="HAF6"/>
      <c r="HAG6"/>
      <c r="HAH6"/>
      <c r="HAI6"/>
      <c r="HAJ6"/>
      <c r="HAK6"/>
      <c r="HAL6"/>
      <c r="HAM6"/>
      <c r="HAN6"/>
      <c r="HAO6"/>
      <c r="HAP6"/>
      <c r="HAQ6"/>
      <c r="HAR6"/>
      <c r="HAS6"/>
      <c r="HAT6"/>
      <c r="HAU6"/>
      <c r="HAV6"/>
      <c r="HAW6"/>
      <c r="HAX6"/>
      <c r="HAY6"/>
      <c r="HAZ6"/>
      <c r="HBA6"/>
      <c r="HBB6"/>
      <c r="HBC6"/>
      <c r="HBD6"/>
      <c r="HBE6"/>
      <c r="HBF6"/>
      <c r="HBG6"/>
      <c r="HBH6"/>
      <c r="HBI6"/>
      <c r="HBJ6"/>
      <c r="HBK6"/>
      <c r="HBL6"/>
      <c r="HBM6"/>
      <c r="HBN6"/>
      <c r="HBO6"/>
      <c r="HBP6"/>
      <c r="HBQ6"/>
      <c r="HBR6"/>
      <c r="HBS6"/>
      <c r="HBT6"/>
      <c r="HBU6"/>
      <c r="HBV6"/>
      <c r="HBW6"/>
      <c r="HBX6"/>
      <c r="HBY6"/>
      <c r="HBZ6"/>
      <c r="HCA6"/>
      <c r="HCB6"/>
      <c r="HCC6"/>
      <c r="HCD6"/>
      <c r="HCE6"/>
      <c r="HCF6"/>
      <c r="HCG6"/>
      <c r="HCH6"/>
      <c r="HCI6"/>
      <c r="HCJ6"/>
      <c r="HCK6"/>
      <c r="HCL6"/>
      <c r="HCM6"/>
      <c r="HCN6"/>
      <c r="HCO6"/>
      <c r="HCP6"/>
      <c r="HCQ6"/>
      <c r="HCR6"/>
      <c r="HCS6"/>
      <c r="HCT6"/>
      <c r="HCU6"/>
      <c r="HCV6"/>
      <c r="HCW6"/>
      <c r="HCX6"/>
      <c r="HCY6"/>
      <c r="HCZ6"/>
      <c r="HDA6"/>
      <c r="HDB6"/>
      <c r="HDC6"/>
      <c r="HDD6"/>
      <c r="HDE6"/>
      <c r="HDF6"/>
      <c r="HDG6"/>
      <c r="HDH6"/>
      <c r="HDI6"/>
      <c r="HDJ6"/>
      <c r="HDK6"/>
      <c r="HDL6"/>
      <c r="HDM6"/>
      <c r="HDN6"/>
      <c r="HDO6"/>
      <c r="HDP6"/>
      <c r="HDQ6"/>
      <c r="HDR6"/>
      <c r="HDS6"/>
      <c r="HDT6"/>
      <c r="HDU6"/>
      <c r="HDV6"/>
      <c r="HDW6"/>
      <c r="HDX6"/>
      <c r="HDY6"/>
      <c r="HDZ6"/>
      <c r="HEA6"/>
      <c r="HEB6"/>
      <c r="HEC6"/>
      <c r="HED6"/>
      <c r="HEE6"/>
      <c r="HEF6"/>
      <c r="HEG6"/>
      <c r="HEH6"/>
      <c r="HEI6"/>
      <c r="HEJ6"/>
      <c r="HEK6"/>
      <c r="HEL6"/>
      <c r="HEM6"/>
      <c r="HEN6"/>
      <c r="HEO6"/>
      <c r="HEP6"/>
      <c r="HEQ6"/>
      <c r="HER6"/>
      <c r="HES6"/>
      <c r="HET6"/>
      <c r="HEU6"/>
      <c r="HEV6"/>
      <c r="HEW6"/>
      <c r="HEX6"/>
      <c r="HEY6"/>
      <c r="HEZ6"/>
      <c r="HFA6"/>
      <c r="HFB6"/>
      <c r="HFC6"/>
      <c r="HFD6"/>
      <c r="HFE6"/>
      <c r="HFF6"/>
      <c r="HFG6"/>
      <c r="HFH6"/>
      <c r="HFI6"/>
      <c r="HFJ6"/>
      <c r="HFK6"/>
      <c r="HFL6"/>
      <c r="HFM6"/>
      <c r="HFN6"/>
      <c r="HFO6"/>
      <c r="HFP6"/>
      <c r="HFQ6"/>
      <c r="HFR6"/>
      <c r="HFS6"/>
      <c r="HFT6"/>
      <c r="HFU6"/>
      <c r="HFV6"/>
      <c r="HFW6"/>
      <c r="HFX6"/>
      <c r="HFY6"/>
      <c r="HFZ6"/>
      <c r="HGA6"/>
      <c r="HGB6"/>
      <c r="HGC6"/>
      <c r="HGD6"/>
      <c r="HGE6"/>
      <c r="HGF6"/>
      <c r="HGG6"/>
      <c r="HGH6"/>
      <c r="HGI6"/>
      <c r="HGJ6"/>
      <c r="HGK6"/>
      <c r="HGL6"/>
      <c r="HGM6"/>
      <c r="HGN6"/>
      <c r="HGO6"/>
      <c r="HGP6"/>
      <c r="HGQ6"/>
      <c r="HGR6"/>
      <c r="HGS6"/>
      <c r="HGT6"/>
      <c r="HGU6"/>
      <c r="HGV6"/>
      <c r="HGW6"/>
      <c r="HGX6"/>
      <c r="HGY6"/>
      <c r="HGZ6"/>
      <c r="HHA6"/>
      <c r="HHB6"/>
      <c r="HHC6"/>
      <c r="HHD6"/>
      <c r="HHE6"/>
      <c r="HHF6"/>
      <c r="HHG6"/>
      <c r="HHH6"/>
      <c r="HHI6"/>
      <c r="HHJ6"/>
      <c r="HHK6"/>
      <c r="HHL6"/>
      <c r="HHM6"/>
      <c r="HHN6"/>
      <c r="HHO6"/>
      <c r="HHP6"/>
      <c r="HHQ6"/>
      <c r="HHR6"/>
      <c r="HHS6"/>
      <c r="HHT6"/>
      <c r="HHU6"/>
      <c r="HHV6"/>
      <c r="HHW6"/>
      <c r="HHX6"/>
      <c r="HHY6"/>
      <c r="HHZ6"/>
      <c r="HIA6"/>
      <c r="HIB6"/>
      <c r="HIC6"/>
      <c r="HID6"/>
      <c r="HIE6"/>
      <c r="HIF6"/>
      <c r="HIG6"/>
      <c r="HIH6"/>
      <c r="HII6"/>
      <c r="HIJ6"/>
      <c r="HIK6"/>
      <c r="HIL6"/>
      <c r="HIM6"/>
      <c r="HIN6"/>
      <c r="HIO6"/>
      <c r="HIP6"/>
      <c r="HIQ6"/>
      <c r="HIR6"/>
      <c r="HIS6"/>
      <c r="HIT6"/>
      <c r="HIU6"/>
      <c r="HIV6"/>
      <c r="HIW6"/>
      <c r="HIX6"/>
      <c r="HIY6"/>
      <c r="HIZ6"/>
      <c r="HJA6"/>
      <c r="HJB6"/>
      <c r="HJC6"/>
      <c r="HJD6"/>
      <c r="HJE6"/>
      <c r="HJF6"/>
      <c r="HJG6"/>
      <c r="HJH6"/>
      <c r="HJI6"/>
      <c r="HJJ6"/>
      <c r="HJK6"/>
      <c r="HJL6"/>
      <c r="HJM6"/>
      <c r="HJN6"/>
      <c r="HJO6"/>
      <c r="HJP6"/>
      <c r="HJQ6"/>
      <c r="HJR6"/>
      <c r="HJS6"/>
      <c r="HJT6"/>
      <c r="HJU6"/>
      <c r="HJV6"/>
      <c r="HJW6"/>
      <c r="HJX6"/>
      <c r="HJY6"/>
      <c r="HJZ6"/>
      <c r="HKA6"/>
      <c r="HKB6"/>
      <c r="HKC6"/>
      <c r="HKD6"/>
      <c r="HKE6"/>
      <c r="HKF6"/>
      <c r="HKG6"/>
      <c r="HKH6"/>
      <c r="HKI6"/>
      <c r="HKJ6"/>
      <c r="HKK6"/>
      <c r="HKL6"/>
      <c r="HKM6"/>
      <c r="HKN6"/>
      <c r="HKO6"/>
      <c r="HKP6"/>
      <c r="HKQ6"/>
      <c r="HKR6"/>
      <c r="HKS6"/>
      <c r="HKT6"/>
      <c r="HKU6"/>
      <c r="HKV6"/>
      <c r="HKW6"/>
      <c r="HKX6"/>
      <c r="HKY6"/>
      <c r="HKZ6"/>
      <c r="HLA6"/>
      <c r="HLB6"/>
      <c r="HLC6"/>
      <c r="HLD6"/>
      <c r="HLE6"/>
      <c r="HLF6"/>
      <c r="HLG6"/>
      <c r="HLH6"/>
      <c r="HLI6"/>
      <c r="HLJ6"/>
      <c r="HLK6"/>
      <c r="HLL6"/>
      <c r="HLM6"/>
      <c r="HLN6"/>
      <c r="HLO6"/>
      <c r="HLP6"/>
      <c r="HLQ6"/>
      <c r="HLR6"/>
      <c r="HLS6"/>
      <c r="HLT6"/>
      <c r="HLU6"/>
      <c r="HLV6"/>
      <c r="HLW6"/>
      <c r="HLX6"/>
      <c r="HLY6"/>
      <c r="HLZ6"/>
      <c r="HMA6"/>
      <c r="HMB6"/>
      <c r="HMC6"/>
      <c r="HMD6"/>
      <c r="HME6"/>
      <c r="HMF6"/>
      <c r="HMG6"/>
      <c r="HMH6"/>
      <c r="HMI6"/>
      <c r="HMJ6"/>
      <c r="HMK6"/>
      <c r="HML6"/>
      <c r="HMM6"/>
      <c r="HMN6"/>
      <c r="HMO6"/>
      <c r="HMP6"/>
      <c r="HMQ6"/>
      <c r="HMR6"/>
      <c r="HMS6"/>
      <c r="HMT6"/>
      <c r="HMU6"/>
      <c r="HMV6"/>
      <c r="HMW6"/>
      <c r="HMX6"/>
      <c r="HMY6"/>
      <c r="HMZ6"/>
      <c r="HNA6"/>
      <c r="HNB6"/>
      <c r="HNC6"/>
      <c r="HND6"/>
      <c r="HNE6"/>
      <c r="HNF6"/>
      <c r="HNG6"/>
      <c r="HNH6"/>
      <c r="HNI6"/>
      <c r="HNJ6"/>
      <c r="HNK6"/>
      <c r="HNL6"/>
      <c r="HNM6"/>
      <c r="HNN6"/>
      <c r="HNO6"/>
      <c r="HNP6"/>
      <c r="HNQ6"/>
      <c r="HNR6"/>
      <c r="HNS6"/>
      <c r="HNT6"/>
      <c r="HNU6"/>
      <c r="HNV6"/>
      <c r="HNW6"/>
      <c r="HNX6"/>
      <c r="HNY6"/>
      <c r="HNZ6"/>
      <c r="HOA6"/>
      <c r="HOB6"/>
      <c r="HOC6"/>
      <c r="HOD6"/>
      <c r="HOE6"/>
      <c r="HOF6"/>
      <c r="HOG6"/>
      <c r="HOH6"/>
      <c r="HOI6"/>
      <c r="HOJ6"/>
      <c r="HOK6"/>
      <c r="HOL6"/>
      <c r="HOM6"/>
      <c r="HON6"/>
      <c r="HOO6"/>
      <c r="HOP6"/>
      <c r="HOQ6"/>
      <c r="HOR6"/>
      <c r="HOS6"/>
      <c r="HOT6"/>
      <c r="HOU6"/>
      <c r="HOV6"/>
      <c r="HOW6"/>
      <c r="HOX6"/>
      <c r="HOY6"/>
      <c r="HOZ6"/>
      <c r="HPA6"/>
      <c r="HPB6"/>
      <c r="HPC6"/>
      <c r="HPD6"/>
      <c r="HPE6"/>
      <c r="HPF6"/>
      <c r="HPG6"/>
      <c r="HPH6"/>
      <c r="HPI6"/>
      <c r="HPJ6"/>
      <c r="HPK6"/>
      <c r="HPL6"/>
      <c r="HPM6"/>
      <c r="HPN6"/>
      <c r="HPO6"/>
      <c r="HPP6"/>
      <c r="HPQ6"/>
      <c r="HPR6"/>
      <c r="HPS6"/>
      <c r="HPT6"/>
      <c r="HPU6"/>
      <c r="HPV6"/>
      <c r="HPW6"/>
      <c r="HPX6"/>
      <c r="HPY6"/>
      <c r="HPZ6"/>
      <c r="HQA6"/>
      <c r="HQB6"/>
      <c r="HQC6"/>
      <c r="HQD6"/>
      <c r="HQE6"/>
      <c r="HQF6"/>
      <c r="HQG6"/>
      <c r="HQH6"/>
      <c r="HQI6"/>
      <c r="HQJ6"/>
      <c r="HQK6"/>
      <c r="HQL6"/>
      <c r="HQM6"/>
      <c r="HQN6"/>
      <c r="HQO6"/>
      <c r="HQP6"/>
      <c r="HQQ6"/>
      <c r="HQR6"/>
      <c r="HQS6"/>
      <c r="HQT6"/>
      <c r="HQU6"/>
      <c r="HQV6"/>
      <c r="HQW6"/>
      <c r="HQX6"/>
      <c r="HQY6"/>
      <c r="HQZ6"/>
      <c r="HRA6"/>
      <c r="HRB6"/>
      <c r="HRC6"/>
      <c r="HRD6"/>
      <c r="HRE6"/>
      <c r="HRF6"/>
      <c r="HRG6"/>
      <c r="HRH6"/>
      <c r="HRI6"/>
      <c r="HRJ6"/>
      <c r="HRK6"/>
      <c r="HRL6"/>
      <c r="HRM6"/>
      <c r="HRN6"/>
      <c r="HRO6"/>
      <c r="HRP6"/>
      <c r="HRQ6"/>
      <c r="HRR6"/>
      <c r="HRS6"/>
      <c r="HRT6"/>
      <c r="HRU6"/>
      <c r="HRV6"/>
      <c r="HRW6"/>
      <c r="HRX6"/>
      <c r="HRY6"/>
      <c r="HRZ6"/>
      <c r="HSA6"/>
      <c r="HSB6"/>
      <c r="HSC6"/>
      <c r="HSD6"/>
      <c r="HSE6"/>
      <c r="HSF6"/>
      <c r="HSG6"/>
      <c r="HSH6"/>
      <c r="HSI6"/>
      <c r="HSJ6"/>
      <c r="HSK6"/>
      <c r="HSL6"/>
      <c r="HSM6"/>
      <c r="HSN6"/>
      <c r="HSO6"/>
      <c r="HSP6"/>
      <c r="HSQ6"/>
      <c r="HSR6"/>
      <c r="HSS6"/>
      <c r="HST6"/>
      <c r="HSU6"/>
      <c r="HSV6"/>
      <c r="HSW6"/>
      <c r="HSX6"/>
      <c r="HSY6"/>
      <c r="HSZ6"/>
      <c r="HTA6"/>
      <c r="HTB6"/>
      <c r="HTC6"/>
      <c r="HTD6"/>
      <c r="HTE6"/>
      <c r="HTF6"/>
      <c r="HTG6"/>
      <c r="HTH6"/>
      <c r="HTI6"/>
      <c r="HTJ6"/>
      <c r="HTK6"/>
      <c r="HTL6"/>
      <c r="HTM6"/>
      <c r="HTN6"/>
      <c r="HTO6"/>
      <c r="HTP6"/>
      <c r="HTQ6"/>
      <c r="HTR6"/>
      <c r="HTS6"/>
      <c r="HTT6"/>
      <c r="HTU6"/>
      <c r="HTV6"/>
      <c r="HTW6"/>
      <c r="HTX6"/>
      <c r="HTY6"/>
      <c r="HTZ6"/>
      <c r="HUA6"/>
      <c r="HUB6"/>
      <c r="HUC6"/>
      <c r="HUD6"/>
      <c r="HUE6"/>
      <c r="HUF6"/>
      <c r="HUG6"/>
      <c r="HUH6"/>
      <c r="HUI6"/>
      <c r="HUJ6"/>
      <c r="HUK6"/>
      <c r="HUL6"/>
      <c r="HUM6"/>
      <c r="HUN6"/>
      <c r="HUO6"/>
      <c r="HUP6"/>
      <c r="HUQ6"/>
      <c r="HUR6"/>
      <c r="HUS6"/>
      <c r="HUT6"/>
      <c r="HUU6"/>
      <c r="HUV6"/>
      <c r="HUW6"/>
      <c r="HUX6"/>
      <c r="HUY6"/>
      <c r="HUZ6"/>
      <c r="HVA6"/>
      <c r="HVB6"/>
      <c r="HVC6"/>
      <c r="HVD6"/>
      <c r="HVE6"/>
      <c r="HVF6"/>
      <c r="HVG6"/>
      <c r="HVH6"/>
      <c r="HVI6"/>
      <c r="HVJ6"/>
      <c r="HVK6"/>
      <c r="HVL6"/>
      <c r="HVM6"/>
      <c r="HVN6"/>
      <c r="HVO6"/>
      <c r="HVP6"/>
      <c r="HVQ6"/>
      <c r="HVR6"/>
      <c r="HVS6"/>
      <c r="HVT6"/>
      <c r="HVU6"/>
      <c r="HVV6"/>
      <c r="HVW6"/>
      <c r="HVX6"/>
      <c r="HVY6"/>
      <c r="HVZ6"/>
      <c r="HWA6"/>
      <c r="HWB6"/>
      <c r="HWC6"/>
      <c r="HWD6"/>
      <c r="HWE6"/>
      <c r="HWF6"/>
      <c r="HWG6"/>
      <c r="HWH6"/>
      <c r="HWI6"/>
      <c r="HWJ6"/>
      <c r="HWK6"/>
      <c r="HWL6"/>
      <c r="HWM6"/>
      <c r="HWN6"/>
      <c r="HWO6"/>
      <c r="HWP6"/>
      <c r="HWQ6"/>
      <c r="HWR6"/>
      <c r="HWS6"/>
      <c r="HWT6"/>
      <c r="HWU6"/>
      <c r="HWV6"/>
      <c r="HWW6"/>
      <c r="HWX6"/>
      <c r="HWY6"/>
      <c r="HWZ6"/>
      <c r="HXA6"/>
      <c r="HXB6"/>
      <c r="HXC6"/>
      <c r="HXD6"/>
      <c r="HXE6"/>
      <c r="HXF6"/>
      <c r="HXG6"/>
      <c r="HXH6"/>
      <c r="HXI6"/>
      <c r="HXJ6"/>
      <c r="HXK6"/>
      <c r="HXL6"/>
      <c r="HXM6"/>
      <c r="HXN6"/>
      <c r="HXO6"/>
      <c r="HXP6"/>
      <c r="HXQ6"/>
      <c r="HXR6"/>
      <c r="HXS6"/>
      <c r="HXT6"/>
      <c r="HXU6"/>
      <c r="HXV6"/>
      <c r="HXW6"/>
      <c r="HXX6"/>
      <c r="HXY6"/>
      <c r="HXZ6"/>
      <c r="HYA6"/>
      <c r="HYB6"/>
      <c r="HYC6"/>
      <c r="HYD6"/>
      <c r="HYE6"/>
      <c r="HYF6"/>
      <c r="HYG6"/>
      <c r="HYH6"/>
      <c r="HYI6"/>
      <c r="HYJ6"/>
      <c r="HYK6"/>
      <c r="HYL6"/>
      <c r="HYM6"/>
      <c r="HYN6"/>
      <c r="HYO6"/>
      <c r="HYP6"/>
      <c r="HYQ6"/>
      <c r="HYR6"/>
      <c r="HYS6"/>
      <c r="HYT6"/>
      <c r="HYU6"/>
      <c r="HYV6"/>
      <c r="HYW6"/>
      <c r="HYX6"/>
      <c r="HYY6"/>
      <c r="HYZ6"/>
      <c r="HZA6"/>
      <c r="HZB6"/>
      <c r="HZC6"/>
      <c r="HZD6"/>
      <c r="HZE6"/>
      <c r="HZF6"/>
      <c r="HZG6"/>
      <c r="HZH6"/>
      <c r="HZI6"/>
      <c r="HZJ6"/>
      <c r="HZK6"/>
      <c r="HZL6"/>
      <c r="HZM6"/>
      <c r="HZN6"/>
      <c r="HZO6"/>
      <c r="HZP6"/>
      <c r="HZQ6"/>
      <c r="HZR6"/>
      <c r="HZS6"/>
      <c r="HZT6"/>
      <c r="HZU6"/>
      <c r="HZV6"/>
      <c r="HZW6"/>
      <c r="HZX6"/>
      <c r="HZY6"/>
      <c r="HZZ6"/>
      <c r="IAA6"/>
      <c r="IAB6"/>
      <c r="IAC6"/>
      <c r="IAD6"/>
      <c r="IAE6"/>
      <c r="IAF6"/>
      <c r="IAG6"/>
      <c r="IAH6"/>
      <c r="IAI6"/>
      <c r="IAJ6"/>
      <c r="IAK6"/>
      <c r="IAL6"/>
      <c r="IAM6"/>
      <c r="IAN6"/>
      <c r="IAO6"/>
      <c r="IAP6"/>
      <c r="IAQ6"/>
      <c r="IAR6"/>
      <c r="IAS6"/>
      <c r="IAT6"/>
      <c r="IAU6"/>
      <c r="IAV6"/>
      <c r="IAW6"/>
      <c r="IAX6"/>
      <c r="IAY6"/>
      <c r="IAZ6"/>
      <c r="IBA6"/>
      <c r="IBB6"/>
      <c r="IBC6"/>
      <c r="IBD6"/>
      <c r="IBE6"/>
      <c r="IBF6"/>
      <c r="IBG6"/>
      <c r="IBH6"/>
      <c r="IBI6"/>
      <c r="IBJ6"/>
      <c r="IBK6"/>
      <c r="IBL6"/>
      <c r="IBM6"/>
      <c r="IBN6"/>
      <c r="IBO6"/>
      <c r="IBP6"/>
      <c r="IBQ6"/>
      <c r="IBR6"/>
      <c r="IBS6"/>
      <c r="IBT6"/>
      <c r="IBU6"/>
      <c r="IBV6"/>
      <c r="IBW6"/>
      <c r="IBX6"/>
      <c r="IBY6"/>
      <c r="IBZ6"/>
      <c r="ICA6"/>
      <c r="ICB6"/>
      <c r="ICC6"/>
      <c r="ICD6"/>
      <c r="ICE6"/>
      <c r="ICF6"/>
      <c r="ICG6"/>
      <c r="ICH6"/>
      <c r="ICI6"/>
      <c r="ICJ6"/>
      <c r="ICK6"/>
      <c r="ICL6"/>
      <c r="ICM6"/>
      <c r="ICN6"/>
      <c r="ICO6"/>
      <c r="ICP6"/>
      <c r="ICQ6"/>
      <c r="ICR6"/>
      <c r="ICS6"/>
      <c r="ICT6"/>
      <c r="ICU6"/>
      <c r="ICV6"/>
      <c r="ICW6"/>
      <c r="ICX6"/>
      <c r="ICY6"/>
      <c r="ICZ6"/>
      <c r="IDA6"/>
      <c r="IDB6"/>
      <c r="IDC6"/>
      <c r="IDD6"/>
      <c r="IDE6"/>
      <c r="IDF6"/>
      <c r="IDG6"/>
      <c r="IDH6"/>
      <c r="IDI6"/>
      <c r="IDJ6"/>
      <c r="IDK6"/>
      <c r="IDL6"/>
      <c r="IDM6"/>
      <c r="IDN6"/>
      <c r="IDO6"/>
      <c r="IDP6"/>
      <c r="IDQ6"/>
      <c r="IDR6"/>
      <c r="IDS6"/>
      <c r="IDT6"/>
      <c r="IDU6"/>
      <c r="IDV6"/>
      <c r="IDW6"/>
      <c r="IDX6"/>
      <c r="IDY6"/>
      <c r="IDZ6"/>
      <c r="IEA6"/>
      <c r="IEB6"/>
      <c r="IEC6"/>
      <c r="IED6"/>
      <c r="IEE6"/>
      <c r="IEF6"/>
      <c r="IEG6"/>
      <c r="IEH6"/>
      <c r="IEI6"/>
      <c r="IEJ6"/>
      <c r="IEK6"/>
      <c r="IEL6"/>
      <c r="IEM6"/>
      <c r="IEN6"/>
      <c r="IEO6"/>
      <c r="IEP6"/>
      <c r="IEQ6"/>
      <c r="IER6"/>
      <c r="IES6"/>
      <c r="IET6"/>
      <c r="IEU6"/>
      <c r="IEV6"/>
      <c r="IEW6"/>
      <c r="IEX6"/>
      <c r="IEY6"/>
      <c r="IEZ6"/>
      <c r="IFA6"/>
      <c r="IFB6"/>
      <c r="IFC6"/>
      <c r="IFD6"/>
      <c r="IFE6"/>
      <c r="IFF6"/>
      <c r="IFG6"/>
      <c r="IFH6"/>
      <c r="IFI6"/>
      <c r="IFJ6"/>
      <c r="IFK6"/>
      <c r="IFL6"/>
      <c r="IFM6"/>
      <c r="IFN6"/>
      <c r="IFO6"/>
      <c r="IFP6"/>
      <c r="IFQ6"/>
      <c r="IFR6"/>
      <c r="IFS6"/>
      <c r="IFT6"/>
      <c r="IFU6"/>
      <c r="IFV6"/>
      <c r="IFW6"/>
      <c r="IFX6"/>
      <c r="IFY6"/>
      <c r="IFZ6"/>
      <c r="IGA6"/>
      <c r="IGB6"/>
      <c r="IGC6"/>
      <c r="IGD6"/>
      <c r="IGE6"/>
      <c r="IGF6"/>
      <c r="IGG6"/>
      <c r="IGH6"/>
      <c r="IGI6"/>
      <c r="IGJ6"/>
      <c r="IGK6"/>
      <c r="IGL6"/>
      <c r="IGM6"/>
      <c r="IGN6"/>
      <c r="IGO6"/>
      <c r="IGP6"/>
      <c r="IGQ6"/>
      <c r="IGR6"/>
      <c r="IGS6"/>
      <c r="IGT6"/>
      <c r="IGU6"/>
      <c r="IGV6"/>
      <c r="IGW6"/>
      <c r="IGX6"/>
      <c r="IGY6"/>
      <c r="IGZ6"/>
      <c r="IHA6"/>
      <c r="IHB6"/>
      <c r="IHC6"/>
      <c r="IHD6"/>
      <c r="IHE6"/>
      <c r="IHF6"/>
      <c r="IHG6"/>
      <c r="IHH6"/>
      <c r="IHI6"/>
      <c r="IHJ6"/>
      <c r="IHK6"/>
      <c r="IHL6"/>
      <c r="IHM6"/>
      <c r="IHN6"/>
      <c r="IHO6"/>
      <c r="IHP6"/>
      <c r="IHQ6"/>
      <c r="IHR6"/>
      <c r="IHS6"/>
      <c r="IHT6"/>
      <c r="IHU6"/>
      <c r="IHV6"/>
      <c r="IHW6"/>
      <c r="IHX6"/>
      <c r="IHY6"/>
      <c r="IHZ6"/>
      <c r="IIA6"/>
      <c r="IIB6"/>
      <c r="IIC6"/>
      <c r="IID6"/>
      <c r="IIE6"/>
      <c r="IIF6"/>
      <c r="IIG6"/>
      <c r="IIH6"/>
      <c r="III6"/>
      <c r="IIJ6"/>
      <c r="IIK6"/>
      <c r="IIL6"/>
      <c r="IIM6"/>
      <c r="IIN6"/>
      <c r="IIO6"/>
      <c r="IIP6"/>
      <c r="IIQ6"/>
      <c r="IIR6"/>
      <c r="IIS6"/>
      <c r="IIT6"/>
      <c r="IIU6"/>
      <c r="IIV6"/>
      <c r="IIW6"/>
      <c r="IIX6"/>
      <c r="IIY6"/>
      <c r="IIZ6"/>
      <c r="IJA6"/>
      <c r="IJB6"/>
      <c r="IJC6"/>
      <c r="IJD6"/>
      <c r="IJE6"/>
      <c r="IJF6"/>
      <c r="IJG6"/>
      <c r="IJH6"/>
      <c r="IJI6"/>
      <c r="IJJ6"/>
      <c r="IJK6"/>
      <c r="IJL6"/>
      <c r="IJM6"/>
      <c r="IJN6"/>
      <c r="IJO6"/>
      <c r="IJP6"/>
      <c r="IJQ6"/>
      <c r="IJR6"/>
      <c r="IJS6"/>
      <c r="IJT6"/>
      <c r="IJU6"/>
      <c r="IJV6"/>
      <c r="IJW6"/>
      <c r="IJX6"/>
      <c r="IJY6"/>
      <c r="IJZ6"/>
      <c r="IKA6"/>
      <c r="IKB6"/>
      <c r="IKC6"/>
      <c r="IKD6"/>
      <c r="IKE6"/>
      <c r="IKF6"/>
      <c r="IKG6"/>
      <c r="IKH6"/>
      <c r="IKI6"/>
      <c r="IKJ6"/>
      <c r="IKK6"/>
      <c r="IKL6"/>
      <c r="IKM6"/>
      <c r="IKN6"/>
      <c r="IKO6"/>
      <c r="IKP6"/>
      <c r="IKQ6"/>
      <c r="IKR6"/>
      <c r="IKS6"/>
      <c r="IKT6"/>
      <c r="IKU6"/>
      <c r="IKV6"/>
      <c r="IKW6"/>
      <c r="IKX6"/>
      <c r="IKY6"/>
      <c r="IKZ6"/>
      <c r="ILA6"/>
      <c r="ILB6"/>
      <c r="ILC6"/>
      <c r="ILD6"/>
      <c r="ILE6"/>
      <c r="ILF6"/>
      <c r="ILG6"/>
      <c r="ILH6"/>
      <c r="ILI6"/>
      <c r="ILJ6"/>
      <c r="ILK6"/>
      <c r="ILL6"/>
      <c r="ILM6"/>
      <c r="ILN6"/>
      <c r="ILO6"/>
      <c r="ILP6"/>
      <c r="ILQ6"/>
      <c r="ILR6"/>
      <c r="ILS6"/>
      <c r="ILT6"/>
      <c r="ILU6"/>
      <c r="ILV6"/>
      <c r="ILW6"/>
      <c r="ILX6"/>
      <c r="ILY6"/>
      <c r="ILZ6"/>
      <c r="IMA6"/>
      <c r="IMB6"/>
      <c r="IMC6"/>
      <c r="IMD6"/>
      <c r="IME6"/>
      <c r="IMF6"/>
      <c r="IMG6"/>
      <c r="IMH6"/>
      <c r="IMI6"/>
      <c r="IMJ6"/>
      <c r="IMK6"/>
      <c r="IML6"/>
      <c r="IMM6"/>
      <c r="IMN6"/>
      <c r="IMO6"/>
      <c r="IMP6"/>
      <c r="IMQ6"/>
      <c r="IMR6"/>
      <c r="IMS6"/>
      <c r="IMT6"/>
      <c r="IMU6"/>
      <c r="IMV6"/>
      <c r="IMW6"/>
      <c r="IMX6"/>
      <c r="IMY6"/>
      <c r="IMZ6"/>
      <c r="INA6"/>
      <c r="INB6"/>
      <c r="INC6"/>
      <c r="IND6"/>
      <c r="INE6"/>
      <c r="INF6"/>
      <c r="ING6"/>
      <c r="INH6"/>
      <c r="INI6"/>
      <c r="INJ6"/>
      <c r="INK6"/>
      <c r="INL6"/>
      <c r="INM6"/>
      <c r="INN6"/>
      <c r="INO6"/>
      <c r="INP6"/>
      <c r="INQ6"/>
      <c r="INR6"/>
      <c r="INS6"/>
      <c r="INT6"/>
      <c r="INU6"/>
      <c r="INV6"/>
      <c r="INW6"/>
      <c r="INX6"/>
      <c r="INY6"/>
      <c r="INZ6"/>
      <c r="IOA6"/>
      <c r="IOB6"/>
      <c r="IOC6"/>
      <c r="IOD6"/>
      <c r="IOE6"/>
      <c r="IOF6"/>
      <c r="IOG6"/>
      <c r="IOH6"/>
      <c r="IOI6"/>
      <c r="IOJ6"/>
      <c r="IOK6"/>
      <c r="IOL6"/>
      <c r="IOM6"/>
      <c r="ION6"/>
      <c r="IOO6"/>
      <c r="IOP6"/>
      <c r="IOQ6"/>
      <c r="IOR6"/>
      <c r="IOS6"/>
      <c r="IOT6"/>
      <c r="IOU6"/>
      <c r="IOV6"/>
      <c r="IOW6"/>
      <c r="IOX6"/>
      <c r="IOY6"/>
      <c r="IOZ6"/>
      <c r="IPA6"/>
      <c r="IPB6"/>
      <c r="IPC6"/>
      <c r="IPD6"/>
      <c r="IPE6"/>
      <c r="IPF6"/>
      <c r="IPG6"/>
      <c r="IPH6"/>
      <c r="IPI6"/>
      <c r="IPJ6"/>
      <c r="IPK6"/>
      <c r="IPL6"/>
      <c r="IPM6"/>
      <c r="IPN6"/>
      <c r="IPO6"/>
      <c r="IPP6"/>
      <c r="IPQ6"/>
      <c r="IPR6"/>
      <c r="IPS6"/>
      <c r="IPT6"/>
      <c r="IPU6"/>
      <c r="IPV6"/>
      <c r="IPW6"/>
      <c r="IPX6"/>
      <c r="IPY6"/>
      <c r="IPZ6"/>
      <c r="IQA6"/>
      <c r="IQB6"/>
      <c r="IQC6"/>
      <c r="IQD6"/>
      <c r="IQE6"/>
      <c r="IQF6"/>
      <c r="IQG6"/>
      <c r="IQH6"/>
      <c r="IQI6"/>
      <c r="IQJ6"/>
      <c r="IQK6"/>
      <c r="IQL6"/>
      <c r="IQM6"/>
      <c r="IQN6"/>
      <c r="IQO6"/>
      <c r="IQP6"/>
      <c r="IQQ6"/>
      <c r="IQR6"/>
      <c r="IQS6"/>
      <c r="IQT6"/>
      <c r="IQU6"/>
      <c r="IQV6"/>
      <c r="IQW6"/>
      <c r="IQX6"/>
      <c r="IQY6"/>
      <c r="IQZ6"/>
      <c r="IRA6"/>
      <c r="IRB6"/>
      <c r="IRC6"/>
      <c r="IRD6"/>
      <c r="IRE6"/>
      <c r="IRF6"/>
      <c r="IRG6"/>
      <c r="IRH6"/>
      <c r="IRI6"/>
      <c r="IRJ6"/>
      <c r="IRK6"/>
      <c r="IRL6"/>
      <c r="IRM6"/>
      <c r="IRN6"/>
      <c r="IRO6"/>
      <c r="IRP6"/>
      <c r="IRQ6"/>
      <c r="IRR6"/>
      <c r="IRS6"/>
      <c r="IRT6"/>
      <c r="IRU6"/>
      <c r="IRV6"/>
      <c r="IRW6"/>
      <c r="IRX6"/>
      <c r="IRY6"/>
      <c r="IRZ6"/>
      <c r="ISA6"/>
      <c r="ISB6"/>
      <c r="ISC6"/>
      <c r="ISD6"/>
      <c r="ISE6"/>
      <c r="ISF6"/>
      <c r="ISG6"/>
      <c r="ISH6"/>
      <c r="ISI6"/>
      <c r="ISJ6"/>
      <c r="ISK6"/>
      <c r="ISL6"/>
      <c r="ISM6"/>
      <c r="ISN6"/>
      <c r="ISO6"/>
      <c r="ISP6"/>
      <c r="ISQ6"/>
      <c r="ISR6"/>
      <c r="ISS6"/>
      <c r="IST6"/>
      <c r="ISU6"/>
      <c r="ISV6"/>
      <c r="ISW6"/>
      <c r="ISX6"/>
      <c r="ISY6"/>
      <c r="ISZ6"/>
      <c r="ITA6"/>
      <c r="ITB6"/>
      <c r="ITC6"/>
      <c r="ITD6"/>
      <c r="ITE6"/>
      <c r="ITF6"/>
      <c r="ITG6"/>
      <c r="ITH6"/>
      <c r="ITI6"/>
      <c r="ITJ6"/>
      <c r="ITK6"/>
      <c r="ITL6"/>
      <c r="ITM6"/>
      <c r="ITN6"/>
      <c r="ITO6"/>
      <c r="ITP6"/>
      <c r="ITQ6"/>
      <c r="ITR6"/>
      <c r="ITS6"/>
      <c r="ITT6"/>
      <c r="ITU6"/>
      <c r="ITV6"/>
      <c r="ITW6"/>
      <c r="ITX6"/>
      <c r="ITY6"/>
      <c r="ITZ6"/>
      <c r="IUA6"/>
      <c r="IUB6"/>
      <c r="IUC6"/>
      <c r="IUD6"/>
      <c r="IUE6"/>
      <c r="IUF6"/>
      <c r="IUG6"/>
      <c r="IUH6"/>
      <c r="IUI6"/>
      <c r="IUJ6"/>
      <c r="IUK6"/>
      <c r="IUL6"/>
      <c r="IUM6"/>
      <c r="IUN6"/>
      <c r="IUO6"/>
      <c r="IUP6"/>
      <c r="IUQ6"/>
      <c r="IUR6"/>
      <c r="IUS6"/>
      <c r="IUT6"/>
      <c r="IUU6"/>
      <c r="IUV6"/>
      <c r="IUW6"/>
      <c r="IUX6"/>
      <c r="IUY6"/>
      <c r="IUZ6"/>
      <c r="IVA6"/>
      <c r="IVB6"/>
      <c r="IVC6"/>
      <c r="IVD6"/>
      <c r="IVE6"/>
      <c r="IVF6"/>
      <c r="IVG6"/>
      <c r="IVH6"/>
      <c r="IVI6"/>
      <c r="IVJ6"/>
      <c r="IVK6"/>
      <c r="IVL6"/>
      <c r="IVM6"/>
      <c r="IVN6"/>
      <c r="IVO6"/>
      <c r="IVP6"/>
      <c r="IVQ6"/>
      <c r="IVR6"/>
      <c r="IVS6"/>
      <c r="IVT6"/>
      <c r="IVU6"/>
      <c r="IVV6"/>
      <c r="IVW6"/>
      <c r="IVX6"/>
      <c r="IVY6"/>
      <c r="IVZ6"/>
      <c r="IWA6"/>
      <c r="IWB6"/>
      <c r="IWC6"/>
      <c r="IWD6"/>
      <c r="IWE6"/>
      <c r="IWF6"/>
      <c r="IWG6"/>
      <c r="IWH6"/>
      <c r="IWI6"/>
      <c r="IWJ6"/>
      <c r="IWK6"/>
      <c r="IWL6"/>
      <c r="IWM6"/>
      <c r="IWN6"/>
      <c r="IWO6"/>
      <c r="IWP6"/>
      <c r="IWQ6"/>
      <c r="IWR6"/>
      <c r="IWS6"/>
      <c r="IWT6"/>
      <c r="IWU6"/>
      <c r="IWV6"/>
      <c r="IWW6"/>
      <c r="IWX6"/>
      <c r="IWY6"/>
      <c r="IWZ6"/>
      <c r="IXA6"/>
      <c r="IXB6"/>
      <c r="IXC6"/>
      <c r="IXD6"/>
      <c r="IXE6"/>
      <c r="IXF6"/>
      <c r="IXG6"/>
      <c r="IXH6"/>
      <c r="IXI6"/>
      <c r="IXJ6"/>
      <c r="IXK6"/>
      <c r="IXL6"/>
      <c r="IXM6"/>
      <c r="IXN6"/>
      <c r="IXO6"/>
      <c r="IXP6"/>
      <c r="IXQ6"/>
      <c r="IXR6"/>
      <c r="IXS6"/>
      <c r="IXT6"/>
      <c r="IXU6"/>
      <c r="IXV6"/>
      <c r="IXW6"/>
      <c r="IXX6"/>
      <c r="IXY6"/>
      <c r="IXZ6"/>
      <c r="IYA6"/>
      <c r="IYB6"/>
      <c r="IYC6"/>
      <c r="IYD6"/>
      <c r="IYE6"/>
      <c r="IYF6"/>
      <c r="IYG6"/>
      <c r="IYH6"/>
      <c r="IYI6"/>
      <c r="IYJ6"/>
      <c r="IYK6"/>
      <c r="IYL6"/>
      <c r="IYM6"/>
      <c r="IYN6"/>
      <c r="IYO6"/>
      <c r="IYP6"/>
      <c r="IYQ6"/>
      <c r="IYR6"/>
      <c r="IYS6"/>
      <c r="IYT6"/>
      <c r="IYU6"/>
      <c r="IYV6"/>
      <c r="IYW6"/>
      <c r="IYX6"/>
      <c r="IYY6"/>
      <c r="IYZ6"/>
      <c r="IZA6"/>
      <c r="IZB6"/>
      <c r="IZC6"/>
      <c r="IZD6"/>
      <c r="IZE6"/>
      <c r="IZF6"/>
      <c r="IZG6"/>
      <c r="IZH6"/>
      <c r="IZI6"/>
      <c r="IZJ6"/>
      <c r="IZK6"/>
      <c r="IZL6"/>
      <c r="IZM6"/>
      <c r="IZN6"/>
      <c r="IZO6"/>
      <c r="IZP6"/>
      <c r="IZQ6"/>
      <c r="IZR6"/>
      <c r="IZS6"/>
      <c r="IZT6"/>
      <c r="IZU6"/>
      <c r="IZV6"/>
      <c r="IZW6"/>
      <c r="IZX6"/>
      <c r="IZY6"/>
      <c r="IZZ6"/>
      <c r="JAA6"/>
      <c r="JAB6"/>
      <c r="JAC6"/>
      <c r="JAD6"/>
      <c r="JAE6"/>
      <c r="JAF6"/>
      <c r="JAG6"/>
      <c r="JAH6"/>
      <c r="JAI6"/>
      <c r="JAJ6"/>
      <c r="JAK6"/>
      <c r="JAL6"/>
      <c r="JAM6"/>
      <c r="JAN6"/>
      <c r="JAO6"/>
      <c r="JAP6"/>
      <c r="JAQ6"/>
      <c r="JAR6"/>
      <c r="JAS6"/>
      <c r="JAT6"/>
      <c r="JAU6"/>
      <c r="JAV6"/>
      <c r="JAW6"/>
      <c r="JAX6"/>
      <c r="JAY6"/>
      <c r="JAZ6"/>
      <c r="JBA6"/>
      <c r="JBB6"/>
      <c r="JBC6"/>
      <c r="JBD6"/>
      <c r="JBE6"/>
      <c r="JBF6"/>
      <c r="JBG6"/>
      <c r="JBH6"/>
      <c r="JBI6"/>
      <c r="JBJ6"/>
      <c r="JBK6"/>
      <c r="JBL6"/>
      <c r="JBM6"/>
      <c r="JBN6"/>
      <c r="JBO6"/>
      <c r="JBP6"/>
      <c r="JBQ6"/>
      <c r="JBR6"/>
      <c r="JBS6"/>
      <c r="JBT6"/>
      <c r="JBU6"/>
      <c r="JBV6"/>
      <c r="JBW6"/>
      <c r="JBX6"/>
      <c r="JBY6"/>
      <c r="JBZ6"/>
      <c r="JCA6"/>
      <c r="JCB6"/>
      <c r="JCC6"/>
      <c r="JCD6"/>
      <c r="JCE6"/>
      <c r="JCF6"/>
      <c r="JCG6"/>
      <c r="JCH6"/>
      <c r="JCI6"/>
      <c r="JCJ6"/>
      <c r="JCK6"/>
      <c r="JCL6"/>
      <c r="JCM6"/>
      <c r="JCN6"/>
      <c r="JCO6"/>
      <c r="JCP6"/>
      <c r="JCQ6"/>
      <c r="JCR6"/>
      <c r="JCS6"/>
      <c r="JCT6"/>
      <c r="JCU6"/>
      <c r="JCV6"/>
      <c r="JCW6"/>
      <c r="JCX6"/>
      <c r="JCY6"/>
      <c r="JCZ6"/>
      <c r="JDA6"/>
      <c r="JDB6"/>
      <c r="JDC6"/>
      <c r="JDD6"/>
      <c r="JDE6"/>
      <c r="JDF6"/>
      <c r="JDG6"/>
      <c r="JDH6"/>
      <c r="JDI6"/>
      <c r="JDJ6"/>
      <c r="JDK6"/>
      <c r="JDL6"/>
      <c r="JDM6"/>
      <c r="JDN6"/>
      <c r="JDO6"/>
      <c r="JDP6"/>
      <c r="JDQ6"/>
      <c r="JDR6"/>
      <c r="JDS6"/>
      <c r="JDT6"/>
      <c r="JDU6"/>
      <c r="JDV6"/>
      <c r="JDW6"/>
      <c r="JDX6"/>
      <c r="JDY6"/>
      <c r="JDZ6"/>
      <c r="JEA6"/>
      <c r="JEB6"/>
      <c r="JEC6"/>
      <c r="JED6"/>
      <c r="JEE6"/>
      <c r="JEF6"/>
      <c r="JEG6"/>
      <c r="JEH6"/>
      <c r="JEI6"/>
      <c r="JEJ6"/>
      <c r="JEK6"/>
      <c r="JEL6"/>
      <c r="JEM6"/>
      <c r="JEN6"/>
      <c r="JEO6"/>
      <c r="JEP6"/>
      <c r="JEQ6"/>
      <c r="JER6"/>
      <c r="JES6"/>
      <c r="JET6"/>
      <c r="JEU6"/>
      <c r="JEV6"/>
      <c r="JEW6"/>
      <c r="JEX6"/>
      <c r="JEY6"/>
      <c r="JEZ6"/>
      <c r="JFA6"/>
      <c r="JFB6"/>
      <c r="JFC6"/>
      <c r="JFD6"/>
      <c r="JFE6"/>
      <c r="JFF6"/>
      <c r="JFG6"/>
      <c r="JFH6"/>
      <c r="JFI6"/>
      <c r="JFJ6"/>
      <c r="JFK6"/>
      <c r="JFL6"/>
      <c r="JFM6"/>
      <c r="JFN6"/>
      <c r="JFO6"/>
      <c r="JFP6"/>
      <c r="JFQ6"/>
      <c r="JFR6"/>
      <c r="JFS6"/>
      <c r="JFT6"/>
      <c r="JFU6"/>
      <c r="JFV6"/>
      <c r="JFW6"/>
      <c r="JFX6"/>
      <c r="JFY6"/>
      <c r="JFZ6"/>
      <c r="JGA6"/>
      <c r="JGB6"/>
      <c r="JGC6"/>
      <c r="JGD6"/>
      <c r="JGE6"/>
      <c r="JGF6"/>
      <c r="JGG6"/>
      <c r="JGH6"/>
      <c r="JGI6"/>
      <c r="JGJ6"/>
      <c r="JGK6"/>
      <c r="JGL6"/>
      <c r="JGM6"/>
      <c r="JGN6"/>
      <c r="JGO6"/>
      <c r="JGP6"/>
      <c r="JGQ6"/>
      <c r="JGR6"/>
      <c r="JGS6"/>
      <c r="JGT6"/>
      <c r="JGU6"/>
      <c r="JGV6"/>
      <c r="JGW6"/>
      <c r="JGX6"/>
      <c r="JGY6"/>
      <c r="JGZ6"/>
      <c r="JHA6"/>
      <c r="JHB6"/>
      <c r="JHC6"/>
      <c r="JHD6"/>
      <c r="JHE6"/>
      <c r="JHF6"/>
      <c r="JHG6"/>
      <c r="JHH6"/>
      <c r="JHI6"/>
      <c r="JHJ6"/>
      <c r="JHK6"/>
      <c r="JHL6"/>
      <c r="JHM6"/>
      <c r="JHN6"/>
      <c r="JHO6"/>
      <c r="JHP6"/>
      <c r="JHQ6"/>
      <c r="JHR6"/>
      <c r="JHS6"/>
      <c r="JHT6"/>
      <c r="JHU6"/>
      <c r="JHV6"/>
      <c r="JHW6"/>
      <c r="JHX6"/>
      <c r="JHY6"/>
      <c r="JHZ6"/>
      <c r="JIA6"/>
      <c r="JIB6"/>
      <c r="JIC6"/>
      <c r="JID6"/>
      <c r="JIE6"/>
      <c r="JIF6"/>
      <c r="JIG6"/>
      <c r="JIH6"/>
      <c r="JII6"/>
      <c r="JIJ6"/>
      <c r="JIK6"/>
      <c r="JIL6"/>
      <c r="JIM6"/>
      <c r="JIN6"/>
      <c r="JIO6"/>
      <c r="JIP6"/>
      <c r="JIQ6"/>
      <c r="JIR6"/>
      <c r="JIS6"/>
      <c r="JIT6"/>
      <c r="JIU6"/>
      <c r="JIV6"/>
      <c r="JIW6"/>
      <c r="JIX6"/>
      <c r="JIY6"/>
      <c r="JIZ6"/>
      <c r="JJA6"/>
      <c r="JJB6"/>
      <c r="JJC6"/>
      <c r="JJD6"/>
      <c r="JJE6"/>
      <c r="JJF6"/>
      <c r="JJG6"/>
      <c r="JJH6"/>
      <c r="JJI6"/>
      <c r="JJJ6"/>
      <c r="JJK6"/>
      <c r="JJL6"/>
      <c r="JJM6"/>
      <c r="JJN6"/>
      <c r="JJO6"/>
      <c r="JJP6"/>
      <c r="JJQ6"/>
      <c r="JJR6"/>
      <c r="JJS6"/>
      <c r="JJT6"/>
      <c r="JJU6"/>
      <c r="JJV6"/>
      <c r="JJW6"/>
      <c r="JJX6"/>
      <c r="JJY6"/>
      <c r="JJZ6"/>
      <c r="JKA6"/>
      <c r="JKB6"/>
      <c r="JKC6"/>
      <c r="JKD6"/>
      <c r="JKE6"/>
      <c r="JKF6"/>
      <c r="JKG6"/>
      <c r="JKH6"/>
      <c r="JKI6"/>
      <c r="JKJ6"/>
      <c r="JKK6"/>
      <c r="JKL6"/>
      <c r="JKM6"/>
      <c r="JKN6"/>
      <c r="JKO6"/>
      <c r="JKP6"/>
      <c r="JKQ6"/>
      <c r="JKR6"/>
      <c r="JKS6"/>
      <c r="JKT6"/>
      <c r="JKU6"/>
      <c r="JKV6"/>
      <c r="JKW6"/>
      <c r="JKX6"/>
      <c r="JKY6"/>
      <c r="JKZ6"/>
      <c r="JLA6"/>
      <c r="JLB6"/>
      <c r="JLC6"/>
      <c r="JLD6"/>
      <c r="JLE6"/>
      <c r="JLF6"/>
      <c r="JLG6"/>
      <c r="JLH6"/>
      <c r="JLI6"/>
      <c r="JLJ6"/>
      <c r="JLK6"/>
      <c r="JLL6"/>
      <c r="JLM6"/>
      <c r="JLN6"/>
      <c r="JLO6"/>
      <c r="JLP6"/>
      <c r="JLQ6"/>
      <c r="JLR6"/>
      <c r="JLS6"/>
      <c r="JLT6"/>
      <c r="JLU6"/>
      <c r="JLV6"/>
      <c r="JLW6"/>
      <c r="JLX6"/>
      <c r="JLY6"/>
      <c r="JLZ6"/>
      <c r="JMA6"/>
      <c r="JMB6"/>
      <c r="JMC6"/>
      <c r="JMD6"/>
      <c r="JME6"/>
      <c r="JMF6"/>
      <c r="JMG6"/>
      <c r="JMH6"/>
      <c r="JMI6"/>
      <c r="JMJ6"/>
      <c r="JMK6"/>
      <c r="JML6"/>
      <c r="JMM6"/>
      <c r="JMN6"/>
      <c r="JMO6"/>
      <c r="JMP6"/>
      <c r="JMQ6"/>
      <c r="JMR6"/>
      <c r="JMS6"/>
      <c r="JMT6"/>
      <c r="JMU6"/>
      <c r="JMV6"/>
      <c r="JMW6"/>
      <c r="JMX6"/>
      <c r="JMY6"/>
      <c r="JMZ6"/>
      <c r="JNA6"/>
      <c r="JNB6"/>
      <c r="JNC6"/>
      <c r="JND6"/>
      <c r="JNE6"/>
      <c r="JNF6"/>
      <c r="JNG6"/>
      <c r="JNH6"/>
      <c r="JNI6"/>
      <c r="JNJ6"/>
      <c r="JNK6"/>
      <c r="JNL6"/>
      <c r="JNM6"/>
      <c r="JNN6"/>
      <c r="JNO6"/>
      <c r="JNP6"/>
      <c r="JNQ6"/>
      <c r="JNR6"/>
      <c r="JNS6"/>
      <c r="JNT6"/>
      <c r="JNU6"/>
      <c r="JNV6"/>
      <c r="JNW6"/>
      <c r="JNX6"/>
      <c r="JNY6"/>
      <c r="JNZ6"/>
      <c r="JOA6"/>
      <c r="JOB6"/>
      <c r="JOC6"/>
      <c r="JOD6"/>
      <c r="JOE6"/>
      <c r="JOF6"/>
      <c r="JOG6"/>
      <c r="JOH6"/>
      <c r="JOI6"/>
      <c r="JOJ6"/>
      <c r="JOK6"/>
      <c r="JOL6"/>
      <c r="JOM6"/>
      <c r="JON6"/>
      <c r="JOO6"/>
      <c r="JOP6"/>
      <c r="JOQ6"/>
      <c r="JOR6"/>
      <c r="JOS6"/>
      <c r="JOT6"/>
      <c r="JOU6"/>
      <c r="JOV6"/>
      <c r="JOW6"/>
      <c r="JOX6"/>
      <c r="JOY6"/>
      <c r="JOZ6"/>
      <c r="JPA6"/>
      <c r="JPB6"/>
      <c r="JPC6"/>
      <c r="JPD6"/>
      <c r="JPE6"/>
      <c r="JPF6"/>
      <c r="JPG6"/>
      <c r="JPH6"/>
      <c r="JPI6"/>
      <c r="JPJ6"/>
      <c r="JPK6"/>
      <c r="JPL6"/>
      <c r="JPM6"/>
      <c r="JPN6"/>
      <c r="JPO6"/>
      <c r="JPP6"/>
      <c r="JPQ6"/>
      <c r="JPR6"/>
      <c r="JPS6"/>
      <c r="JPT6"/>
      <c r="JPU6"/>
      <c r="JPV6"/>
      <c r="JPW6"/>
      <c r="JPX6"/>
      <c r="JPY6"/>
      <c r="JPZ6"/>
      <c r="JQA6"/>
      <c r="JQB6"/>
      <c r="JQC6"/>
      <c r="JQD6"/>
      <c r="JQE6"/>
      <c r="JQF6"/>
      <c r="JQG6"/>
      <c r="JQH6"/>
      <c r="JQI6"/>
      <c r="JQJ6"/>
      <c r="JQK6"/>
      <c r="JQL6"/>
      <c r="JQM6"/>
      <c r="JQN6"/>
      <c r="JQO6"/>
      <c r="JQP6"/>
      <c r="JQQ6"/>
      <c r="JQR6"/>
      <c r="JQS6"/>
      <c r="JQT6"/>
      <c r="JQU6"/>
      <c r="JQV6"/>
      <c r="JQW6"/>
      <c r="JQX6"/>
      <c r="JQY6"/>
      <c r="JQZ6"/>
      <c r="JRA6"/>
      <c r="JRB6"/>
      <c r="JRC6"/>
      <c r="JRD6"/>
      <c r="JRE6"/>
      <c r="JRF6"/>
      <c r="JRG6"/>
      <c r="JRH6"/>
      <c r="JRI6"/>
      <c r="JRJ6"/>
      <c r="JRK6"/>
      <c r="JRL6"/>
      <c r="JRM6"/>
      <c r="JRN6"/>
      <c r="JRO6"/>
      <c r="JRP6"/>
      <c r="JRQ6"/>
      <c r="JRR6"/>
      <c r="JRS6"/>
      <c r="JRT6"/>
      <c r="JRU6"/>
      <c r="JRV6"/>
      <c r="JRW6"/>
      <c r="JRX6"/>
      <c r="JRY6"/>
      <c r="JRZ6"/>
      <c r="JSA6"/>
      <c r="JSB6"/>
      <c r="JSC6"/>
      <c r="JSD6"/>
      <c r="JSE6"/>
      <c r="JSF6"/>
      <c r="JSG6"/>
      <c r="JSH6"/>
      <c r="JSI6"/>
      <c r="JSJ6"/>
      <c r="JSK6"/>
      <c r="JSL6"/>
      <c r="JSM6"/>
      <c r="JSN6"/>
      <c r="JSO6"/>
      <c r="JSP6"/>
      <c r="JSQ6"/>
      <c r="JSR6"/>
      <c r="JSS6"/>
      <c r="JST6"/>
      <c r="JSU6"/>
      <c r="JSV6"/>
      <c r="JSW6"/>
      <c r="JSX6"/>
      <c r="JSY6"/>
      <c r="JSZ6"/>
      <c r="JTA6"/>
      <c r="JTB6"/>
      <c r="JTC6"/>
      <c r="JTD6"/>
      <c r="JTE6"/>
      <c r="JTF6"/>
      <c r="JTG6"/>
      <c r="JTH6"/>
      <c r="JTI6"/>
      <c r="JTJ6"/>
      <c r="JTK6"/>
      <c r="JTL6"/>
      <c r="JTM6"/>
      <c r="JTN6"/>
      <c r="JTO6"/>
      <c r="JTP6"/>
      <c r="JTQ6"/>
      <c r="JTR6"/>
      <c r="JTS6"/>
      <c r="JTT6"/>
      <c r="JTU6"/>
      <c r="JTV6"/>
      <c r="JTW6"/>
      <c r="JTX6"/>
      <c r="JTY6"/>
      <c r="JTZ6"/>
      <c r="JUA6"/>
      <c r="JUB6"/>
      <c r="JUC6"/>
      <c r="JUD6"/>
      <c r="JUE6"/>
      <c r="JUF6"/>
      <c r="JUG6"/>
      <c r="JUH6"/>
      <c r="JUI6"/>
      <c r="JUJ6"/>
      <c r="JUK6"/>
      <c r="JUL6"/>
      <c r="JUM6"/>
      <c r="JUN6"/>
      <c r="JUO6"/>
      <c r="JUP6"/>
      <c r="JUQ6"/>
      <c r="JUR6"/>
      <c r="JUS6"/>
      <c r="JUT6"/>
      <c r="JUU6"/>
      <c r="JUV6"/>
      <c r="JUW6"/>
      <c r="JUX6"/>
      <c r="JUY6"/>
      <c r="JUZ6"/>
      <c r="JVA6"/>
      <c r="JVB6"/>
      <c r="JVC6"/>
      <c r="JVD6"/>
      <c r="JVE6"/>
      <c r="JVF6"/>
      <c r="JVG6"/>
      <c r="JVH6"/>
      <c r="JVI6"/>
      <c r="JVJ6"/>
      <c r="JVK6"/>
      <c r="JVL6"/>
      <c r="JVM6"/>
      <c r="JVN6"/>
      <c r="JVO6"/>
      <c r="JVP6"/>
      <c r="JVQ6"/>
      <c r="JVR6"/>
      <c r="JVS6"/>
      <c r="JVT6"/>
      <c r="JVU6"/>
      <c r="JVV6"/>
      <c r="JVW6"/>
      <c r="JVX6"/>
      <c r="JVY6"/>
      <c r="JVZ6"/>
      <c r="JWA6"/>
      <c r="JWB6"/>
      <c r="JWC6"/>
      <c r="JWD6"/>
      <c r="JWE6"/>
      <c r="JWF6"/>
      <c r="JWG6"/>
      <c r="JWH6"/>
      <c r="JWI6"/>
      <c r="JWJ6"/>
      <c r="JWK6"/>
      <c r="JWL6"/>
      <c r="JWM6"/>
      <c r="JWN6"/>
      <c r="JWO6"/>
      <c r="JWP6"/>
      <c r="JWQ6"/>
      <c r="JWR6"/>
      <c r="JWS6"/>
      <c r="JWT6"/>
      <c r="JWU6"/>
      <c r="JWV6"/>
      <c r="JWW6"/>
      <c r="JWX6"/>
      <c r="JWY6"/>
      <c r="JWZ6"/>
      <c r="JXA6"/>
      <c r="JXB6"/>
      <c r="JXC6"/>
      <c r="JXD6"/>
      <c r="JXE6"/>
      <c r="JXF6"/>
      <c r="JXG6"/>
      <c r="JXH6"/>
      <c r="JXI6"/>
      <c r="JXJ6"/>
      <c r="JXK6"/>
      <c r="JXL6"/>
      <c r="JXM6"/>
      <c r="JXN6"/>
      <c r="JXO6"/>
      <c r="JXP6"/>
      <c r="JXQ6"/>
      <c r="JXR6"/>
      <c r="JXS6"/>
      <c r="JXT6"/>
      <c r="JXU6"/>
      <c r="JXV6"/>
      <c r="JXW6"/>
      <c r="JXX6"/>
      <c r="JXY6"/>
      <c r="JXZ6"/>
      <c r="JYA6"/>
      <c r="JYB6"/>
      <c r="JYC6"/>
      <c r="JYD6"/>
      <c r="JYE6"/>
      <c r="JYF6"/>
      <c r="JYG6"/>
      <c r="JYH6"/>
      <c r="JYI6"/>
      <c r="JYJ6"/>
      <c r="JYK6"/>
      <c r="JYL6"/>
      <c r="JYM6"/>
      <c r="JYN6"/>
      <c r="JYO6"/>
      <c r="JYP6"/>
      <c r="JYQ6"/>
      <c r="JYR6"/>
      <c r="JYS6"/>
      <c r="JYT6"/>
      <c r="JYU6"/>
      <c r="JYV6"/>
      <c r="JYW6"/>
      <c r="JYX6"/>
      <c r="JYY6"/>
      <c r="JYZ6"/>
      <c r="JZA6"/>
      <c r="JZB6"/>
      <c r="JZC6"/>
      <c r="JZD6"/>
      <c r="JZE6"/>
      <c r="JZF6"/>
      <c r="JZG6"/>
      <c r="JZH6"/>
      <c r="JZI6"/>
      <c r="JZJ6"/>
      <c r="JZK6"/>
      <c r="JZL6"/>
      <c r="JZM6"/>
      <c r="JZN6"/>
      <c r="JZO6"/>
      <c r="JZP6"/>
      <c r="JZQ6"/>
      <c r="JZR6"/>
      <c r="JZS6"/>
      <c r="JZT6"/>
      <c r="JZU6"/>
      <c r="JZV6"/>
      <c r="JZW6"/>
      <c r="JZX6"/>
      <c r="JZY6"/>
      <c r="JZZ6"/>
      <c r="KAA6"/>
      <c r="KAB6"/>
      <c r="KAC6"/>
      <c r="KAD6"/>
      <c r="KAE6"/>
      <c r="KAF6"/>
      <c r="KAG6"/>
      <c r="KAH6"/>
      <c r="KAI6"/>
      <c r="KAJ6"/>
      <c r="KAK6"/>
      <c r="KAL6"/>
      <c r="KAM6"/>
      <c r="KAN6"/>
      <c r="KAO6"/>
      <c r="KAP6"/>
      <c r="KAQ6"/>
      <c r="KAR6"/>
      <c r="KAS6"/>
      <c r="KAT6"/>
      <c r="KAU6"/>
      <c r="KAV6"/>
      <c r="KAW6"/>
      <c r="KAX6"/>
      <c r="KAY6"/>
      <c r="KAZ6"/>
      <c r="KBA6"/>
      <c r="KBB6"/>
      <c r="KBC6"/>
      <c r="KBD6"/>
      <c r="KBE6"/>
      <c r="KBF6"/>
      <c r="KBG6"/>
      <c r="KBH6"/>
      <c r="KBI6"/>
      <c r="KBJ6"/>
      <c r="KBK6"/>
      <c r="KBL6"/>
      <c r="KBM6"/>
      <c r="KBN6"/>
      <c r="KBO6"/>
      <c r="KBP6"/>
      <c r="KBQ6"/>
      <c r="KBR6"/>
      <c r="KBS6"/>
      <c r="KBT6"/>
      <c r="KBU6"/>
      <c r="KBV6"/>
      <c r="KBW6"/>
      <c r="KBX6"/>
      <c r="KBY6"/>
      <c r="KBZ6"/>
      <c r="KCA6"/>
      <c r="KCB6"/>
      <c r="KCC6"/>
      <c r="KCD6"/>
      <c r="KCE6"/>
      <c r="KCF6"/>
      <c r="KCG6"/>
      <c r="KCH6"/>
      <c r="KCI6"/>
      <c r="KCJ6"/>
      <c r="KCK6"/>
      <c r="KCL6"/>
      <c r="KCM6"/>
      <c r="KCN6"/>
      <c r="KCO6"/>
      <c r="KCP6"/>
      <c r="KCQ6"/>
      <c r="KCR6"/>
      <c r="KCS6"/>
      <c r="KCT6"/>
      <c r="KCU6"/>
      <c r="KCV6"/>
      <c r="KCW6"/>
      <c r="KCX6"/>
      <c r="KCY6"/>
      <c r="KCZ6"/>
      <c r="KDA6"/>
      <c r="KDB6"/>
      <c r="KDC6"/>
      <c r="KDD6"/>
      <c r="KDE6"/>
      <c r="KDF6"/>
      <c r="KDG6"/>
      <c r="KDH6"/>
      <c r="KDI6"/>
      <c r="KDJ6"/>
      <c r="KDK6"/>
      <c r="KDL6"/>
      <c r="KDM6"/>
      <c r="KDN6"/>
      <c r="KDO6"/>
      <c r="KDP6"/>
      <c r="KDQ6"/>
      <c r="KDR6"/>
      <c r="KDS6"/>
      <c r="KDT6"/>
      <c r="KDU6"/>
      <c r="KDV6"/>
      <c r="KDW6"/>
      <c r="KDX6"/>
      <c r="KDY6"/>
      <c r="KDZ6"/>
      <c r="KEA6"/>
      <c r="KEB6"/>
      <c r="KEC6"/>
      <c r="KED6"/>
      <c r="KEE6"/>
      <c r="KEF6"/>
      <c r="KEG6"/>
      <c r="KEH6"/>
      <c r="KEI6"/>
      <c r="KEJ6"/>
      <c r="KEK6"/>
      <c r="KEL6"/>
      <c r="KEM6"/>
      <c r="KEN6"/>
      <c r="KEO6"/>
      <c r="KEP6"/>
      <c r="KEQ6"/>
      <c r="KER6"/>
      <c r="KES6"/>
      <c r="KET6"/>
      <c r="KEU6"/>
      <c r="KEV6"/>
      <c r="KEW6"/>
      <c r="KEX6"/>
      <c r="KEY6"/>
      <c r="KEZ6"/>
      <c r="KFA6"/>
      <c r="KFB6"/>
      <c r="KFC6"/>
      <c r="KFD6"/>
      <c r="KFE6"/>
      <c r="KFF6"/>
      <c r="KFG6"/>
      <c r="KFH6"/>
      <c r="KFI6"/>
      <c r="KFJ6"/>
      <c r="KFK6"/>
      <c r="KFL6"/>
      <c r="KFM6"/>
      <c r="KFN6"/>
      <c r="KFO6"/>
      <c r="KFP6"/>
      <c r="KFQ6"/>
      <c r="KFR6"/>
      <c r="KFS6"/>
      <c r="KFT6"/>
      <c r="KFU6"/>
      <c r="KFV6"/>
      <c r="KFW6"/>
      <c r="KFX6"/>
      <c r="KFY6"/>
      <c r="KFZ6"/>
      <c r="KGA6"/>
      <c r="KGB6"/>
      <c r="KGC6"/>
      <c r="KGD6"/>
      <c r="KGE6"/>
      <c r="KGF6"/>
      <c r="KGG6"/>
      <c r="KGH6"/>
      <c r="KGI6"/>
      <c r="KGJ6"/>
      <c r="KGK6"/>
      <c r="KGL6"/>
      <c r="KGM6"/>
      <c r="KGN6"/>
      <c r="KGO6"/>
      <c r="KGP6"/>
      <c r="KGQ6"/>
      <c r="KGR6"/>
      <c r="KGS6"/>
      <c r="KGT6"/>
      <c r="KGU6"/>
      <c r="KGV6"/>
      <c r="KGW6"/>
      <c r="KGX6"/>
      <c r="KGY6"/>
      <c r="KGZ6"/>
      <c r="KHA6"/>
      <c r="KHB6"/>
      <c r="KHC6"/>
      <c r="KHD6"/>
      <c r="KHE6"/>
      <c r="KHF6"/>
      <c r="KHG6"/>
      <c r="KHH6"/>
      <c r="KHI6"/>
      <c r="KHJ6"/>
      <c r="KHK6"/>
      <c r="KHL6"/>
      <c r="KHM6"/>
      <c r="KHN6"/>
      <c r="KHO6"/>
      <c r="KHP6"/>
      <c r="KHQ6"/>
      <c r="KHR6"/>
      <c r="KHS6"/>
      <c r="KHT6"/>
      <c r="KHU6"/>
      <c r="KHV6"/>
      <c r="KHW6"/>
      <c r="KHX6"/>
      <c r="KHY6"/>
      <c r="KHZ6"/>
      <c r="KIA6"/>
      <c r="KIB6"/>
      <c r="KIC6"/>
      <c r="KID6"/>
      <c r="KIE6"/>
      <c r="KIF6"/>
      <c r="KIG6"/>
      <c r="KIH6"/>
      <c r="KII6"/>
      <c r="KIJ6"/>
      <c r="KIK6"/>
      <c r="KIL6"/>
      <c r="KIM6"/>
      <c r="KIN6"/>
      <c r="KIO6"/>
      <c r="KIP6"/>
      <c r="KIQ6"/>
      <c r="KIR6"/>
      <c r="KIS6"/>
      <c r="KIT6"/>
      <c r="KIU6"/>
      <c r="KIV6"/>
      <c r="KIW6"/>
      <c r="KIX6"/>
      <c r="KIY6"/>
      <c r="KIZ6"/>
      <c r="KJA6"/>
      <c r="KJB6"/>
      <c r="KJC6"/>
      <c r="KJD6"/>
      <c r="KJE6"/>
      <c r="KJF6"/>
      <c r="KJG6"/>
      <c r="KJH6"/>
      <c r="KJI6"/>
      <c r="KJJ6"/>
      <c r="KJK6"/>
      <c r="KJL6"/>
      <c r="KJM6"/>
      <c r="KJN6"/>
      <c r="KJO6"/>
      <c r="KJP6"/>
      <c r="KJQ6"/>
      <c r="KJR6"/>
      <c r="KJS6"/>
      <c r="KJT6"/>
      <c r="KJU6"/>
      <c r="KJV6"/>
      <c r="KJW6"/>
      <c r="KJX6"/>
      <c r="KJY6"/>
      <c r="KJZ6"/>
      <c r="KKA6"/>
      <c r="KKB6"/>
      <c r="KKC6"/>
      <c r="KKD6"/>
      <c r="KKE6"/>
      <c r="KKF6"/>
      <c r="KKG6"/>
      <c r="KKH6"/>
      <c r="KKI6"/>
      <c r="KKJ6"/>
      <c r="KKK6"/>
      <c r="KKL6"/>
      <c r="KKM6"/>
      <c r="KKN6"/>
      <c r="KKO6"/>
      <c r="KKP6"/>
      <c r="KKQ6"/>
      <c r="KKR6"/>
      <c r="KKS6"/>
      <c r="KKT6"/>
      <c r="KKU6"/>
      <c r="KKV6"/>
      <c r="KKW6"/>
      <c r="KKX6"/>
      <c r="KKY6"/>
      <c r="KKZ6"/>
      <c r="KLA6"/>
      <c r="KLB6"/>
      <c r="KLC6"/>
      <c r="KLD6"/>
      <c r="KLE6"/>
      <c r="KLF6"/>
      <c r="KLG6"/>
      <c r="KLH6"/>
      <c r="KLI6"/>
      <c r="KLJ6"/>
      <c r="KLK6"/>
      <c r="KLL6"/>
      <c r="KLM6"/>
      <c r="KLN6"/>
      <c r="KLO6"/>
      <c r="KLP6"/>
      <c r="KLQ6"/>
      <c r="KLR6"/>
      <c r="KLS6"/>
      <c r="KLT6"/>
      <c r="KLU6"/>
      <c r="KLV6"/>
      <c r="KLW6"/>
      <c r="KLX6"/>
      <c r="KLY6"/>
      <c r="KLZ6"/>
      <c r="KMA6"/>
      <c r="KMB6"/>
      <c r="KMC6"/>
      <c r="KMD6"/>
      <c r="KME6"/>
      <c r="KMF6"/>
      <c r="KMG6"/>
      <c r="KMH6"/>
      <c r="KMI6"/>
      <c r="KMJ6"/>
      <c r="KMK6"/>
      <c r="KML6"/>
      <c r="KMM6"/>
      <c r="KMN6"/>
      <c r="KMO6"/>
      <c r="KMP6"/>
      <c r="KMQ6"/>
      <c r="KMR6"/>
      <c r="KMS6"/>
      <c r="KMT6"/>
      <c r="KMU6"/>
      <c r="KMV6"/>
      <c r="KMW6"/>
      <c r="KMX6"/>
      <c r="KMY6"/>
      <c r="KMZ6"/>
      <c r="KNA6"/>
      <c r="KNB6"/>
      <c r="KNC6"/>
      <c r="KND6"/>
      <c r="KNE6"/>
      <c r="KNF6"/>
      <c r="KNG6"/>
      <c r="KNH6"/>
      <c r="KNI6"/>
      <c r="KNJ6"/>
      <c r="KNK6"/>
      <c r="KNL6"/>
      <c r="KNM6"/>
      <c r="KNN6"/>
      <c r="KNO6"/>
      <c r="KNP6"/>
      <c r="KNQ6"/>
      <c r="KNR6"/>
      <c r="KNS6"/>
      <c r="KNT6"/>
      <c r="KNU6"/>
      <c r="KNV6"/>
      <c r="KNW6"/>
      <c r="KNX6"/>
      <c r="KNY6"/>
      <c r="KNZ6"/>
      <c r="KOA6"/>
      <c r="KOB6"/>
      <c r="KOC6"/>
      <c r="KOD6"/>
      <c r="KOE6"/>
      <c r="KOF6"/>
      <c r="KOG6"/>
      <c r="KOH6"/>
      <c r="KOI6"/>
      <c r="KOJ6"/>
      <c r="KOK6"/>
      <c r="KOL6"/>
      <c r="KOM6"/>
      <c r="KON6"/>
      <c r="KOO6"/>
      <c r="KOP6"/>
      <c r="KOQ6"/>
      <c r="KOR6"/>
      <c r="KOS6"/>
      <c r="KOT6"/>
      <c r="KOU6"/>
      <c r="KOV6"/>
      <c r="KOW6"/>
      <c r="KOX6"/>
      <c r="KOY6"/>
      <c r="KOZ6"/>
      <c r="KPA6"/>
      <c r="KPB6"/>
      <c r="KPC6"/>
      <c r="KPD6"/>
      <c r="KPE6"/>
      <c r="KPF6"/>
      <c r="KPG6"/>
      <c r="KPH6"/>
      <c r="KPI6"/>
      <c r="KPJ6"/>
      <c r="KPK6"/>
      <c r="KPL6"/>
      <c r="KPM6"/>
      <c r="KPN6"/>
      <c r="KPO6"/>
      <c r="KPP6"/>
      <c r="KPQ6"/>
      <c r="KPR6"/>
      <c r="KPS6"/>
      <c r="KPT6"/>
      <c r="KPU6"/>
      <c r="KPV6"/>
      <c r="KPW6"/>
      <c r="KPX6"/>
      <c r="KPY6"/>
      <c r="KPZ6"/>
      <c r="KQA6"/>
      <c r="KQB6"/>
      <c r="KQC6"/>
      <c r="KQD6"/>
      <c r="KQE6"/>
      <c r="KQF6"/>
      <c r="KQG6"/>
      <c r="KQH6"/>
      <c r="KQI6"/>
      <c r="KQJ6"/>
      <c r="KQK6"/>
      <c r="KQL6"/>
      <c r="KQM6"/>
      <c r="KQN6"/>
      <c r="KQO6"/>
      <c r="KQP6"/>
      <c r="KQQ6"/>
      <c r="KQR6"/>
      <c r="KQS6"/>
      <c r="KQT6"/>
      <c r="KQU6"/>
      <c r="KQV6"/>
      <c r="KQW6"/>
      <c r="KQX6"/>
      <c r="KQY6"/>
      <c r="KQZ6"/>
      <c r="KRA6"/>
      <c r="KRB6"/>
      <c r="KRC6"/>
      <c r="KRD6"/>
      <c r="KRE6"/>
      <c r="KRF6"/>
      <c r="KRG6"/>
      <c r="KRH6"/>
      <c r="KRI6"/>
      <c r="KRJ6"/>
      <c r="KRK6"/>
      <c r="KRL6"/>
      <c r="KRM6"/>
      <c r="KRN6"/>
      <c r="KRO6"/>
      <c r="KRP6"/>
      <c r="KRQ6"/>
      <c r="KRR6"/>
      <c r="KRS6"/>
      <c r="KRT6"/>
      <c r="KRU6"/>
      <c r="KRV6"/>
      <c r="KRW6"/>
      <c r="KRX6"/>
      <c r="KRY6"/>
      <c r="KRZ6"/>
      <c r="KSA6"/>
      <c r="KSB6"/>
      <c r="KSC6"/>
      <c r="KSD6"/>
      <c r="KSE6"/>
      <c r="KSF6"/>
      <c r="KSG6"/>
      <c r="KSH6"/>
      <c r="KSI6"/>
      <c r="KSJ6"/>
      <c r="KSK6"/>
      <c r="KSL6"/>
      <c r="KSM6"/>
      <c r="KSN6"/>
      <c r="KSO6"/>
      <c r="KSP6"/>
      <c r="KSQ6"/>
      <c r="KSR6"/>
      <c r="KSS6"/>
      <c r="KST6"/>
      <c r="KSU6"/>
      <c r="KSV6"/>
      <c r="KSW6"/>
      <c r="KSX6"/>
      <c r="KSY6"/>
      <c r="KSZ6"/>
      <c r="KTA6"/>
      <c r="KTB6"/>
      <c r="KTC6"/>
      <c r="KTD6"/>
      <c r="KTE6"/>
      <c r="KTF6"/>
      <c r="KTG6"/>
      <c r="KTH6"/>
      <c r="KTI6"/>
      <c r="KTJ6"/>
      <c r="KTK6"/>
      <c r="KTL6"/>
      <c r="KTM6"/>
      <c r="KTN6"/>
      <c r="KTO6"/>
      <c r="KTP6"/>
      <c r="KTQ6"/>
      <c r="KTR6"/>
      <c r="KTS6"/>
      <c r="KTT6"/>
      <c r="KTU6"/>
      <c r="KTV6"/>
      <c r="KTW6"/>
      <c r="KTX6"/>
      <c r="KTY6"/>
      <c r="KTZ6"/>
      <c r="KUA6"/>
      <c r="KUB6"/>
      <c r="KUC6"/>
      <c r="KUD6"/>
      <c r="KUE6"/>
      <c r="KUF6"/>
      <c r="KUG6"/>
      <c r="KUH6"/>
      <c r="KUI6"/>
      <c r="KUJ6"/>
      <c r="KUK6"/>
      <c r="KUL6"/>
      <c r="KUM6"/>
      <c r="KUN6"/>
      <c r="KUO6"/>
      <c r="KUP6"/>
      <c r="KUQ6"/>
      <c r="KUR6"/>
      <c r="KUS6"/>
      <c r="KUT6"/>
      <c r="KUU6"/>
      <c r="KUV6"/>
      <c r="KUW6"/>
      <c r="KUX6"/>
      <c r="KUY6"/>
      <c r="KUZ6"/>
      <c r="KVA6"/>
      <c r="KVB6"/>
      <c r="KVC6"/>
      <c r="KVD6"/>
      <c r="KVE6"/>
      <c r="KVF6"/>
      <c r="KVG6"/>
      <c r="KVH6"/>
      <c r="KVI6"/>
      <c r="KVJ6"/>
      <c r="KVK6"/>
      <c r="KVL6"/>
      <c r="KVM6"/>
      <c r="KVN6"/>
      <c r="KVO6"/>
      <c r="KVP6"/>
      <c r="KVQ6"/>
      <c r="KVR6"/>
      <c r="KVS6"/>
      <c r="KVT6"/>
      <c r="KVU6"/>
      <c r="KVV6"/>
      <c r="KVW6"/>
      <c r="KVX6"/>
      <c r="KVY6"/>
      <c r="KVZ6"/>
      <c r="KWA6"/>
      <c r="KWB6"/>
      <c r="KWC6"/>
      <c r="KWD6"/>
      <c r="KWE6"/>
      <c r="KWF6"/>
      <c r="KWG6"/>
      <c r="KWH6"/>
      <c r="KWI6"/>
      <c r="KWJ6"/>
      <c r="KWK6"/>
      <c r="KWL6"/>
      <c r="KWM6"/>
      <c r="KWN6"/>
      <c r="KWO6"/>
      <c r="KWP6"/>
      <c r="KWQ6"/>
      <c r="KWR6"/>
      <c r="KWS6"/>
      <c r="KWT6"/>
      <c r="KWU6"/>
      <c r="KWV6"/>
      <c r="KWW6"/>
      <c r="KWX6"/>
      <c r="KWY6"/>
      <c r="KWZ6"/>
      <c r="KXA6"/>
      <c r="KXB6"/>
      <c r="KXC6"/>
      <c r="KXD6"/>
      <c r="KXE6"/>
      <c r="KXF6"/>
      <c r="KXG6"/>
      <c r="KXH6"/>
      <c r="KXI6"/>
      <c r="KXJ6"/>
      <c r="KXK6"/>
      <c r="KXL6"/>
      <c r="KXM6"/>
      <c r="KXN6"/>
      <c r="KXO6"/>
      <c r="KXP6"/>
      <c r="KXQ6"/>
      <c r="KXR6"/>
      <c r="KXS6"/>
      <c r="KXT6"/>
      <c r="KXU6"/>
      <c r="KXV6"/>
      <c r="KXW6"/>
      <c r="KXX6"/>
      <c r="KXY6"/>
      <c r="KXZ6"/>
      <c r="KYA6"/>
      <c r="KYB6"/>
      <c r="KYC6"/>
      <c r="KYD6"/>
      <c r="KYE6"/>
      <c r="KYF6"/>
      <c r="KYG6"/>
      <c r="KYH6"/>
      <c r="KYI6"/>
      <c r="KYJ6"/>
      <c r="KYK6"/>
      <c r="KYL6"/>
      <c r="KYM6"/>
      <c r="KYN6"/>
      <c r="KYO6"/>
      <c r="KYP6"/>
      <c r="KYQ6"/>
      <c r="KYR6"/>
      <c r="KYS6"/>
      <c r="KYT6"/>
      <c r="KYU6"/>
      <c r="KYV6"/>
      <c r="KYW6"/>
      <c r="KYX6"/>
      <c r="KYY6"/>
      <c r="KYZ6"/>
      <c r="KZA6"/>
      <c r="KZB6"/>
      <c r="KZC6"/>
      <c r="KZD6"/>
      <c r="KZE6"/>
      <c r="KZF6"/>
      <c r="KZG6"/>
      <c r="KZH6"/>
      <c r="KZI6"/>
      <c r="KZJ6"/>
      <c r="KZK6"/>
      <c r="KZL6"/>
      <c r="KZM6"/>
      <c r="KZN6"/>
      <c r="KZO6"/>
      <c r="KZP6"/>
      <c r="KZQ6"/>
      <c r="KZR6"/>
      <c r="KZS6"/>
      <c r="KZT6"/>
      <c r="KZU6"/>
      <c r="KZV6"/>
      <c r="KZW6"/>
      <c r="KZX6"/>
      <c r="KZY6"/>
      <c r="KZZ6"/>
      <c r="LAA6"/>
      <c r="LAB6"/>
      <c r="LAC6"/>
      <c r="LAD6"/>
      <c r="LAE6"/>
      <c r="LAF6"/>
      <c r="LAG6"/>
      <c r="LAH6"/>
      <c r="LAI6"/>
      <c r="LAJ6"/>
      <c r="LAK6"/>
      <c r="LAL6"/>
      <c r="LAM6"/>
      <c r="LAN6"/>
      <c r="LAO6"/>
      <c r="LAP6"/>
      <c r="LAQ6"/>
      <c r="LAR6"/>
      <c r="LAS6"/>
      <c r="LAT6"/>
      <c r="LAU6"/>
      <c r="LAV6"/>
      <c r="LAW6"/>
      <c r="LAX6"/>
      <c r="LAY6"/>
      <c r="LAZ6"/>
      <c r="LBA6"/>
      <c r="LBB6"/>
      <c r="LBC6"/>
      <c r="LBD6"/>
      <c r="LBE6"/>
      <c r="LBF6"/>
      <c r="LBG6"/>
      <c r="LBH6"/>
      <c r="LBI6"/>
      <c r="LBJ6"/>
      <c r="LBK6"/>
      <c r="LBL6"/>
      <c r="LBM6"/>
      <c r="LBN6"/>
      <c r="LBO6"/>
      <c r="LBP6"/>
      <c r="LBQ6"/>
      <c r="LBR6"/>
      <c r="LBS6"/>
      <c r="LBT6"/>
      <c r="LBU6"/>
      <c r="LBV6"/>
      <c r="LBW6"/>
      <c r="LBX6"/>
      <c r="LBY6"/>
      <c r="LBZ6"/>
      <c r="LCA6"/>
      <c r="LCB6"/>
      <c r="LCC6"/>
      <c r="LCD6"/>
      <c r="LCE6"/>
      <c r="LCF6"/>
      <c r="LCG6"/>
      <c r="LCH6"/>
      <c r="LCI6"/>
      <c r="LCJ6"/>
      <c r="LCK6"/>
      <c r="LCL6"/>
      <c r="LCM6"/>
      <c r="LCN6"/>
      <c r="LCO6"/>
      <c r="LCP6"/>
      <c r="LCQ6"/>
      <c r="LCR6"/>
      <c r="LCS6"/>
      <c r="LCT6"/>
      <c r="LCU6"/>
      <c r="LCV6"/>
      <c r="LCW6"/>
      <c r="LCX6"/>
      <c r="LCY6"/>
      <c r="LCZ6"/>
      <c r="LDA6"/>
      <c r="LDB6"/>
      <c r="LDC6"/>
      <c r="LDD6"/>
      <c r="LDE6"/>
      <c r="LDF6"/>
      <c r="LDG6"/>
      <c r="LDH6"/>
      <c r="LDI6"/>
      <c r="LDJ6"/>
      <c r="LDK6"/>
      <c r="LDL6"/>
      <c r="LDM6"/>
      <c r="LDN6"/>
      <c r="LDO6"/>
      <c r="LDP6"/>
      <c r="LDQ6"/>
      <c r="LDR6"/>
      <c r="LDS6"/>
      <c r="LDT6"/>
      <c r="LDU6"/>
      <c r="LDV6"/>
      <c r="LDW6"/>
      <c r="LDX6"/>
      <c r="LDY6"/>
      <c r="LDZ6"/>
      <c r="LEA6"/>
      <c r="LEB6"/>
      <c r="LEC6"/>
      <c r="LED6"/>
      <c r="LEE6"/>
      <c r="LEF6"/>
      <c r="LEG6"/>
      <c r="LEH6"/>
      <c r="LEI6"/>
      <c r="LEJ6"/>
      <c r="LEK6"/>
      <c r="LEL6"/>
      <c r="LEM6"/>
      <c r="LEN6"/>
      <c r="LEO6"/>
      <c r="LEP6"/>
      <c r="LEQ6"/>
      <c r="LER6"/>
      <c r="LES6"/>
      <c r="LET6"/>
      <c r="LEU6"/>
      <c r="LEV6"/>
      <c r="LEW6"/>
      <c r="LEX6"/>
      <c r="LEY6"/>
      <c r="LEZ6"/>
      <c r="LFA6"/>
      <c r="LFB6"/>
      <c r="LFC6"/>
      <c r="LFD6"/>
      <c r="LFE6"/>
      <c r="LFF6"/>
      <c r="LFG6"/>
      <c r="LFH6"/>
      <c r="LFI6"/>
      <c r="LFJ6"/>
      <c r="LFK6"/>
      <c r="LFL6"/>
      <c r="LFM6"/>
      <c r="LFN6"/>
      <c r="LFO6"/>
      <c r="LFP6"/>
      <c r="LFQ6"/>
      <c r="LFR6"/>
      <c r="LFS6"/>
      <c r="LFT6"/>
      <c r="LFU6"/>
      <c r="LFV6"/>
      <c r="LFW6"/>
      <c r="LFX6"/>
      <c r="LFY6"/>
      <c r="LFZ6"/>
      <c r="LGA6"/>
      <c r="LGB6"/>
      <c r="LGC6"/>
      <c r="LGD6"/>
      <c r="LGE6"/>
      <c r="LGF6"/>
      <c r="LGG6"/>
      <c r="LGH6"/>
      <c r="LGI6"/>
      <c r="LGJ6"/>
      <c r="LGK6"/>
      <c r="LGL6"/>
      <c r="LGM6"/>
      <c r="LGN6"/>
      <c r="LGO6"/>
      <c r="LGP6"/>
      <c r="LGQ6"/>
      <c r="LGR6"/>
      <c r="LGS6"/>
      <c r="LGT6"/>
      <c r="LGU6"/>
      <c r="LGV6"/>
      <c r="LGW6"/>
      <c r="LGX6"/>
      <c r="LGY6"/>
      <c r="LGZ6"/>
      <c r="LHA6"/>
      <c r="LHB6"/>
      <c r="LHC6"/>
      <c r="LHD6"/>
      <c r="LHE6"/>
      <c r="LHF6"/>
      <c r="LHG6"/>
      <c r="LHH6"/>
      <c r="LHI6"/>
      <c r="LHJ6"/>
      <c r="LHK6"/>
      <c r="LHL6"/>
      <c r="LHM6"/>
      <c r="LHN6"/>
      <c r="LHO6"/>
      <c r="LHP6"/>
      <c r="LHQ6"/>
      <c r="LHR6"/>
      <c r="LHS6"/>
      <c r="LHT6"/>
      <c r="LHU6"/>
      <c r="LHV6"/>
      <c r="LHW6"/>
      <c r="LHX6"/>
      <c r="LHY6"/>
      <c r="LHZ6"/>
      <c r="LIA6"/>
      <c r="LIB6"/>
      <c r="LIC6"/>
      <c r="LID6"/>
      <c r="LIE6"/>
      <c r="LIF6"/>
      <c r="LIG6"/>
      <c r="LIH6"/>
      <c r="LII6"/>
      <c r="LIJ6"/>
      <c r="LIK6"/>
      <c r="LIL6"/>
      <c r="LIM6"/>
      <c r="LIN6"/>
      <c r="LIO6"/>
      <c r="LIP6"/>
      <c r="LIQ6"/>
      <c r="LIR6"/>
      <c r="LIS6"/>
      <c r="LIT6"/>
      <c r="LIU6"/>
      <c r="LIV6"/>
      <c r="LIW6"/>
      <c r="LIX6"/>
      <c r="LIY6"/>
      <c r="LIZ6"/>
      <c r="LJA6"/>
      <c r="LJB6"/>
      <c r="LJC6"/>
      <c r="LJD6"/>
      <c r="LJE6"/>
      <c r="LJF6"/>
      <c r="LJG6"/>
      <c r="LJH6"/>
      <c r="LJI6"/>
      <c r="LJJ6"/>
      <c r="LJK6"/>
      <c r="LJL6"/>
      <c r="LJM6"/>
      <c r="LJN6"/>
      <c r="LJO6"/>
      <c r="LJP6"/>
      <c r="LJQ6"/>
      <c r="LJR6"/>
      <c r="LJS6"/>
      <c r="LJT6"/>
      <c r="LJU6"/>
      <c r="LJV6"/>
      <c r="LJW6"/>
      <c r="LJX6"/>
      <c r="LJY6"/>
      <c r="LJZ6"/>
      <c r="LKA6"/>
      <c r="LKB6"/>
      <c r="LKC6"/>
      <c r="LKD6"/>
      <c r="LKE6"/>
      <c r="LKF6"/>
      <c r="LKG6"/>
      <c r="LKH6"/>
      <c r="LKI6"/>
      <c r="LKJ6"/>
      <c r="LKK6"/>
      <c r="LKL6"/>
      <c r="LKM6"/>
      <c r="LKN6"/>
      <c r="LKO6"/>
      <c r="LKP6"/>
      <c r="LKQ6"/>
      <c r="LKR6"/>
      <c r="LKS6"/>
      <c r="LKT6"/>
      <c r="LKU6"/>
      <c r="LKV6"/>
      <c r="LKW6"/>
      <c r="LKX6"/>
      <c r="LKY6"/>
      <c r="LKZ6"/>
      <c r="LLA6"/>
      <c r="LLB6"/>
      <c r="LLC6"/>
      <c r="LLD6"/>
      <c r="LLE6"/>
      <c r="LLF6"/>
      <c r="LLG6"/>
      <c r="LLH6"/>
      <c r="LLI6"/>
      <c r="LLJ6"/>
      <c r="LLK6"/>
      <c r="LLL6"/>
      <c r="LLM6"/>
      <c r="LLN6"/>
      <c r="LLO6"/>
      <c r="LLP6"/>
      <c r="LLQ6"/>
      <c r="LLR6"/>
      <c r="LLS6"/>
      <c r="LLT6"/>
      <c r="LLU6"/>
      <c r="LLV6"/>
      <c r="LLW6"/>
      <c r="LLX6"/>
      <c r="LLY6"/>
      <c r="LLZ6"/>
      <c r="LMA6"/>
      <c r="LMB6"/>
      <c r="LMC6"/>
      <c r="LMD6"/>
      <c r="LME6"/>
      <c r="LMF6"/>
      <c r="LMG6"/>
      <c r="LMH6"/>
      <c r="LMI6"/>
      <c r="LMJ6"/>
      <c r="LMK6"/>
      <c r="LML6"/>
      <c r="LMM6"/>
      <c r="LMN6"/>
      <c r="LMO6"/>
      <c r="LMP6"/>
      <c r="LMQ6"/>
      <c r="LMR6"/>
      <c r="LMS6"/>
      <c r="LMT6"/>
      <c r="LMU6"/>
      <c r="LMV6"/>
      <c r="LMW6"/>
      <c r="LMX6"/>
      <c r="LMY6"/>
      <c r="LMZ6"/>
      <c r="LNA6"/>
      <c r="LNB6"/>
      <c r="LNC6"/>
      <c r="LND6"/>
      <c r="LNE6"/>
      <c r="LNF6"/>
      <c r="LNG6"/>
      <c r="LNH6"/>
      <c r="LNI6"/>
      <c r="LNJ6"/>
      <c r="LNK6"/>
      <c r="LNL6"/>
      <c r="LNM6"/>
      <c r="LNN6"/>
      <c r="LNO6"/>
      <c r="LNP6"/>
      <c r="LNQ6"/>
      <c r="LNR6"/>
      <c r="LNS6"/>
      <c r="LNT6"/>
      <c r="LNU6"/>
      <c r="LNV6"/>
      <c r="LNW6"/>
      <c r="LNX6"/>
      <c r="LNY6"/>
      <c r="LNZ6"/>
      <c r="LOA6"/>
      <c r="LOB6"/>
      <c r="LOC6"/>
      <c r="LOD6"/>
      <c r="LOE6"/>
      <c r="LOF6"/>
      <c r="LOG6"/>
      <c r="LOH6"/>
      <c r="LOI6"/>
      <c r="LOJ6"/>
      <c r="LOK6"/>
      <c r="LOL6"/>
      <c r="LOM6"/>
      <c r="LON6"/>
      <c r="LOO6"/>
      <c r="LOP6"/>
      <c r="LOQ6"/>
      <c r="LOR6"/>
      <c r="LOS6"/>
      <c r="LOT6"/>
      <c r="LOU6"/>
      <c r="LOV6"/>
      <c r="LOW6"/>
      <c r="LOX6"/>
      <c r="LOY6"/>
      <c r="LOZ6"/>
      <c r="LPA6"/>
      <c r="LPB6"/>
      <c r="LPC6"/>
      <c r="LPD6"/>
      <c r="LPE6"/>
      <c r="LPF6"/>
      <c r="LPG6"/>
      <c r="LPH6"/>
      <c r="LPI6"/>
      <c r="LPJ6"/>
      <c r="LPK6"/>
      <c r="LPL6"/>
      <c r="LPM6"/>
      <c r="LPN6"/>
      <c r="LPO6"/>
      <c r="LPP6"/>
      <c r="LPQ6"/>
      <c r="LPR6"/>
      <c r="LPS6"/>
      <c r="LPT6"/>
      <c r="LPU6"/>
      <c r="LPV6"/>
      <c r="LPW6"/>
      <c r="LPX6"/>
      <c r="LPY6"/>
      <c r="LPZ6"/>
      <c r="LQA6"/>
      <c r="LQB6"/>
      <c r="LQC6"/>
      <c r="LQD6"/>
      <c r="LQE6"/>
      <c r="LQF6"/>
      <c r="LQG6"/>
      <c r="LQH6"/>
      <c r="LQI6"/>
      <c r="LQJ6"/>
      <c r="LQK6"/>
      <c r="LQL6"/>
      <c r="LQM6"/>
      <c r="LQN6"/>
      <c r="LQO6"/>
      <c r="LQP6"/>
      <c r="LQQ6"/>
      <c r="LQR6"/>
      <c r="LQS6"/>
      <c r="LQT6"/>
      <c r="LQU6"/>
      <c r="LQV6"/>
      <c r="LQW6"/>
      <c r="LQX6"/>
      <c r="LQY6"/>
      <c r="LQZ6"/>
      <c r="LRA6"/>
      <c r="LRB6"/>
      <c r="LRC6"/>
      <c r="LRD6"/>
      <c r="LRE6"/>
      <c r="LRF6"/>
      <c r="LRG6"/>
      <c r="LRH6"/>
      <c r="LRI6"/>
      <c r="LRJ6"/>
      <c r="LRK6"/>
      <c r="LRL6"/>
      <c r="LRM6"/>
      <c r="LRN6"/>
      <c r="LRO6"/>
      <c r="LRP6"/>
      <c r="LRQ6"/>
      <c r="LRR6"/>
      <c r="LRS6"/>
      <c r="LRT6"/>
      <c r="LRU6"/>
      <c r="LRV6"/>
      <c r="LRW6"/>
      <c r="LRX6"/>
      <c r="LRY6"/>
      <c r="LRZ6"/>
      <c r="LSA6"/>
      <c r="LSB6"/>
      <c r="LSC6"/>
      <c r="LSD6"/>
      <c r="LSE6"/>
      <c r="LSF6"/>
      <c r="LSG6"/>
      <c r="LSH6"/>
      <c r="LSI6"/>
      <c r="LSJ6"/>
      <c r="LSK6"/>
      <c r="LSL6"/>
      <c r="LSM6"/>
      <c r="LSN6"/>
      <c r="LSO6"/>
      <c r="LSP6"/>
      <c r="LSQ6"/>
      <c r="LSR6"/>
      <c r="LSS6"/>
      <c r="LST6"/>
      <c r="LSU6"/>
      <c r="LSV6"/>
      <c r="LSW6"/>
      <c r="LSX6"/>
      <c r="LSY6"/>
      <c r="LSZ6"/>
      <c r="LTA6"/>
      <c r="LTB6"/>
      <c r="LTC6"/>
      <c r="LTD6"/>
      <c r="LTE6"/>
      <c r="LTF6"/>
      <c r="LTG6"/>
      <c r="LTH6"/>
      <c r="LTI6"/>
      <c r="LTJ6"/>
      <c r="LTK6"/>
      <c r="LTL6"/>
      <c r="LTM6"/>
      <c r="LTN6"/>
      <c r="LTO6"/>
      <c r="LTP6"/>
      <c r="LTQ6"/>
      <c r="LTR6"/>
      <c r="LTS6"/>
      <c r="LTT6"/>
      <c r="LTU6"/>
      <c r="LTV6"/>
      <c r="LTW6"/>
      <c r="LTX6"/>
      <c r="LTY6"/>
      <c r="LTZ6"/>
      <c r="LUA6"/>
      <c r="LUB6"/>
      <c r="LUC6"/>
      <c r="LUD6"/>
      <c r="LUE6"/>
      <c r="LUF6"/>
      <c r="LUG6"/>
      <c r="LUH6"/>
      <c r="LUI6"/>
      <c r="LUJ6"/>
      <c r="LUK6"/>
      <c r="LUL6"/>
      <c r="LUM6"/>
      <c r="LUN6"/>
      <c r="LUO6"/>
      <c r="LUP6"/>
      <c r="LUQ6"/>
      <c r="LUR6"/>
      <c r="LUS6"/>
      <c r="LUT6"/>
      <c r="LUU6"/>
      <c r="LUV6"/>
      <c r="LUW6"/>
      <c r="LUX6"/>
      <c r="LUY6"/>
      <c r="LUZ6"/>
      <c r="LVA6"/>
      <c r="LVB6"/>
      <c r="LVC6"/>
      <c r="LVD6"/>
      <c r="LVE6"/>
      <c r="LVF6"/>
      <c r="LVG6"/>
      <c r="LVH6"/>
      <c r="LVI6"/>
      <c r="LVJ6"/>
      <c r="LVK6"/>
      <c r="LVL6"/>
      <c r="LVM6"/>
      <c r="LVN6"/>
      <c r="LVO6"/>
      <c r="LVP6"/>
      <c r="LVQ6"/>
      <c r="LVR6"/>
      <c r="LVS6"/>
      <c r="LVT6"/>
      <c r="LVU6"/>
      <c r="LVV6"/>
      <c r="LVW6"/>
      <c r="LVX6"/>
      <c r="LVY6"/>
      <c r="LVZ6"/>
      <c r="LWA6"/>
      <c r="LWB6"/>
      <c r="LWC6"/>
      <c r="LWD6"/>
      <c r="LWE6"/>
      <c r="LWF6"/>
      <c r="LWG6"/>
      <c r="LWH6"/>
      <c r="LWI6"/>
      <c r="LWJ6"/>
      <c r="LWK6"/>
      <c r="LWL6"/>
      <c r="LWM6"/>
      <c r="LWN6"/>
      <c r="LWO6"/>
      <c r="LWP6"/>
      <c r="LWQ6"/>
      <c r="LWR6"/>
      <c r="LWS6"/>
      <c r="LWT6"/>
      <c r="LWU6"/>
      <c r="LWV6"/>
      <c r="LWW6"/>
      <c r="LWX6"/>
      <c r="LWY6"/>
      <c r="LWZ6"/>
      <c r="LXA6"/>
      <c r="LXB6"/>
      <c r="LXC6"/>
      <c r="LXD6"/>
      <c r="LXE6"/>
      <c r="LXF6"/>
      <c r="LXG6"/>
      <c r="LXH6"/>
      <c r="LXI6"/>
      <c r="LXJ6"/>
      <c r="LXK6"/>
      <c r="LXL6"/>
      <c r="LXM6"/>
      <c r="LXN6"/>
      <c r="LXO6"/>
      <c r="LXP6"/>
      <c r="LXQ6"/>
      <c r="LXR6"/>
      <c r="LXS6"/>
      <c r="LXT6"/>
      <c r="LXU6"/>
      <c r="LXV6"/>
      <c r="LXW6"/>
      <c r="LXX6"/>
      <c r="LXY6"/>
      <c r="LXZ6"/>
      <c r="LYA6"/>
      <c r="LYB6"/>
      <c r="LYC6"/>
      <c r="LYD6"/>
      <c r="LYE6"/>
      <c r="LYF6"/>
      <c r="LYG6"/>
      <c r="LYH6"/>
      <c r="LYI6"/>
      <c r="LYJ6"/>
      <c r="LYK6"/>
      <c r="LYL6"/>
      <c r="LYM6"/>
      <c r="LYN6"/>
      <c r="LYO6"/>
      <c r="LYP6"/>
      <c r="LYQ6"/>
      <c r="LYR6"/>
      <c r="LYS6"/>
      <c r="LYT6"/>
      <c r="LYU6"/>
      <c r="LYV6"/>
      <c r="LYW6"/>
      <c r="LYX6"/>
      <c r="LYY6"/>
      <c r="LYZ6"/>
      <c r="LZA6"/>
      <c r="LZB6"/>
      <c r="LZC6"/>
      <c r="LZD6"/>
      <c r="LZE6"/>
      <c r="LZF6"/>
      <c r="LZG6"/>
      <c r="LZH6"/>
      <c r="LZI6"/>
      <c r="LZJ6"/>
      <c r="LZK6"/>
      <c r="LZL6"/>
      <c r="LZM6"/>
      <c r="LZN6"/>
      <c r="LZO6"/>
      <c r="LZP6"/>
      <c r="LZQ6"/>
      <c r="LZR6"/>
      <c r="LZS6"/>
      <c r="LZT6"/>
      <c r="LZU6"/>
      <c r="LZV6"/>
      <c r="LZW6"/>
      <c r="LZX6"/>
      <c r="LZY6"/>
      <c r="LZZ6"/>
      <c r="MAA6"/>
      <c r="MAB6"/>
      <c r="MAC6"/>
      <c r="MAD6"/>
      <c r="MAE6"/>
      <c r="MAF6"/>
      <c r="MAG6"/>
      <c r="MAH6"/>
      <c r="MAI6"/>
      <c r="MAJ6"/>
      <c r="MAK6"/>
      <c r="MAL6"/>
      <c r="MAM6"/>
      <c r="MAN6"/>
      <c r="MAO6"/>
      <c r="MAP6"/>
      <c r="MAQ6"/>
      <c r="MAR6"/>
      <c r="MAS6"/>
      <c r="MAT6"/>
      <c r="MAU6"/>
      <c r="MAV6"/>
      <c r="MAW6"/>
      <c r="MAX6"/>
      <c r="MAY6"/>
      <c r="MAZ6"/>
      <c r="MBA6"/>
      <c r="MBB6"/>
      <c r="MBC6"/>
      <c r="MBD6"/>
      <c r="MBE6"/>
      <c r="MBF6"/>
      <c r="MBG6"/>
      <c r="MBH6"/>
      <c r="MBI6"/>
      <c r="MBJ6"/>
      <c r="MBK6"/>
      <c r="MBL6"/>
      <c r="MBM6"/>
      <c r="MBN6"/>
      <c r="MBO6"/>
      <c r="MBP6"/>
      <c r="MBQ6"/>
      <c r="MBR6"/>
      <c r="MBS6"/>
      <c r="MBT6"/>
      <c r="MBU6"/>
      <c r="MBV6"/>
      <c r="MBW6"/>
      <c r="MBX6"/>
      <c r="MBY6"/>
      <c r="MBZ6"/>
      <c r="MCA6"/>
      <c r="MCB6"/>
      <c r="MCC6"/>
      <c r="MCD6"/>
      <c r="MCE6"/>
      <c r="MCF6"/>
      <c r="MCG6"/>
      <c r="MCH6"/>
      <c r="MCI6"/>
      <c r="MCJ6"/>
      <c r="MCK6"/>
      <c r="MCL6"/>
      <c r="MCM6"/>
      <c r="MCN6"/>
      <c r="MCO6"/>
      <c r="MCP6"/>
      <c r="MCQ6"/>
      <c r="MCR6"/>
      <c r="MCS6"/>
      <c r="MCT6"/>
      <c r="MCU6"/>
      <c r="MCV6"/>
      <c r="MCW6"/>
      <c r="MCX6"/>
      <c r="MCY6"/>
      <c r="MCZ6"/>
      <c r="MDA6"/>
      <c r="MDB6"/>
      <c r="MDC6"/>
      <c r="MDD6"/>
      <c r="MDE6"/>
      <c r="MDF6"/>
      <c r="MDG6"/>
      <c r="MDH6"/>
      <c r="MDI6"/>
      <c r="MDJ6"/>
      <c r="MDK6"/>
      <c r="MDL6"/>
      <c r="MDM6"/>
      <c r="MDN6"/>
      <c r="MDO6"/>
      <c r="MDP6"/>
      <c r="MDQ6"/>
      <c r="MDR6"/>
      <c r="MDS6"/>
      <c r="MDT6"/>
      <c r="MDU6"/>
      <c r="MDV6"/>
      <c r="MDW6"/>
      <c r="MDX6"/>
      <c r="MDY6"/>
      <c r="MDZ6"/>
      <c r="MEA6"/>
      <c r="MEB6"/>
      <c r="MEC6"/>
      <c r="MED6"/>
      <c r="MEE6"/>
      <c r="MEF6"/>
      <c r="MEG6"/>
      <c r="MEH6"/>
      <c r="MEI6"/>
      <c r="MEJ6"/>
      <c r="MEK6"/>
      <c r="MEL6"/>
      <c r="MEM6"/>
      <c r="MEN6"/>
      <c r="MEO6"/>
      <c r="MEP6"/>
      <c r="MEQ6"/>
      <c r="MER6"/>
      <c r="MES6"/>
      <c r="MET6"/>
      <c r="MEU6"/>
      <c r="MEV6"/>
      <c r="MEW6"/>
      <c r="MEX6"/>
      <c r="MEY6"/>
      <c r="MEZ6"/>
      <c r="MFA6"/>
      <c r="MFB6"/>
      <c r="MFC6"/>
      <c r="MFD6"/>
      <c r="MFE6"/>
      <c r="MFF6"/>
      <c r="MFG6"/>
      <c r="MFH6"/>
      <c r="MFI6"/>
      <c r="MFJ6"/>
      <c r="MFK6"/>
      <c r="MFL6"/>
      <c r="MFM6"/>
      <c r="MFN6"/>
      <c r="MFO6"/>
      <c r="MFP6"/>
      <c r="MFQ6"/>
      <c r="MFR6"/>
      <c r="MFS6"/>
      <c r="MFT6"/>
      <c r="MFU6"/>
      <c r="MFV6"/>
      <c r="MFW6"/>
      <c r="MFX6"/>
      <c r="MFY6"/>
      <c r="MFZ6"/>
      <c r="MGA6"/>
      <c r="MGB6"/>
      <c r="MGC6"/>
      <c r="MGD6"/>
      <c r="MGE6"/>
      <c r="MGF6"/>
      <c r="MGG6"/>
      <c r="MGH6"/>
      <c r="MGI6"/>
      <c r="MGJ6"/>
      <c r="MGK6"/>
      <c r="MGL6"/>
      <c r="MGM6"/>
      <c r="MGN6"/>
      <c r="MGO6"/>
      <c r="MGP6"/>
      <c r="MGQ6"/>
      <c r="MGR6"/>
      <c r="MGS6"/>
      <c r="MGT6"/>
      <c r="MGU6"/>
      <c r="MGV6"/>
      <c r="MGW6"/>
      <c r="MGX6"/>
      <c r="MGY6"/>
      <c r="MGZ6"/>
      <c r="MHA6"/>
      <c r="MHB6"/>
      <c r="MHC6"/>
      <c r="MHD6"/>
      <c r="MHE6"/>
      <c r="MHF6"/>
      <c r="MHG6"/>
      <c r="MHH6"/>
      <c r="MHI6"/>
      <c r="MHJ6"/>
      <c r="MHK6"/>
      <c r="MHL6"/>
      <c r="MHM6"/>
      <c r="MHN6"/>
      <c r="MHO6"/>
      <c r="MHP6"/>
      <c r="MHQ6"/>
      <c r="MHR6"/>
      <c r="MHS6"/>
      <c r="MHT6"/>
      <c r="MHU6"/>
      <c r="MHV6"/>
      <c r="MHW6"/>
      <c r="MHX6"/>
      <c r="MHY6"/>
      <c r="MHZ6"/>
      <c r="MIA6"/>
      <c r="MIB6"/>
      <c r="MIC6"/>
      <c r="MID6"/>
      <c r="MIE6"/>
      <c r="MIF6"/>
      <c r="MIG6"/>
      <c r="MIH6"/>
      <c r="MII6"/>
      <c r="MIJ6"/>
      <c r="MIK6"/>
      <c r="MIL6"/>
      <c r="MIM6"/>
      <c r="MIN6"/>
      <c r="MIO6"/>
      <c r="MIP6"/>
      <c r="MIQ6"/>
      <c r="MIR6"/>
      <c r="MIS6"/>
      <c r="MIT6"/>
      <c r="MIU6"/>
      <c r="MIV6"/>
      <c r="MIW6"/>
      <c r="MIX6"/>
      <c r="MIY6"/>
      <c r="MIZ6"/>
      <c r="MJA6"/>
      <c r="MJB6"/>
      <c r="MJC6"/>
      <c r="MJD6"/>
      <c r="MJE6"/>
      <c r="MJF6"/>
      <c r="MJG6"/>
      <c r="MJH6"/>
      <c r="MJI6"/>
      <c r="MJJ6"/>
      <c r="MJK6"/>
      <c r="MJL6"/>
      <c r="MJM6"/>
      <c r="MJN6"/>
      <c r="MJO6"/>
      <c r="MJP6"/>
      <c r="MJQ6"/>
      <c r="MJR6"/>
      <c r="MJS6"/>
      <c r="MJT6"/>
      <c r="MJU6"/>
      <c r="MJV6"/>
      <c r="MJW6"/>
      <c r="MJX6"/>
      <c r="MJY6"/>
      <c r="MJZ6"/>
      <c r="MKA6"/>
      <c r="MKB6"/>
      <c r="MKC6"/>
      <c r="MKD6"/>
      <c r="MKE6"/>
      <c r="MKF6"/>
      <c r="MKG6"/>
      <c r="MKH6"/>
      <c r="MKI6"/>
      <c r="MKJ6"/>
      <c r="MKK6"/>
      <c r="MKL6"/>
      <c r="MKM6"/>
      <c r="MKN6"/>
      <c r="MKO6"/>
      <c r="MKP6"/>
      <c r="MKQ6"/>
      <c r="MKR6"/>
      <c r="MKS6"/>
      <c r="MKT6"/>
      <c r="MKU6"/>
      <c r="MKV6"/>
      <c r="MKW6"/>
      <c r="MKX6"/>
      <c r="MKY6"/>
      <c r="MKZ6"/>
      <c r="MLA6"/>
      <c r="MLB6"/>
      <c r="MLC6"/>
      <c r="MLD6"/>
      <c r="MLE6"/>
      <c r="MLF6"/>
      <c r="MLG6"/>
      <c r="MLH6"/>
      <c r="MLI6"/>
      <c r="MLJ6"/>
      <c r="MLK6"/>
      <c r="MLL6"/>
      <c r="MLM6"/>
      <c r="MLN6"/>
      <c r="MLO6"/>
      <c r="MLP6"/>
      <c r="MLQ6"/>
      <c r="MLR6"/>
      <c r="MLS6"/>
      <c r="MLT6"/>
      <c r="MLU6"/>
      <c r="MLV6"/>
      <c r="MLW6"/>
      <c r="MLX6"/>
      <c r="MLY6"/>
      <c r="MLZ6"/>
      <c r="MMA6"/>
      <c r="MMB6"/>
      <c r="MMC6"/>
      <c r="MMD6"/>
      <c r="MME6"/>
      <c r="MMF6"/>
      <c r="MMG6"/>
      <c r="MMH6"/>
      <c r="MMI6"/>
      <c r="MMJ6"/>
      <c r="MMK6"/>
      <c r="MML6"/>
      <c r="MMM6"/>
      <c r="MMN6"/>
      <c r="MMO6"/>
      <c r="MMP6"/>
      <c r="MMQ6"/>
      <c r="MMR6"/>
      <c r="MMS6"/>
      <c r="MMT6"/>
      <c r="MMU6"/>
      <c r="MMV6"/>
      <c r="MMW6"/>
      <c r="MMX6"/>
      <c r="MMY6"/>
      <c r="MMZ6"/>
      <c r="MNA6"/>
      <c r="MNB6"/>
      <c r="MNC6"/>
      <c r="MND6"/>
      <c r="MNE6"/>
      <c r="MNF6"/>
      <c r="MNG6"/>
      <c r="MNH6"/>
      <c r="MNI6"/>
      <c r="MNJ6"/>
      <c r="MNK6"/>
      <c r="MNL6"/>
      <c r="MNM6"/>
      <c r="MNN6"/>
      <c r="MNO6"/>
      <c r="MNP6"/>
      <c r="MNQ6"/>
      <c r="MNR6"/>
      <c r="MNS6"/>
      <c r="MNT6"/>
      <c r="MNU6"/>
      <c r="MNV6"/>
      <c r="MNW6"/>
      <c r="MNX6"/>
      <c r="MNY6"/>
      <c r="MNZ6"/>
      <c r="MOA6"/>
      <c r="MOB6"/>
      <c r="MOC6"/>
      <c r="MOD6"/>
      <c r="MOE6"/>
      <c r="MOF6"/>
      <c r="MOG6"/>
      <c r="MOH6"/>
      <c r="MOI6"/>
      <c r="MOJ6"/>
      <c r="MOK6"/>
      <c r="MOL6"/>
      <c r="MOM6"/>
      <c r="MON6"/>
      <c r="MOO6"/>
      <c r="MOP6"/>
      <c r="MOQ6"/>
      <c r="MOR6"/>
      <c r="MOS6"/>
      <c r="MOT6"/>
      <c r="MOU6"/>
      <c r="MOV6"/>
      <c r="MOW6"/>
      <c r="MOX6"/>
      <c r="MOY6"/>
      <c r="MOZ6"/>
      <c r="MPA6"/>
      <c r="MPB6"/>
      <c r="MPC6"/>
      <c r="MPD6"/>
      <c r="MPE6"/>
      <c r="MPF6"/>
      <c r="MPG6"/>
      <c r="MPH6"/>
      <c r="MPI6"/>
      <c r="MPJ6"/>
      <c r="MPK6"/>
      <c r="MPL6"/>
      <c r="MPM6"/>
      <c r="MPN6"/>
      <c r="MPO6"/>
      <c r="MPP6"/>
      <c r="MPQ6"/>
      <c r="MPR6"/>
      <c r="MPS6"/>
      <c r="MPT6"/>
      <c r="MPU6"/>
      <c r="MPV6"/>
      <c r="MPW6"/>
      <c r="MPX6"/>
      <c r="MPY6"/>
      <c r="MPZ6"/>
      <c r="MQA6"/>
      <c r="MQB6"/>
      <c r="MQC6"/>
      <c r="MQD6"/>
      <c r="MQE6"/>
      <c r="MQF6"/>
      <c r="MQG6"/>
      <c r="MQH6"/>
      <c r="MQI6"/>
      <c r="MQJ6"/>
      <c r="MQK6"/>
      <c r="MQL6"/>
      <c r="MQM6"/>
      <c r="MQN6"/>
      <c r="MQO6"/>
      <c r="MQP6"/>
      <c r="MQQ6"/>
      <c r="MQR6"/>
      <c r="MQS6"/>
      <c r="MQT6"/>
      <c r="MQU6"/>
      <c r="MQV6"/>
      <c r="MQW6"/>
      <c r="MQX6"/>
      <c r="MQY6"/>
      <c r="MQZ6"/>
      <c r="MRA6"/>
      <c r="MRB6"/>
      <c r="MRC6"/>
      <c r="MRD6"/>
      <c r="MRE6"/>
      <c r="MRF6"/>
      <c r="MRG6"/>
      <c r="MRH6"/>
      <c r="MRI6"/>
      <c r="MRJ6"/>
      <c r="MRK6"/>
      <c r="MRL6"/>
      <c r="MRM6"/>
      <c r="MRN6"/>
      <c r="MRO6"/>
      <c r="MRP6"/>
      <c r="MRQ6"/>
      <c r="MRR6"/>
      <c r="MRS6"/>
      <c r="MRT6"/>
      <c r="MRU6"/>
      <c r="MRV6"/>
      <c r="MRW6"/>
      <c r="MRX6"/>
      <c r="MRY6"/>
      <c r="MRZ6"/>
      <c r="MSA6"/>
      <c r="MSB6"/>
      <c r="MSC6"/>
      <c r="MSD6"/>
      <c r="MSE6"/>
      <c r="MSF6"/>
      <c r="MSG6"/>
      <c r="MSH6"/>
      <c r="MSI6"/>
      <c r="MSJ6"/>
      <c r="MSK6"/>
      <c r="MSL6"/>
      <c r="MSM6"/>
      <c r="MSN6"/>
      <c r="MSO6"/>
      <c r="MSP6"/>
      <c r="MSQ6"/>
      <c r="MSR6"/>
      <c r="MSS6"/>
      <c r="MST6"/>
      <c r="MSU6"/>
      <c r="MSV6"/>
      <c r="MSW6"/>
      <c r="MSX6"/>
      <c r="MSY6"/>
      <c r="MSZ6"/>
      <c r="MTA6"/>
      <c r="MTB6"/>
      <c r="MTC6"/>
      <c r="MTD6"/>
      <c r="MTE6"/>
      <c r="MTF6"/>
      <c r="MTG6"/>
      <c r="MTH6"/>
      <c r="MTI6"/>
      <c r="MTJ6"/>
      <c r="MTK6"/>
      <c r="MTL6"/>
      <c r="MTM6"/>
      <c r="MTN6"/>
      <c r="MTO6"/>
      <c r="MTP6"/>
      <c r="MTQ6"/>
      <c r="MTR6"/>
      <c r="MTS6"/>
      <c r="MTT6"/>
      <c r="MTU6"/>
      <c r="MTV6"/>
      <c r="MTW6"/>
      <c r="MTX6"/>
      <c r="MTY6"/>
      <c r="MTZ6"/>
      <c r="MUA6"/>
      <c r="MUB6"/>
      <c r="MUC6"/>
      <c r="MUD6"/>
      <c r="MUE6"/>
      <c r="MUF6"/>
      <c r="MUG6"/>
      <c r="MUH6"/>
      <c r="MUI6"/>
      <c r="MUJ6"/>
      <c r="MUK6"/>
      <c r="MUL6"/>
      <c r="MUM6"/>
      <c r="MUN6"/>
      <c r="MUO6"/>
      <c r="MUP6"/>
      <c r="MUQ6"/>
      <c r="MUR6"/>
      <c r="MUS6"/>
      <c r="MUT6"/>
      <c r="MUU6"/>
      <c r="MUV6"/>
      <c r="MUW6"/>
      <c r="MUX6"/>
      <c r="MUY6"/>
      <c r="MUZ6"/>
      <c r="MVA6"/>
      <c r="MVB6"/>
      <c r="MVC6"/>
      <c r="MVD6"/>
      <c r="MVE6"/>
      <c r="MVF6"/>
      <c r="MVG6"/>
      <c r="MVH6"/>
      <c r="MVI6"/>
      <c r="MVJ6"/>
      <c r="MVK6"/>
      <c r="MVL6"/>
      <c r="MVM6"/>
      <c r="MVN6"/>
      <c r="MVO6"/>
      <c r="MVP6"/>
      <c r="MVQ6"/>
      <c r="MVR6"/>
      <c r="MVS6"/>
      <c r="MVT6"/>
      <c r="MVU6"/>
      <c r="MVV6"/>
      <c r="MVW6"/>
      <c r="MVX6"/>
      <c r="MVY6"/>
      <c r="MVZ6"/>
      <c r="MWA6"/>
      <c r="MWB6"/>
      <c r="MWC6"/>
      <c r="MWD6"/>
      <c r="MWE6"/>
      <c r="MWF6"/>
      <c r="MWG6"/>
      <c r="MWH6"/>
      <c r="MWI6"/>
      <c r="MWJ6"/>
      <c r="MWK6"/>
      <c r="MWL6"/>
      <c r="MWM6"/>
      <c r="MWN6"/>
      <c r="MWO6"/>
      <c r="MWP6"/>
      <c r="MWQ6"/>
      <c r="MWR6"/>
      <c r="MWS6"/>
      <c r="MWT6"/>
      <c r="MWU6"/>
      <c r="MWV6"/>
      <c r="MWW6"/>
      <c r="MWX6"/>
      <c r="MWY6"/>
      <c r="MWZ6"/>
      <c r="MXA6"/>
      <c r="MXB6"/>
      <c r="MXC6"/>
      <c r="MXD6"/>
      <c r="MXE6"/>
      <c r="MXF6"/>
      <c r="MXG6"/>
      <c r="MXH6"/>
      <c r="MXI6"/>
      <c r="MXJ6"/>
      <c r="MXK6"/>
      <c r="MXL6"/>
      <c r="MXM6"/>
      <c r="MXN6"/>
      <c r="MXO6"/>
      <c r="MXP6"/>
      <c r="MXQ6"/>
      <c r="MXR6"/>
      <c r="MXS6"/>
      <c r="MXT6"/>
      <c r="MXU6"/>
      <c r="MXV6"/>
      <c r="MXW6"/>
      <c r="MXX6"/>
      <c r="MXY6"/>
      <c r="MXZ6"/>
      <c r="MYA6"/>
      <c r="MYB6"/>
      <c r="MYC6"/>
      <c r="MYD6"/>
      <c r="MYE6"/>
      <c r="MYF6"/>
      <c r="MYG6"/>
      <c r="MYH6"/>
      <c r="MYI6"/>
      <c r="MYJ6"/>
      <c r="MYK6"/>
      <c r="MYL6"/>
      <c r="MYM6"/>
      <c r="MYN6"/>
      <c r="MYO6"/>
      <c r="MYP6"/>
      <c r="MYQ6"/>
      <c r="MYR6"/>
      <c r="MYS6"/>
      <c r="MYT6"/>
      <c r="MYU6"/>
      <c r="MYV6"/>
      <c r="MYW6"/>
      <c r="MYX6"/>
      <c r="MYY6"/>
      <c r="MYZ6"/>
      <c r="MZA6"/>
      <c r="MZB6"/>
      <c r="MZC6"/>
      <c r="MZD6"/>
      <c r="MZE6"/>
      <c r="MZF6"/>
      <c r="MZG6"/>
      <c r="MZH6"/>
      <c r="MZI6"/>
      <c r="MZJ6"/>
      <c r="MZK6"/>
      <c r="MZL6"/>
      <c r="MZM6"/>
      <c r="MZN6"/>
      <c r="MZO6"/>
      <c r="MZP6"/>
      <c r="MZQ6"/>
      <c r="MZR6"/>
      <c r="MZS6"/>
      <c r="MZT6"/>
      <c r="MZU6"/>
      <c r="MZV6"/>
      <c r="MZW6"/>
      <c r="MZX6"/>
      <c r="MZY6"/>
      <c r="MZZ6"/>
      <c r="NAA6"/>
      <c r="NAB6"/>
      <c r="NAC6"/>
      <c r="NAD6"/>
      <c r="NAE6"/>
      <c r="NAF6"/>
      <c r="NAG6"/>
      <c r="NAH6"/>
      <c r="NAI6"/>
      <c r="NAJ6"/>
      <c r="NAK6"/>
      <c r="NAL6"/>
      <c r="NAM6"/>
      <c r="NAN6"/>
      <c r="NAO6"/>
      <c r="NAP6"/>
      <c r="NAQ6"/>
      <c r="NAR6"/>
      <c r="NAS6"/>
      <c r="NAT6"/>
      <c r="NAU6"/>
      <c r="NAV6"/>
      <c r="NAW6"/>
      <c r="NAX6"/>
      <c r="NAY6"/>
      <c r="NAZ6"/>
      <c r="NBA6"/>
      <c r="NBB6"/>
      <c r="NBC6"/>
      <c r="NBD6"/>
      <c r="NBE6"/>
      <c r="NBF6"/>
      <c r="NBG6"/>
      <c r="NBH6"/>
      <c r="NBI6"/>
      <c r="NBJ6"/>
      <c r="NBK6"/>
      <c r="NBL6"/>
      <c r="NBM6"/>
      <c r="NBN6"/>
      <c r="NBO6"/>
      <c r="NBP6"/>
      <c r="NBQ6"/>
      <c r="NBR6"/>
      <c r="NBS6"/>
      <c r="NBT6"/>
      <c r="NBU6"/>
      <c r="NBV6"/>
      <c r="NBW6"/>
      <c r="NBX6"/>
      <c r="NBY6"/>
      <c r="NBZ6"/>
      <c r="NCA6"/>
      <c r="NCB6"/>
      <c r="NCC6"/>
      <c r="NCD6"/>
      <c r="NCE6"/>
      <c r="NCF6"/>
      <c r="NCG6"/>
      <c r="NCH6"/>
      <c r="NCI6"/>
      <c r="NCJ6"/>
      <c r="NCK6"/>
      <c r="NCL6"/>
      <c r="NCM6"/>
      <c r="NCN6"/>
      <c r="NCO6"/>
      <c r="NCP6"/>
      <c r="NCQ6"/>
      <c r="NCR6"/>
      <c r="NCS6"/>
      <c r="NCT6"/>
      <c r="NCU6"/>
      <c r="NCV6"/>
      <c r="NCW6"/>
      <c r="NCX6"/>
      <c r="NCY6"/>
      <c r="NCZ6"/>
      <c r="NDA6"/>
      <c r="NDB6"/>
      <c r="NDC6"/>
      <c r="NDD6"/>
      <c r="NDE6"/>
      <c r="NDF6"/>
      <c r="NDG6"/>
      <c r="NDH6"/>
      <c r="NDI6"/>
      <c r="NDJ6"/>
      <c r="NDK6"/>
      <c r="NDL6"/>
      <c r="NDM6"/>
      <c r="NDN6"/>
      <c r="NDO6"/>
      <c r="NDP6"/>
      <c r="NDQ6"/>
      <c r="NDR6"/>
      <c r="NDS6"/>
      <c r="NDT6"/>
      <c r="NDU6"/>
      <c r="NDV6"/>
      <c r="NDW6"/>
      <c r="NDX6"/>
      <c r="NDY6"/>
      <c r="NDZ6"/>
      <c r="NEA6"/>
      <c r="NEB6"/>
      <c r="NEC6"/>
      <c r="NED6"/>
      <c r="NEE6"/>
      <c r="NEF6"/>
      <c r="NEG6"/>
      <c r="NEH6"/>
      <c r="NEI6"/>
      <c r="NEJ6"/>
      <c r="NEK6"/>
      <c r="NEL6"/>
      <c r="NEM6"/>
      <c r="NEN6"/>
      <c r="NEO6"/>
      <c r="NEP6"/>
      <c r="NEQ6"/>
      <c r="NER6"/>
      <c r="NES6"/>
      <c r="NET6"/>
      <c r="NEU6"/>
      <c r="NEV6"/>
      <c r="NEW6"/>
      <c r="NEX6"/>
      <c r="NEY6"/>
      <c r="NEZ6"/>
      <c r="NFA6"/>
      <c r="NFB6"/>
      <c r="NFC6"/>
      <c r="NFD6"/>
      <c r="NFE6"/>
      <c r="NFF6"/>
      <c r="NFG6"/>
      <c r="NFH6"/>
      <c r="NFI6"/>
      <c r="NFJ6"/>
      <c r="NFK6"/>
      <c r="NFL6"/>
      <c r="NFM6"/>
      <c r="NFN6"/>
      <c r="NFO6"/>
      <c r="NFP6"/>
      <c r="NFQ6"/>
      <c r="NFR6"/>
      <c r="NFS6"/>
      <c r="NFT6"/>
      <c r="NFU6"/>
      <c r="NFV6"/>
      <c r="NFW6"/>
      <c r="NFX6"/>
      <c r="NFY6"/>
      <c r="NFZ6"/>
      <c r="NGA6"/>
      <c r="NGB6"/>
      <c r="NGC6"/>
      <c r="NGD6"/>
      <c r="NGE6"/>
      <c r="NGF6"/>
      <c r="NGG6"/>
      <c r="NGH6"/>
      <c r="NGI6"/>
      <c r="NGJ6"/>
      <c r="NGK6"/>
      <c r="NGL6"/>
      <c r="NGM6"/>
      <c r="NGN6"/>
      <c r="NGO6"/>
      <c r="NGP6"/>
      <c r="NGQ6"/>
      <c r="NGR6"/>
      <c r="NGS6"/>
      <c r="NGT6"/>
      <c r="NGU6"/>
      <c r="NGV6"/>
      <c r="NGW6"/>
      <c r="NGX6"/>
      <c r="NGY6"/>
      <c r="NGZ6"/>
      <c r="NHA6"/>
      <c r="NHB6"/>
      <c r="NHC6"/>
      <c r="NHD6"/>
      <c r="NHE6"/>
      <c r="NHF6"/>
      <c r="NHG6"/>
      <c r="NHH6"/>
      <c r="NHI6"/>
      <c r="NHJ6"/>
      <c r="NHK6"/>
      <c r="NHL6"/>
      <c r="NHM6"/>
      <c r="NHN6"/>
      <c r="NHO6"/>
      <c r="NHP6"/>
      <c r="NHQ6"/>
      <c r="NHR6"/>
      <c r="NHS6"/>
      <c r="NHT6"/>
      <c r="NHU6"/>
      <c r="NHV6"/>
      <c r="NHW6"/>
      <c r="NHX6"/>
      <c r="NHY6"/>
      <c r="NHZ6"/>
      <c r="NIA6"/>
      <c r="NIB6"/>
      <c r="NIC6"/>
      <c r="NID6"/>
      <c r="NIE6"/>
      <c r="NIF6"/>
      <c r="NIG6"/>
      <c r="NIH6"/>
      <c r="NII6"/>
      <c r="NIJ6"/>
      <c r="NIK6"/>
      <c r="NIL6"/>
      <c r="NIM6"/>
      <c r="NIN6"/>
      <c r="NIO6"/>
      <c r="NIP6"/>
      <c r="NIQ6"/>
      <c r="NIR6"/>
      <c r="NIS6"/>
      <c r="NIT6"/>
      <c r="NIU6"/>
      <c r="NIV6"/>
      <c r="NIW6"/>
      <c r="NIX6"/>
      <c r="NIY6"/>
      <c r="NIZ6"/>
      <c r="NJA6"/>
      <c r="NJB6"/>
      <c r="NJC6"/>
      <c r="NJD6"/>
      <c r="NJE6"/>
      <c r="NJF6"/>
      <c r="NJG6"/>
      <c r="NJH6"/>
      <c r="NJI6"/>
      <c r="NJJ6"/>
      <c r="NJK6"/>
      <c r="NJL6"/>
      <c r="NJM6"/>
      <c r="NJN6"/>
      <c r="NJO6"/>
      <c r="NJP6"/>
      <c r="NJQ6"/>
      <c r="NJR6"/>
      <c r="NJS6"/>
      <c r="NJT6"/>
      <c r="NJU6"/>
      <c r="NJV6"/>
      <c r="NJW6"/>
      <c r="NJX6"/>
      <c r="NJY6"/>
      <c r="NJZ6"/>
      <c r="NKA6"/>
      <c r="NKB6"/>
      <c r="NKC6"/>
      <c r="NKD6"/>
      <c r="NKE6"/>
      <c r="NKF6"/>
      <c r="NKG6"/>
      <c r="NKH6"/>
      <c r="NKI6"/>
      <c r="NKJ6"/>
      <c r="NKK6"/>
      <c r="NKL6"/>
      <c r="NKM6"/>
      <c r="NKN6"/>
      <c r="NKO6"/>
      <c r="NKP6"/>
      <c r="NKQ6"/>
      <c r="NKR6"/>
      <c r="NKS6"/>
      <c r="NKT6"/>
      <c r="NKU6"/>
      <c r="NKV6"/>
      <c r="NKW6"/>
      <c r="NKX6"/>
      <c r="NKY6"/>
      <c r="NKZ6"/>
      <c r="NLA6"/>
      <c r="NLB6"/>
      <c r="NLC6"/>
      <c r="NLD6"/>
      <c r="NLE6"/>
      <c r="NLF6"/>
      <c r="NLG6"/>
      <c r="NLH6"/>
      <c r="NLI6"/>
      <c r="NLJ6"/>
      <c r="NLK6"/>
      <c r="NLL6"/>
      <c r="NLM6"/>
      <c r="NLN6"/>
      <c r="NLO6"/>
      <c r="NLP6"/>
      <c r="NLQ6"/>
      <c r="NLR6"/>
      <c r="NLS6"/>
      <c r="NLT6"/>
      <c r="NLU6"/>
      <c r="NLV6"/>
      <c r="NLW6"/>
      <c r="NLX6"/>
      <c r="NLY6"/>
      <c r="NLZ6"/>
      <c r="NMA6"/>
      <c r="NMB6"/>
      <c r="NMC6"/>
      <c r="NMD6"/>
      <c r="NME6"/>
      <c r="NMF6"/>
      <c r="NMG6"/>
      <c r="NMH6"/>
      <c r="NMI6"/>
      <c r="NMJ6"/>
      <c r="NMK6"/>
      <c r="NML6"/>
      <c r="NMM6"/>
      <c r="NMN6"/>
      <c r="NMO6"/>
      <c r="NMP6"/>
      <c r="NMQ6"/>
      <c r="NMR6"/>
      <c r="NMS6"/>
      <c r="NMT6"/>
      <c r="NMU6"/>
      <c r="NMV6"/>
      <c r="NMW6"/>
      <c r="NMX6"/>
      <c r="NMY6"/>
      <c r="NMZ6"/>
      <c r="NNA6"/>
      <c r="NNB6"/>
      <c r="NNC6"/>
      <c r="NND6"/>
      <c r="NNE6"/>
      <c r="NNF6"/>
      <c r="NNG6"/>
      <c r="NNH6"/>
      <c r="NNI6"/>
      <c r="NNJ6"/>
      <c r="NNK6"/>
      <c r="NNL6"/>
      <c r="NNM6"/>
      <c r="NNN6"/>
      <c r="NNO6"/>
      <c r="NNP6"/>
      <c r="NNQ6"/>
      <c r="NNR6"/>
      <c r="NNS6"/>
      <c r="NNT6"/>
      <c r="NNU6"/>
      <c r="NNV6"/>
      <c r="NNW6"/>
      <c r="NNX6"/>
      <c r="NNY6"/>
      <c r="NNZ6"/>
      <c r="NOA6"/>
      <c r="NOB6"/>
      <c r="NOC6"/>
      <c r="NOD6"/>
      <c r="NOE6"/>
      <c r="NOF6"/>
      <c r="NOG6"/>
      <c r="NOH6"/>
      <c r="NOI6"/>
      <c r="NOJ6"/>
      <c r="NOK6"/>
      <c r="NOL6"/>
      <c r="NOM6"/>
      <c r="NON6"/>
      <c r="NOO6"/>
      <c r="NOP6"/>
      <c r="NOQ6"/>
      <c r="NOR6"/>
      <c r="NOS6"/>
      <c r="NOT6"/>
      <c r="NOU6"/>
      <c r="NOV6"/>
      <c r="NOW6"/>
      <c r="NOX6"/>
      <c r="NOY6"/>
      <c r="NOZ6"/>
      <c r="NPA6"/>
      <c r="NPB6"/>
      <c r="NPC6"/>
      <c r="NPD6"/>
      <c r="NPE6"/>
      <c r="NPF6"/>
      <c r="NPG6"/>
      <c r="NPH6"/>
      <c r="NPI6"/>
      <c r="NPJ6"/>
      <c r="NPK6"/>
      <c r="NPL6"/>
      <c r="NPM6"/>
      <c r="NPN6"/>
      <c r="NPO6"/>
      <c r="NPP6"/>
      <c r="NPQ6"/>
      <c r="NPR6"/>
      <c r="NPS6"/>
      <c r="NPT6"/>
      <c r="NPU6"/>
      <c r="NPV6"/>
      <c r="NPW6"/>
      <c r="NPX6"/>
      <c r="NPY6"/>
      <c r="NPZ6"/>
      <c r="NQA6"/>
      <c r="NQB6"/>
      <c r="NQC6"/>
      <c r="NQD6"/>
      <c r="NQE6"/>
      <c r="NQF6"/>
      <c r="NQG6"/>
      <c r="NQH6"/>
      <c r="NQI6"/>
      <c r="NQJ6"/>
      <c r="NQK6"/>
      <c r="NQL6"/>
      <c r="NQM6"/>
      <c r="NQN6"/>
      <c r="NQO6"/>
      <c r="NQP6"/>
      <c r="NQQ6"/>
      <c r="NQR6"/>
      <c r="NQS6"/>
      <c r="NQT6"/>
      <c r="NQU6"/>
      <c r="NQV6"/>
      <c r="NQW6"/>
      <c r="NQX6"/>
      <c r="NQY6"/>
      <c r="NQZ6"/>
      <c r="NRA6"/>
      <c r="NRB6"/>
      <c r="NRC6"/>
      <c r="NRD6"/>
      <c r="NRE6"/>
      <c r="NRF6"/>
      <c r="NRG6"/>
      <c r="NRH6"/>
      <c r="NRI6"/>
      <c r="NRJ6"/>
      <c r="NRK6"/>
      <c r="NRL6"/>
      <c r="NRM6"/>
      <c r="NRN6"/>
      <c r="NRO6"/>
      <c r="NRP6"/>
      <c r="NRQ6"/>
      <c r="NRR6"/>
      <c r="NRS6"/>
      <c r="NRT6"/>
      <c r="NRU6"/>
      <c r="NRV6"/>
      <c r="NRW6"/>
      <c r="NRX6"/>
      <c r="NRY6"/>
      <c r="NRZ6"/>
      <c r="NSA6"/>
      <c r="NSB6"/>
      <c r="NSC6"/>
      <c r="NSD6"/>
      <c r="NSE6"/>
      <c r="NSF6"/>
      <c r="NSG6"/>
      <c r="NSH6"/>
      <c r="NSI6"/>
      <c r="NSJ6"/>
      <c r="NSK6"/>
      <c r="NSL6"/>
      <c r="NSM6"/>
      <c r="NSN6"/>
      <c r="NSO6"/>
      <c r="NSP6"/>
      <c r="NSQ6"/>
      <c r="NSR6"/>
      <c r="NSS6"/>
      <c r="NST6"/>
      <c r="NSU6"/>
      <c r="NSV6"/>
      <c r="NSW6"/>
      <c r="NSX6"/>
      <c r="NSY6"/>
      <c r="NSZ6"/>
      <c r="NTA6"/>
      <c r="NTB6"/>
      <c r="NTC6"/>
      <c r="NTD6"/>
      <c r="NTE6"/>
      <c r="NTF6"/>
      <c r="NTG6"/>
      <c r="NTH6"/>
      <c r="NTI6"/>
      <c r="NTJ6"/>
      <c r="NTK6"/>
      <c r="NTL6"/>
      <c r="NTM6"/>
      <c r="NTN6"/>
      <c r="NTO6"/>
      <c r="NTP6"/>
      <c r="NTQ6"/>
      <c r="NTR6"/>
      <c r="NTS6"/>
      <c r="NTT6"/>
      <c r="NTU6"/>
      <c r="NTV6"/>
      <c r="NTW6"/>
      <c r="NTX6"/>
      <c r="NTY6"/>
      <c r="NTZ6"/>
      <c r="NUA6"/>
      <c r="NUB6"/>
      <c r="NUC6"/>
      <c r="NUD6"/>
      <c r="NUE6"/>
      <c r="NUF6"/>
      <c r="NUG6"/>
      <c r="NUH6"/>
      <c r="NUI6"/>
      <c r="NUJ6"/>
      <c r="NUK6"/>
      <c r="NUL6"/>
      <c r="NUM6"/>
      <c r="NUN6"/>
      <c r="NUO6"/>
      <c r="NUP6"/>
      <c r="NUQ6"/>
      <c r="NUR6"/>
      <c r="NUS6"/>
      <c r="NUT6"/>
      <c r="NUU6"/>
      <c r="NUV6"/>
      <c r="NUW6"/>
      <c r="NUX6"/>
      <c r="NUY6"/>
      <c r="NUZ6"/>
      <c r="NVA6"/>
      <c r="NVB6"/>
      <c r="NVC6"/>
      <c r="NVD6"/>
      <c r="NVE6"/>
      <c r="NVF6"/>
      <c r="NVG6"/>
      <c r="NVH6"/>
      <c r="NVI6"/>
      <c r="NVJ6"/>
      <c r="NVK6"/>
      <c r="NVL6"/>
      <c r="NVM6"/>
      <c r="NVN6"/>
      <c r="NVO6"/>
      <c r="NVP6"/>
      <c r="NVQ6"/>
      <c r="NVR6"/>
      <c r="NVS6"/>
      <c r="NVT6"/>
      <c r="NVU6"/>
      <c r="NVV6"/>
      <c r="NVW6"/>
      <c r="NVX6"/>
      <c r="NVY6"/>
      <c r="NVZ6"/>
      <c r="NWA6"/>
      <c r="NWB6"/>
      <c r="NWC6"/>
      <c r="NWD6"/>
      <c r="NWE6"/>
      <c r="NWF6"/>
      <c r="NWG6"/>
      <c r="NWH6"/>
      <c r="NWI6"/>
      <c r="NWJ6"/>
      <c r="NWK6"/>
      <c r="NWL6"/>
      <c r="NWM6"/>
      <c r="NWN6"/>
      <c r="NWO6"/>
      <c r="NWP6"/>
      <c r="NWQ6"/>
      <c r="NWR6"/>
      <c r="NWS6"/>
      <c r="NWT6"/>
      <c r="NWU6"/>
      <c r="NWV6"/>
      <c r="NWW6"/>
      <c r="NWX6"/>
      <c r="NWY6"/>
      <c r="NWZ6"/>
      <c r="NXA6"/>
      <c r="NXB6"/>
      <c r="NXC6"/>
      <c r="NXD6"/>
      <c r="NXE6"/>
      <c r="NXF6"/>
      <c r="NXG6"/>
      <c r="NXH6"/>
      <c r="NXI6"/>
      <c r="NXJ6"/>
      <c r="NXK6"/>
      <c r="NXL6"/>
      <c r="NXM6"/>
      <c r="NXN6"/>
      <c r="NXO6"/>
      <c r="NXP6"/>
      <c r="NXQ6"/>
      <c r="NXR6"/>
      <c r="NXS6"/>
      <c r="NXT6"/>
      <c r="NXU6"/>
      <c r="NXV6"/>
      <c r="NXW6"/>
      <c r="NXX6"/>
      <c r="NXY6"/>
      <c r="NXZ6"/>
      <c r="NYA6"/>
      <c r="NYB6"/>
      <c r="NYC6"/>
      <c r="NYD6"/>
      <c r="NYE6"/>
      <c r="NYF6"/>
      <c r="NYG6"/>
      <c r="NYH6"/>
      <c r="NYI6"/>
      <c r="NYJ6"/>
      <c r="NYK6"/>
      <c r="NYL6"/>
      <c r="NYM6"/>
      <c r="NYN6"/>
      <c r="NYO6"/>
      <c r="NYP6"/>
      <c r="NYQ6"/>
      <c r="NYR6"/>
      <c r="NYS6"/>
      <c r="NYT6"/>
      <c r="NYU6"/>
      <c r="NYV6"/>
      <c r="NYW6"/>
      <c r="NYX6"/>
      <c r="NYY6"/>
      <c r="NYZ6"/>
      <c r="NZA6"/>
      <c r="NZB6"/>
      <c r="NZC6"/>
      <c r="NZD6"/>
      <c r="NZE6"/>
      <c r="NZF6"/>
      <c r="NZG6"/>
      <c r="NZH6"/>
      <c r="NZI6"/>
      <c r="NZJ6"/>
      <c r="NZK6"/>
      <c r="NZL6"/>
      <c r="NZM6"/>
      <c r="NZN6"/>
      <c r="NZO6"/>
      <c r="NZP6"/>
      <c r="NZQ6"/>
      <c r="NZR6"/>
      <c r="NZS6"/>
      <c r="NZT6"/>
      <c r="NZU6"/>
      <c r="NZV6"/>
      <c r="NZW6"/>
      <c r="NZX6"/>
      <c r="NZY6"/>
      <c r="NZZ6"/>
      <c r="OAA6"/>
      <c r="OAB6"/>
      <c r="OAC6"/>
      <c r="OAD6"/>
      <c r="OAE6"/>
      <c r="OAF6"/>
      <c r="OAG6"/>
      <c r="OAH6"/>
      <c r="OAI6"/>
      <c r="OAJ6"/>
      <c r="OAK6"/>
      <c r="OAL6"/>
      <c r="OAM6"/>
      <c r="OAN6"/>
      <c r="OAO6"/>
      <c r="OAP6"/>
      <c r="OAQ6"/>
      <c r="OAR6"/>
      <c r="OAS6"/>
      <c r="OAT6"/>
      <c r="OAU6"/>
      <c r="OAV6"/>
      <c r="OAW6"/>
      <c r="OAX6"/>
      <c r="OAY6"/>
      <c r="OAZ6"/>
      <c r="OBA6"/>
      <c r="OBB6"/>
      <c r="OBC6"/>
      <c r="OBD6"/>
      <c r="OBE6"/>
      <c r="OBF6"/>
      <c r="OBG6"/>
      <c r="OBH6"/>
      <c r="OBI6"/>
      <c r="OBJ6"/>
      <c r="OBK6"/>
      <c r="OBL6"/>
      <c r="OBM6"/>
      <c r="OBN6"/>
      <c r="OBO6"/>
      <c r="OBP6"/>
      <c r="OBQ6"/>
      <c r="OBR6"/>
      <c r="OBS6"/>
      <c r="OBT6"/>
      <c r="OBU6"/>
      <c r="OBV6"/>
      <c r="OBW6"/>
      <c r="OBX6"/>
      <c r="OBY6"/>
      <c r="OBZ6"/>
      <c r="OCA6"/>
      <c r="OCB6"/>
      <c r="OCC6"/>
      <c r="OCD6"/>
      <c r="OCE6"/>
      <c r="OCF6"/>
      <c r="OCG6"/>
      <c r="OCH6"/>
      <c r="OCI6"/>
      <c r="OCJ6"/>
      <c r="OCK6"/>
      <c r="OCL6"/>
      <c r="OCM6"/>
      <c r="OCN6"/>
      <c r="OCO6"/>
      <c r="OCP6"/>
      <c r="OCQ6"/>
      <c r="OCR6"/>
      <c r="OCS6"/>
      <c r="OCT6"/>
      <c r="OCU6"/>
      <c r="OCV6"/>
      <c r="OCW6"/>
      <c r="OCX6"/>
      <c r="OCY6"/>
      <c r="OCZ6"/>
      <c r="ODA6"/>
      <c r="ODB6"/>
      <c r="ODC6"/>
      <c r="ODD6"/>
      <c r="ODE6"/>
      <c r="ODF6"/>
      <c r="ODG6"/>
      <c r="ODH6"/>
      <c r="ODI6"/>
      <c r="ODJ6"/>
      <c r="ODK6"/>
      <c r="ODL6"/>
      <c r="ODM6"/>
      <c r="ODN6"/>
      <c r="ODO6"/>
      <c r="ODP6"/>
      <c r="ODQ6"/>
      <c r="ODR6"/>
      <c r="ODS6"/>
      <c r="ODT6"/>
      <c r="ODU6"/>
      <c r="ODV6"/>
      <c r="ODW6"/>
      <c r="ODX6"/>
      <c r="ODY6"/>
      <c r="ODZ6"/>
      <c r="OEA6"/>
      <c r="OEB6"/>
      <c r="OEC6"/>
      <c r="OED6"/>
      <c r="OEE6"/>
      <c r="OEF6"/>
      <c r="OEG6"/>
      <c r="OEH6"/>
      <c r="OEI6"/>
      <c r="OEJ6"/>
      <c r="OEK6"/>
      <c r="OEL6"/>
      <c r="OEM6"/>
      <c r="OEN6"/>
      <c r="OEO6"/>
      <c r="OEP6"/>
      <c r="OEQ6"/>
      <c r="OER6"/>
      <c r="OES6"/>
      <c r="OET6"/>
      <c r="OEU6"/>
      <c r="OEV6"/>
      <c r="OEW6"/>
      <c r="OEX6"/>
      <c r="OEY6"/>
      <c r="OEZ6"/>
      <c r="OFA6"/>
      <c r="OFB6"/>
      <c r="OFC6"/>
      <c r="OFD6"/>
      <c r="OFE6"/>
      <c r="OFF6"/>
      <c r="OFG6"/>
      <c r="OFH6"/>
      <c r="OFI6"/>
      <c r="OFJ6"/>
      <c r="OFK6"/>
      <c r="OFL6"/>
      <c r="OFM6"/>
      <c r="OFN6"/>
      <c r="OFO6"/>
      <c r="OFP6"/>
      <c r="OFQ6"/>
      <c r="OFR6"/>
      <c r="OFS6"/>
      <c r="OFT6"/>
      <c r="OFU6"/>
      <c r="OFV6"/>
      <c r="OFW6"/>
      <c r="OFX6"/>
      <c r="OFY6"/>
      <c r="OFZ6"/>
      <c r="OGA6"/>
      <c r="OGB6"/>
      <c r="OGC6"/>
      <c r="OGD6"/>
      <c r="OGE6"/>
      <c r="OGF6"/>
      <c r="OGG6"/>
      <c r="OGH6"/>
      <c r="OGI6"/>
      <c r="OGJ6"/>
      <c r="OGK6"/>
      <c r="OGL6"/>
      <c r="OGM6"/>
      <c r="OGN6"/>
      <c r="OGO6"/>
      <c r="OGP6"/>
      <c r="OGQ6"/>
      <c r="OGR6"/>
      <c r="OGS6"/>
      <c r="OGT6"/>
      <c r="OGU6"/>
      <c r="OGV6"/>
      <c r="OGW6"/>
      <c r="OGX6"/>
      <c r="OGY6"/>
      <c r="OGZ6"/>
      <c r="OHA6"/>
      <c r="OHB6"/>
      <c r="OHC6"/>
      <c r="OHD6"/>
      <c r="OHE6"/>
      <c r="OHF6"/>
      <c r="OHG6"/>
      <c r="OHH6"/>
      <c r="OHI6"/>
      <c r="OHJ6"/>
      <c r="OHK6"/>
      <c r="OHL6"/>
      <c r="OHM6"/>
      <c r="OHN6"/>
      <c r="OHO6"/>
      <c r="OHP6"/>
      <c r="OHQ6"/>
      <c r="OHR6"/>
      <c r="OHS6"/>
      <c r="OHT6"/>
      <c r="OHU6"/>
      <c r="OHV6"/>
      <c r="OHW6"/>
      <c r="OHX6"/>
      <c r="OHY6"/>
      <c r="OHZ6"/>
      <c r="OIA6"/>
      <c r="OIB6"/>
      <c r="OIC6"/>
      <c r="OID6"/>
      <c r="OIE6"/>
      <c r="OIF6"/>
      <c r="OIG6"/>
      <c r="OIH6"/>
      <c r="OII6"/>
      <c r="OIJ6"/>
      <c r="OIK6"/>
      <c r="OIL6"/>
      <c r="OIM6"/>
      <c r="OIN6"/>
      <c r="OIO6"/>
      <c r="OIP6"/>
      <c r="OIQ6"/>
      <c r="OIR6"/>
      <c r="OIS6"/>
      <c r="OIT6"/>
      <c r="OIU6"/>
      <c r="OIV6"/>
      <c r="OIW6"/>
      <c r="OIX6"/>
      <c r="OIY6"/>
      <c r="OIZ6"/>
      <c r="OJA6"/>
      <c r="OJB6"/>
      <c r="OJC6"/>
      <c r="OJD6"/>
      <c r="OJE6"/>
      <c r="OJF6"/>
      <c r="OJG6"/>
      <c r="OJH6"/>
      <c r="OJI6"/>
      <c r="OJJ6"/>
      <c r="OJK6"/>
      <c r="OJL6"/>
      <c r="OJM6"/>
      <c r="OJN6"/>
      <c r="OJO6"/>
      <c r="OJP6"/>
      <c r="OJQ6"/>
      <c r="OJR6"/>
      <c r="OJS6"/>
      <c r="OJT6"/>
      <c r="OJU6"/>
      <c r="OJV6"/>
      <c r="OJW6"/>
      <c r="OJX6"/>
      <c r="OJY6"/>
      <c r="OJZ6"/>
      <c r="OKA6"/>
      <c r="OKB6"/>
      <c r="OKC6"/>
      <c r="OKD6"/>
      <c r="OKE6"/>
      <c r="OKF6"/>
      <c r="OKG6"/>
      <c r="OKH6"/>
      <c r="OKI6"/>
      <c r="OKJ6"/>
      <c r="OKK6"/>
      <c r="OKL6"/>
      <c r="OKM6"/>
      <c r="OKN6"/>
      <c r="OKO6"/>
      <c r="OKP6"/>
      <c r="OKQ6"/>
      <c r="OKR6"/>
      <c r="OKS6"/>
      <c r="OKT6"/>
      <c r="OKU6"/>
      <c r="OKV6"/>
      <c r="OKW6"/>
      <c r="OKX6"/>
      <c r="OKY6"/>
      <c r="OKZ6"/>
      <c r="OLA6"/>
      <c r="OLB6"/>
      <c r="OLC6"/>
      <c r="OLD6"/>
      <c r="OLE6"/>
      <c r="OLF6"/>
      <c r="OLG6"/>
      <c r="OLH6"/>
      <c r="OLI6"/>
      <c r="OLJ6"/>
      <c r="OLK6"/>
      <c r="OLL6"/>
      <c r="OLM6"/>
      <c r="OLN6"/>
      <c r="OLO6"/>
      <c r="OLP6"/>
      <c r="OLQ6"/>
      <c r="OLR6"/>
      <c r="OLS6"/>
      <c r="OLT6"/>
      <c r="OLU6"/>
      <c r="OLV6"/>
      <c r="OLW6"/>
      <c r="OLX6"/>
      <c r="OLY6"/>
      <c r="OLZ6"/>
      <c r="OMA6"/>
      <c r="OMB6"/>
      <c r="OMC6"/>
      <c r="OMD6"/>
      <c r="OME6"/>
      <c r="OMF6"/>
      <c r="OMG6"/>
      <c r="OMH6"/>
      <c r="OMI6"/>
      <c r="OMJ6"/>
      <c r="OMK6"/>
      <c r="OML6"/>
      <c r="OMM6"/>
      <c r="OMN6"/>
      <c r="OMO6"/>
      <c r="OMP6"/>
      <c r="OMQ6"/>
      <c r="OMR6"/>
      <c r="OMS6"/>
      <c r="OMT6"/>
      <c r="OMU6"/>
      <c r="OMV6"/>
      <c r="OMW6"/>
      <c r="OMX6"/>
      <c r="OMY6"/>
      <c r="OMZ6"/>
      <c r="ONA6"/>
      <c r="ONB6"/>
      <c r="ONC6"/>
      <c r="OND6"/>
      <c r="ONE6"/>
      <c r="ONF6"/>
      <c r="ONG6"/>
      <c r="ONH6"/>
      <c r="ONI6"/>
      <c r="ONJ6"/>
      <c r="ONK6"/>
      <c r="ONL6"/>
      <c r="ONM6"/>
      <c r="ONN6"/>
      <c r="ONO6"/>
      <c r="ONP6"/>
      <c r="ONQ6"/>
      <c r="ONR6"/>
      <c r="ONS6"/>
      <c r="ONT6"/>
      <c r="ONU6"/>
      <c r="ONV6"/>
      <c r="ONW6"/>
      <c r="ONX6"/>
      <c r="ONY6"/>
      <c r="ONZ6"/>
      <c r="OOA6"/>
      <c r="OOB6"/>
      <c r="OOC6"/>
      <c r="OOD6"/>
      <c r="OOE6"/>
      <c r="OOF6"/>
      <c r="OOG6"/>
      <c r="OOH6"/>
      <c r="OOI6"/>
      <c r="OOJ6"/>
      <c r="OOK6"/>
      <c r="OOL6"/>
      <c r="OOM6"/>
      <c r="OON6"/>
      <c r="OOO6"/>
      <c r="OOP6"/>
      <c r="OOQ6"/>
      <c r="OOR6"/>
      <c r="OOS6"/>
      <c r="OOT6"/>
      <c r="OOU6"/>
      <c r="OOV6"/>
      <c r="OOW6"/>
      <c r="OOX6"/>
      <c r="OOY6"/>
      <c r="OOZ6"/>
      <c r="OPA6"/>
      <c r="OPB6"/>
      <c r="OPC6"/>
      <c r="OPD6"/>
      <c r="OPE6"/>
      <c r="OPF6"/>
      <c r="OPG6"/>
      <c r="OPH6"/>
      <c r="OPI6"/>
      <c r="OPJ6"/>
      <c r="OPK6"/>
      <c r="OPL6"/>
      <c r="OPM6"/>
      <c r="OPN6"/>
      <c r="OPO6"/>
      <c r="OPP6"/>
      <c r="OPQ6"/>
      <c r="OPR6"/>
      <c r="OPS6"/>
      <c r="OPT6"/>
      <c r="OPU6"/>
      <c r="OPV6"/>
      <c r="OPW6"/>
      <c r="OPX6"/>
      <c r="OPY6"/>
      <c r="OPZ6"/>
      <c r="OQA6"/>
      <c r="OQB6"/>
      <c r="OQC6"/>
      <c r="OQD6"/>
      <c r="OQE6"/>
      <c r="OQF6"/>
      <c r="OQG6"/>
      <c r="OQH6"/>
      <c r="OQI6"/>
      <c r="OQJ6"/>
      <c r="OQK6"/>
      <c r="OQL6"/>
      <c r="OQM6"/>
      <c r="OQN6"/>
      <c r="OQO6"/>
      <c r="OQP6"/>
      <c r="OQQ6"/>
      <c r="OQR6"/>
      <c r="OQS6"/>
      <c r="OQT6"/>
      <c r="OQU6"/>
      <c r="OQV6"/>
      <c r="OQW6"/>
      <c r="OQX6"/>
      <c r="OQY6"/>
      <c r="OQZ6"/>
      <c r="ORA6"/>
      <c r="ORB6"/>
      <c r="ORC6"/>
      <c r="ORD6"/>
      <c r="ORE6"/>
      <c r="ORF6"/>
      <c r="ORG6"/>
      <c r="ORH6"/>
      <c r="ORI6"/>
      <c r="ORJ6"/>
      <c r="ORK6"/>
      <c r="ORL6"/>
      <c r="ORM6"/>
      <c r="ORN6"/>
      <c r="ORO6"/>
      <c r="ORP6"/>
      <c r="ORQ6"/>
      <c r="ORR6"/>
      <c r="ORS6"/>
      <c r="ORT6"/>
      <c r="ORU6"/>
      <c r="ORV6"/>
      <c r="ORW6"/>
      <c r="ORX6"/>
      <c r="ORY6"/>
      <c r="ORZ6"/>
      <c r="OSA6"/>
      <c r="OSB6"/>
      <c r="OSC6"/>
      <c r="OSD6"/>
      <c r="OSE6"/>
      <c r="OSF6"/>
      <c r="OSG6"/>
      <c r="OSH6"/>
      <c r="OSI6"/>
      <c r="OSJ6"/>
      <c r="OSK6"/>
      <c r="OSL6"/>
      <c r="OSM6"/>
      <c r="OSN6"/>
      <c r="OSO6"/>
      <c r="OSP6"/>
      <c r="OSQ6"/>
      <c r="OSR6"/>
      <c r="OSS6"/>
      <c r="OST6"/>
      <c r="OSU6"/>
      <c r="OSV6"/>
      <c r="OSW6"/>
      <c r="OSX6"/>
      <c r="OSY6"/>
      <c r="OSZ6"/>
      <c r="OTA6"/>
      <c r="OTB6"/>
      <c r="OTC6"/>
      <c r="OTD6"/>
      <c r="OTE6"/>
      <c r="OTF6"/>
      <c r="OTG6"/>
      <c r="OTH6"/>
      <c r="OTI6"/>
      <c r="OTJ6"/>
      <c r="OTK6"/>
      <c r="OTL6"/>
      <c r="OTM6"/>
      <c r="OTN6"/>
      <c r="OTO6"/>
      <c r="OTP6"/>
      <c r="OTQ6"/>
      <c r="OTR6"/>
      <c r="OTS6"/>
      <c r="OTT6"/>
      <c r="OTU6"/>
      <c r="OTV6"/>
      <c r="OTW6"/>
      <c r="OTX6"/>
      <c r="OTY6"/>
      <c r="OTZ6"/>
      <c r="OUA6"/>
      <c r="OUB6"/>
      <c r="OUC6"/>
      <c r="OUD6"/>
      <c r="OUE6"/>
      <c r="OUF6"/>
      <c r="OUG6"/>
      <c r="OUH6"/>
      <c r="OUI6"/>
      <c r="OUJ6"/>
      <c r="OUK6"/>
      <c r="OUL6"/>
      <c r="OUM6"/>
      <c r="OUN6"/>
      <c r="OUO6"/>
      <c r="OUP6"/>
      <c r="OUQ6"/>
      <c r="OUR6"/>
      <c r="OUS6"/>
      <c r="OUT6"/>
      <c r="OUU6"/>
      <c r="OUV6"/>
      <c r="OUW6"/>
      <c r="OUX6"/>
      <c r="OUY6"/>
      <c r="OUZ6"/>
      <c r="OVA6"/>
      <c r="OVB6"/>
      <c r="OVC6"/>
      <c r="OVD6"/>
      <c r="OVE6"/>
      <c r="OVF6"/>
      <c r="OVG6"/>
      <c r="OVH6"/>
      <c r="OVI6"/>
      <c r="OVJ6"/>
      <c r="OVK6"/>
      <c r="OVL6"/>
      <c r="OVM6"/>
      <c r="OVN6"/>
      <c r="OVO6"/>
      <c r="OVP6"/>
      <c r="OVQ6"/>
      <c r="OVR6"/>
      <c r="OVS6"/>
      <c r="OVT6"/>
      <c r="OVU6"/>
      <c r="OVV6"/>
      <c r="OVW6"/>
      <c r="OVX6"/>
      <c r="OVY6"/>
      <c r="OVZ6"/>
      <c r="OWA6"/>
      <c r="OWB6"/>
      <c r="OWC6"/>
      <c r="OWD6"/>
      <c r="OWE6"/>
      <c r="OWF6"/>
      <c r="OWG6"/>
      <c r="OWH6"/>
      <c r="OWI6"/>
      <c r="OWJ6"/>
      <c r="OWK6"/>
      <c r="OWL6"/>
      <c r="OWM6"/>
      <c r="OWN6"/>
      <c r="OWO6"/>
      <c r="OWP6"/>
      <c r="OWQ6"/>
      <c r="OWR6"/>
      <c r="OWS6"/>
      <c r="OWT6"/>
      <c r="OWU6"/>
      <c r="OWV6"/>
      <c r="OWW6"/>
      <c r="OWX6"/>
      <c r="OWY6"/>
      <c r="OWZ6"/>
      <c r="OXA6"/>
      <c r="OXB6"/>
      <c r="OXC6"/>
      <c r="OXD6"/>
      <c r="OXE6"/>
      <c r="OXF6"/>
      <c r="OXG6"/>
      <c r="OXH6"/>
      <c r="OXI6"/>
      <c r="OXJ6"/>
      <c r="OXK6"/>
      <c r="OXL6"/>
      <c r="OXM6"/>
      <c r="OXN6"/>
      <c r="OXO6"/>
      <c r="OXP6"/>
      <c r="OXQ6"/>
      <c r="OXR6"/>
      <c r="OXS6"/>
      <c r="OXT6"/>
      <c r="OXU6"/>
      <c r="OXV6"/>
      <c r="OXW6"/>
      <c r="OXX6"/>
      <c r="OXY6"/>
      <c r="OXZ6"/>
      <c r="OYA6"/>
      <c r="OYB6"/>
      <c r="OYC6"/>
      <c r="OYD6"/>
      <c r="OYE6"/>
      <c r="OYF6"/>
      <c r="OYG6"/>
      <c r="OYH6"/>
      <c r="OYI6"/>
      <c r="OYJ6"/>
      <c r="OYK6"/>
      <c r="OYL6"/>
      <c r="OYM6"/>
      <c r="OYN6"/>
      <c r="OYO6"/>
      <c r="OYP6"/>
      <c r="OYQ6"/>
      <c r="OYR6"/>
      <c r="OYS6"/>
      <c r="OYT6"/>
      <c r="OYU6"/>
      <c r="OYV6"/>
      <c r="OYW6"/>
      <c r="OYX6"/>
      <c r="OYY6"/>
      <c r="OYZ6"/>
      <c r="OZA6"/>
      <c r="OZB6"/>
      <c r="OZC6"/>
      <c r="OZD6"/>
      <c r="OZE6"/>
      <c r="OZF6"/>
      <c r="OZG6"/>
      <c r="OZH6"/>
      <c r="OZI6"/>
      <c r="OZJ6"/>
      <c r="OZK6"/>
      <c r="OZL6"/>
      <c r="OZM6"/>
      <c r="OZN6"/>
      <c r="OZO6"/>
      <c r="OZP6"/>
      <c r="OZQ6"/>
      <c r="OZR6"/>
      <c r="OZS6"/>
      <c r="OZT6"/>
      <c r="OZU6"/>
      <c r="OZV6"/>
      <c r="OZW6"/>
      <c r="OZX6"/>
      <c r="OZY6"/>
      <c r="OZZ6"/>
      <c r="PAA6"/>
      <c r="PAB6"/>
      <c r="PAC6"/>
      <c r="PAD6"/>
      <c r="PAE6"/>
      <c r="PAF6"/>
      <c r="PAG6"/>
      <c r="PAH6"/>
      <c r="PAI6"/>
      <c r="PAJ6"/>
      <c r="PAK6"/>
      <c r="PAL6"/>
      <c r="PAM6"/>
      <c r="PAN6"/>
      <c r="PAO6"/>
      <c r="PAP6"/>
      <c r="PAQ6"/>
      <c r="PAR6"/>
      <c r="PAS6"/>
      <c r="PAT6"/>
      <c r="PAU6"/>
      <c r="PAV6"/>
      <c r="PAW6"/>
      <c r="PAX6"/>
      <c r="PAY6"/>
      <c r="PAZ6"/>
      <c r="PBA6"/>
      <c r="PBB6"/>
      <c r="PBC6"/>
      <c r="PBD6"/>
      <c r="PBE6"/>
      <c r="PBF6"/>
      <c r="PBG6"/>
      <c r="PBH6"/>
      <c r="PBI6"/>
      <c r="PBJ6"/>
      <c r="PBK6"/>
      <c r="PBL6"/>
      <c r="PBM6"/>
      <c r="PBN6"/>
      <c r="PBO6"/>
      <c r="PBP6"/>
      <c r="PBQ6"/>
      <c r="PBR6"/>
      <c r="PBS6"/>
      <c r="PBT6"/>
      <c r="PBU6"/>
      <c r="PBV6"/>
      <c r="PBW6"/>
      <c r="PBX6"/>
      <c r="PBY6"/>
      <c r="PBZ6"/>
      <c r="PCA6"/>
      <c r="PCB6"/>
      <c r="PCC6"/>
      <c r="PCD6"/>
      <c r="PCE6"/>
      <c r="PCF6"/>
      <c r="PCG6"/>
      <c r="PCH6"/>
      <c r="PCI6"/>
      <c r="PCJ6"/>
      <c r="PCK6"/>
      <c r="PCL6"/>
      <c r="PCM6"/>
      <c r="PCN6"/>
      <c r="PCO6"/>
      <c r="PCP6"/>
      <c r="PCQ6"/>
      <c r="PCR6"/>
      <c r="PCS6"/>
      <c r="PCT6"/>
      <c r="PCU6"/>
      <c r="PCV6"/>
      <c r="PCW6"/>
      <c r="PCX6"/>
      <c r="PCY6"/>
      <c r="PCZ6"/>
      <c r="PDA6"/>
      <c r="PDB6"/>
      <c r="PDC6"/>
      <c r="PDD6"/>
      <c r="PDE6"/>
      <c r="PDF6"/>
      <c r="PDG6"/>
      <c r="PDH6"/>
      <c r="PDI6"/>
      <c r="PDJ6"/>
      <c r="PDK6"/>
      <c r="PDL6"/>
      <c r="PDM6"/>
      <c r="PDN6"/>
      <c r="PDO6"/>
      <c r="PDP6"/>
      <c r="PDQ6"/>
      <c r="PDR6"/>
      <c r="PDS6"/>
      <c r="PDT6"/>
      <c r="PDU6"/>
      <c r="PDV6"/>
      <c r="PDW6"/>
      <c r="PDX6"/>
      <c r="PDY6"/>
      <c r="PDZ6"/>
      <c r="PEA6"/>
      <c r="PEB6"/>
      <c r="PEC6"/>
      <c r="PED6"/>
      <c r="PEE6"/>
      <c r="PEF6"/>
      <c r="PEG6"/>
      <c r="PEH6"/>
      <c r="PEI6"/>
      <c r="PEJ6"/>
      <c r="PEK6"/>
      <c r="PEL6"/>
      <c r="PEM6"/>
      <c r="PEN6"/>
      <c r="PEO6"/>
      <c r="PEP6"/>
      <c r="PEQ6"/>
      <c r="PER6"/>
      <c r="PES6"/>
      <c r="PET6"/>
      <c r="PEU6"/>
      <c r="PEV6"/>
      <c r="PEW6"/>
      <c r="PEX6"/>
      <c r="PEY6"/>
      <c r="PEZ6"/>
      <c r="PFA6"/>
      <c r="PFB6"/>
      <c r="PFC6"/>
      <c r="PFD6"/>
      <c r="PFE6"/>
      <c r="PFF6"/>
      <c r="PFG6"/>
      <c r="PFH6"/>
      <c r="PFI6"/>
      <c r="PFJ6"/>
      <c r="PFK6"/>
      <c r="PFL6"/>
      <c r="PFM6"/>
      <c r="PFN6"/>
      <c r="PFO6"/>
      <c r="PFP6"/>
      <c r="PFQ6"/>
      <c r="PFR6"/>
      <c r="PFS6"/>
      <c r="PFT6"/>
      <c r="PFU6"/>
      <c r="PFV6"/>
      <c r="PFW6"/>
      <c r="PFX6"/>
      <c r="PFY6"/>
      <c r="PFZ6"/>
      <c r="PGA6"/>
      <c r="PGB6"/>
      <c r="PGC6"/>
      <c r="PGD6"/>
      <c r="PGE6"/>
      <c r="PGF6"/>
      <c r="PGG6"/>
      <c r="PGH6"/>
      <c r="PGI6"/>
      <c r="PGJ6"/>
      <c r="PGK6"/>
      <c r="PGL6"/>
      <c r="PGM6"/>
      <c r="PGN6"/>
      <c r="PGO6"/>
      <c r="PGP6"/>
      <c r="PGQ6"/>
      <c r="PGR6"/>
      <c r="PGS6"/>
      <c r="PGT6"/>
      <c r="PGU6"/>
      <c r="PGV6"/>
      <c r="PGW6"/>
      <c r="PGX6"/>
      <c r="PGY6"/>
      <c r="PGZ6"/>
      <c r="PHA6"/>
      <c r="PHB6"/>
      <c r="PHC6"/>
      <c r="PHD6"/>
      <c r="PHE6"/>
      <c r="PHF6"/>
      <c r="PHG6"/>
      <c r="PHH6"/>
      <c r="PHI6"/>
      <c r="PHJ6"/>
      <c r="PHK6"/>
      <c r="PHL6"/>
      <c r="PHM6"/>
      <c r="PHN6"/>
      <c r="PHO6"/>
      <c r="PHP6"/>
      <c r="PHQ6"/>
      <c r="PHR6"/>
      <c r="PHS6"/>
      <c r="PHT6"/>
      <c r="PHU6"/>
      <c r="PHV6"/>
      <c r="PHW6"/>
      <c r="PHX6"/>
      <c r="PHY6"/>
      <c r="PHZ6"/>
      <c r="PIA6"/>
      <c r="PIB6"/>
      <c r="PIC6"/>
      <c r="PID6"/>
      <c r="PIE6"/>
      <c r="PIF6"/>
      <c r="PIG6"/>
      <c r="PIH6"/>
      <c r="PII6"/>
      <c r="PIJ6"/>
      <c r="PIK6"/>
      <c r="PIL6"/>
      <c r="PIM6"/>
      <c r="PIN6"/>
      <c r="PIO6"/>
      <c r="PIP6"/>
      <c r="PIQ6"/>
      <c r="PIR6"/>
      <c r="PIS6"/>
      <c r="PIT6"/>
      <c r="PIU6"/>
      <c r="PIV6"/>
      <c r="PIW6"/>
      <c r="PIX6"/>
      <c r="PIY6"/>
      <c r="PIZ6"/>
      <c r="PJA6"/>
      <c r="PJB6"/>
      <c r="PJC6"/>
      <c r="PJD6"/>
      <c r="PJE6"/>
      <c r="PJF6"/>
      <c r="PJG6"/>
      <c r="PJH6"/>
      <c r="PJI6"/>
      <c r="PJJ6"/>
      <c r="PJK6"/>
      <c r="PJL6"/>
      <c r="PJM6"/>
      <c r="PJN6"/>
      <c r="PJO6"/>
      <c r="PJP6"/>
      <c r="PJQ6"/>
      <c r="PJR6"/>
      <c r="PJS6"/>
      <c r="PJT6"/>
      <c r="PJU6"/>
      <c r="PJV6"/>
      <c r="PJW6"/>
      <c r="PJX6"/>
      <c r="PJY6"/>
      <c r="PJZ6"/>
      <c r="PKA6"/>
      <c r="PKB6"/>
      <c r="PKC6"/>
      <c r="PKD6"/>
      <c r="PKE6"/>
      <c r="PKF6"/>
      <c r="PKG6"/>
      <c r="PKH6"/>
      <c r="PKI6"/>
      <c r="PKJ6"/>
      <c r="PKK6"/>
      <c r="PKL6"/>
      <c r="PKM6"/>
      <c r="PKN6"/>
      <c r="PKO6"/>
      <c r="PKP6"/>
      <c r="PKQ6"/>
      <c r="PKR6"/>
      <c r="PKS6"/>
      <c r="PKT6"/>
      <c r="PKU6"/>
      <c r="PKV6"/>
      <c r="PKW6"/>
      <c r="PKX6"/>
      <c r="PKY6"/>
      <c r="PKZ6"/>
      <c r="PLA6"/>
      <c r="PLB6"/>
      <c r="PLC6"/>
      <c r="PLD6"/>
      <c r="PLE6"/>
      <c r="PLF6"/>
      <c r="PLG6"/>
      <c r="PLH6"/>
      <c r="PLI6"/>
      <c r="PLJ6"/>
      <c r="PLK6"/>
      <c r="PLL6"/>
      <c r="PLM6"/>
      <c r="PLN6"/>
      <c r="PLO6"/>
      <c r="PLP6"/>
      <c r="PLQ6"/>
      <c r="PLR6"/>
      <c r="PLS6"/>
      <c r="PLT6"/>
      <c r="PLU6"/>
      <c r="PLV6"/>
      <c r="PLW6"/>
      <c r="PLX6"/>
      <c r="PLY6"/>
      <c r="PLZ6"/>
      <c r="PMA6"/>
      <c r="PMB6"/>
      <c r="PMC6"/>
      <c r="PMD6"/>
      <c r="PME6"/>
      <c r="PMF6"/>
      <c r="PMG6"/>
      <c r="PMH6"/>
      <c r="PMI6"/>
      <c r="PMJ6"/>
      <c r="PMK6"/>
      <c r="PML6"/>
      <c r="PMM6"/>
      <c r="PMN6"/>
      <c r="PMO6"/>
      <c r="PMP6"/>
      <c r="PMQ6"/>
      <c r="PMR6"/>
      <c r="PMS6"/>
      <c r="PMT6"/>
      <c r="PMU6"/>
      <c r="PMV6"/>
      <c r="PMW6"/>
      <c r="PMX6"/>
      <c r="PMY6"/>
      <c r="PMZ6"/>
      <c r="PNA6"/>
      <c r="PNB6"/>
      <c r="PNC6"/>
      <c r="PND6"/>
      <c r="PNE6"/>
      <c r="PNF6"/>
      <c r="PNG6"/>
      <c r="PNH6"/>
      <c r="PNI6"/>
      <c r="PNJ6"/>
      <c r="PNK6"/>
      <c r="PNL6"/>
      <c r="PNM6"/>
      <c r="PNN6"/>
      <c r="PNO6"/>
      <c r="PNP6"/>
      <c r="PNQ6"/>
      <c r="PNR6"/>
      <c r="PNS6"/>
      <c r="PNT6"/>
      <c r="PNU6"/>
      <c r="PNV6"/>
      <c r="PNW6"/>
      <c r="PNX6"/>
      <c r="PNY6"/>
      <c r="PNZ6"/>
      <c r="POA6"/>
      <c r="POB6"/>
      <c r="POC6"/>
      <c r="POD6"/>
      <c r="POE6"/>
      <c r="POF6"/>
      <c r="POG6"/>
      <c r="POH6"/>
      <c r="POI6"/>
      <c r="POJ6"/>
      <c r="POK6"/>
      <c r="POL6"/>
      <c r="POM6"/>
      <c r="PON6"/>
      <c r="POO6"/>
      <c r="POP6"/>
      <c r="POQ6"/>
      <c r="POR6"/>
      <c r="POS6"/>
      <c r="POT6"/>
      <c r="POU6"/>
      <c r="POV6"/>
      <c r="POW6"/>
      <c r="POX6"/>
      <c r="POY6"/>
      <c r="POZ6"/>
      <c r="PPA6"/>
      <c r="PPB6"/>
      <c r="PPC6"/>
      <c r="PPD6"/>
      <c r="PPE6"/>
      <c r="PPF6"/>
      <c r="PPG6"/>
      <c r="PPH6"/>
      <c r="PPI6"/>
      <c r="PPJ6"/>
      <c r="PPK6"/>
      <c r="PPL6"/>
      <c r="PPM6"/>
      <c r="PPN6"/>
      <c r="PPO6"/>
      <c r="PPP6"/>
      <c r="PPQ6"/>
      <c r="PPR6"/>
      <c r="PPS6"/>
      <c r="PPT6"/>
      <c r="PPU6"/>
      <c r="PPV6"/>
      <c r="PPW6"/>
      <c r="PPX6"/>
      <c r="PPY6"/>
      <c r="PPZ6"/>
      <c r="PQA6"/>
      <c r="PQB6"/>
      <c r="PQC6"/>
      <c r="PQD6"/>
      <c r="PQE6"/>
      <c r="PQF6"/>
      <c r="PQG6"/>
      <c r="PQH6"/>
      <c r="PQI6"/>
      <c r="PQJ6"/>
      <c r="PQK6"/>
      <c r="PQL6"/>
      <c r="PQM6"/>
      <c r="PQN6"/>
      <c r="PQO6"/>
      <c r="PQP6"/>
      <c r="PQQ6"/>
      <c r="PQR6"/>
      <c r="PQS6"/>
      <c r="PQT6"/>
      <c r="PQU6"/>
      <c r="PQV6"/>
      <c r="PQW6"/>
      <c r="PQX6"/>
      <c r="PQY6"/>
      <c r="PQZ6"/>
      <c r="PRA6"/>
      <c r="PRB6"/>
      <c r="PRC6"/>
      <c r="PRD6"/>
      <c r="PRE6"/>
      <c r="PRF6"/>
      <c r="PRG6"/>
      <c r="PRH6"/>
      <c r="PRI6"/>
      <c r="PRJ6"/>
      <c r="PRK6"/>
      <c r="PRL6"/>
      <c r="PRM6"/>
      <c r="PRN6"/>
      <c r="PRO6"/>
      <c r="PRP6"/>
      <c r="PRQ6"/>
      <c r="PRR6"/>
      <c r="PRS6"/>
      <c r="PRT6"/>
      <c r="PRU6"/>
      <c r="PRV6"/>
      <c r="PRW6"/>
      <c r="PRX6"/>
      <c r="PRY6"/>
      <c r="PRZ6"/>
      <c r="PSA6"/>
      <c r="PSB6"/>
      <c r="PSC6"/>
      <c r="PSD6"/>
      <c r="PSE6"/>
      <c r="PSF6"/>
      <c r="PSG6"/>
      <c r="PSH6"/>
      <c r="PSI6"/>
      <c r="PSJ6"/>
      <c r="PSK6"/>
      <c r="PSL6"/>
      <c r="PSM6"/>
      <c r="PSN6"/>
      <c r="PSO6"/>
      <c r="PSP6"/>
      <c r="PSQ6"/>
      <c r="PSR6"/>
      <c r="PSS6"/>
      <c r="PST6"/>
      <c r="PSU6"/>
      <c r="PSV6"/>
      <c r="PSW6"/>
      <c r="PSX6"/>
      <c r="PSY6"/>
      <c r="PSZ6"/>
      <c r="PTA6"/>
      <c r="PTB6"/>
      <c r="PTC6"/>
      <c r="PTD6"/>
      <c r="PTE6"/>
      <c r="PTF6"/>
      <c r="PTG6"/>
      <c r="PTH6"/>
      <c r="PTI6"/>
      <c r="PTJ6"/>
      <c r="PTK6"/>
      <c r="PTL6"/>
      <c r="PTM6"/>
      <c r="PTN6"/>
      <c r="PTO6"/>
      <c r="PTP6"/>
      <c r="PTQ6"/>
      <c r="PTR6"/>
      <c r="PTS6"/>
      <c r="PTT6"/>
      <c r="PTU6"/>
      <c r="PTV6"/>
      <c r="PTW6"/>
      <c r="PTX6"/>
      <c r="PTY6"/>
      <c r="PTZ6"/>
      <c r="PUA6"/>
      <c r="PUB6"/>
      <c r="PUC6"/>
      <c r="PUD6"/>
      <c r="PUE6"/>
      <c r="PUF6"/>
      <c r="PUG6"/>
      <c r="PUH6"/>
      <c r="PUI6"/>
      <c r="PUJ6"/>
      <c r="PUK6"/>
      <c r="PUL6"/>
      <c r="PUM6"/>
      <c r="PUN6"/>
      <c r="PUO6"/>
      <c r="PUP6"/>
      <c r="PUQ6"/>
      <c r="PUR6"/>
      <c r="PUS6"/>
      <c r="PUT6"/>
      <c r="PUU6"/>
      <c r="PUV6"/>
      <c r="PUW6"/>
      <c r="PUX6"/>
      <c r="PUY6"/>
      <c r="PUZ6"/>
      <c r="PVA6"/>
      <c r="PVB6"/>
      <c r="PVC6"/>
      <c r="PVD6"/>
      <c r="PVE6"/>
      <c r="PVF6"/>
      <c r="PVG6"/>
      <c r="PVH6"/>
      <c r="PVI6"/>
      <c r="PVJ6"/>
      <c r="PVK6"/>
      <c r="PVL6"/>
      <c r="PVM6"/>
      <c r="PVN6"/>
      <c r="PVO6"/>
      <c r="PVP6"/>
      <c r="PVQ6"/>
      <c r="PVR6"/>
      <c r="PVS6"/>
      <c r="PVT6"/>
      <c r="PVU6"/>
      <c r="PVV6"/>
      <c r="PVW6"/>
      <c r="PVX6"/>
      <c r="PVY6"/>
      <c r="PVZ6"/>
      <c r="PWA6"/>
      <c r="PWB6"/>
      <c r="PWC6"/>
      <c r="PWD6"/>
      <c r="PWE6"/>
      <c r="PWF6"/>
      <c r="PWG6"/>
      <c r="PWH6"/>
      <c r="PWI6"/>
      <c r="PWJ6"/>
      <c r="PWK6"/>
      <c r="PWL6"/>
      <c r="PWM6"/>
      <c r="PWN6"/>
      <c r="PWO6"/>
      <c r="PWP6"/>
      <c r="PWQ6"/>
      <c r="PWR6"/>
      <c r="PWS6"/>
      <c r="PWT6"/>
      <c r="PWU6"/>
      <c r="PWV6"/>
      <c r="PWW6"/>
      <c r="PWX6"/>
      <c r="PWY6"/>
      <c r="PWZ6"/>
      <c r="PXA6"/>
      <c r="PXB6"/>
      <c r="PXC6"/>
      <c r="PXD6"/>
      <c r="PXE6"/>
      <c r="PXF6"/>
      <c r="PXG6"/>
      <c r="PXH6"/>
      <c r="PXI6"/>
      <c r="PXJ6"/>
      <c r="PXK6"/>
      <c r="PXL6"/>
      <c r="PXM6"/>
      <c r="PXN6"/>
      <c r="PXO6"/>
      <c r="PXP6"/>
      <c r="PXQ6"/>
      <c r="PXR6"/>
      <c r="PXS6"/>
      <c r="PXT6"/>
      <c r="PXU6"/>
      <c r="PXV6"/>
      <c r="PXW6"/>
      <c r="PXX6"/>
      <c r="PXY6"/>
      <c r="PXZ6"/>
      <c r="PYA6"/>
      <c r="PYB6"/>
      <c r="PYC6"/>
      <c r="PYD6"/>
      <c r="PYE6"/>
      <c r="PYF6"/>
      <c r="PYG6"/>
      <c r="PYH6"/>
      <c r="PYI6"/>
      <c r="PYJ6"/>
      <c r="PYK6"/>
      <c r="PYL6"/>
      <c r="PYM6"/>
      <c r="PYN6"/>
      <c r="PYO6"/>
      <c r="PYP6"/>
      <c r="PYQ6"/>
      <c r="PYR6"/>
      <c r="PYS6"/>
      <c r="PYT6"/>
      <c r="PYU6"/>
      <c r="PYV6"/>
      <c r="PYW6"/>
      <c r="PYX6"/>
      <c r="PYY6"/>
      <c r="PYZ6"/>
      <c r="PZA6"/>
      <c r="PZB6"/>
      <c r="PZC6"/>
      <c r="PZD6"/>
      <c r="PZE6"/>
      <c r="PZF6"/>
      <c r="PZG6"/>
      <c r="PZH6"/>
      <c r="PZI6"/>
      <c r="PZJ6"/>
      <c r="PZK6"/>
      <c r="PZL6"/>
      <c r="PZM6"/>
      <c r="PZN6"/>
      <c r="PZO6"/>
      <c r="PZP6"/>
      <c r="PZQ6"/>
      <c r="PZR6"/>
      <c r="PZS6"/>
      <c r="PZT6"/>
      <c r="PZU6"/>
      <c r="PZV6"/>
      <c r="PZW6"/>
      <c r="PZX6"/>
      <c r="PZY6"/>
      <c r="PZZ6"/>
      <c r="QAA6"/>
      <c r="QAB6"/>
      <c r="QAC6"/>
      <c r="QAD6"/>
      <c r="QAE6"/>
      <c r="QAF6"/>
      <c r="QAG6"/>
      <c r="QAH6"/>
      <c r="QAI6"/>
      <c r="QAJ6"/>
      <c r="QAK6"/>
      <c r="QAL6"/>
      <c r="QAM6"/>
      <c r="QAN6"/>
      <c r="QAO6"/>
      <c r="QAP6"/>
      <c r="QAQ6"/>
      <c r="QAR6"/>
      <c r="QAS6"/>
      <c r="QAT6"/>
      <c r="QAU6"/>
      <c r="QAV6"/>
      <c r="QAW6"/>
      <c r="QAX6"/>
      <c r="QAY6"/>
      <c r="QAZ6"/>
      <c r="QBA6"/>
      <c r="QBB6"/>
      <c r="QBC6"/>
      <c r="QBD6"/>
      <c r="QBE6"/>
      <c r="QBF6"/>
      <c r="QBG6"/>
      <c r="QBH6"/>
      <c r="QBI6"/>
      <c r="QBJ6"/>
      <c r="QBK6"/>
      <c r="QBL6"/>
      <c r="QBM6"/>
      <c r="QBN6"/>
      <c r="QBO6"/>
      <c r="QBP6"/>
      <c r="QBQ6"/>
      <c r="QBR6"/>
      <c r="QBS6"/>
      <c r="QBT6"/>
      <c r="QBU6"/>
      <c r="QBV6"/>
      <c r="QBW6"/>
      <c r="QBX6"/>
      <c r="QBY6"/>
      <c r="QBZ6"/>
      <c r="QCA6"/>
      <c r="QCB6"/>
      <c r="QCC6"/>
      <c r="QCD6"/>
      <c r="QCE6"/>
      <c r="QCF6"/>
      <c r="QCG6"/>
      <c r="QCH6"/>
      <c r="QCI6"/>
      <c r="QCJ6"/>
      <c r="QCK6"/>
      <c r="QCL6"/>
      <c r="QCM6"/>
      <c r="QCN6"/>
      <c r="QCO6"/>
      <c r="QCP6"/>
      <c r="QCQ6"/>
      <c r="QCR6"/>
      <c r="QCS6"/>
      <c r="QCT6"/>
      <c r="QCU6"/>
      <c r="QCV6"/>
      <c r="QCW6"/>
      <c r="QCX6"/>
      <c r="QCY6"/>
      <c r="QCZ6"/>
      <c r="QDA6"/>
      <c r="QDB6"/>
      <c r="QDC6"/>
      <c r="QDD6"/>
      <c r="QDE6"/>
      <c r="QDF6"/>
      <c r="QDG6"/>
      <c r="QDH6"/>
      <c r="QDI6"/>
      <c r="QDJ6"/>
      <c r="QDK6"/>
      <c r="QDL6"/>
      <c r="QDM6"/>
      <c r="QDN6"/>
      <c r="QDO6"/>
      <c r="QDP6"/>
      <c r="QDQ6"/>
      <c r="QDR6"/>
      <c r="QDS6"/>
      <c r="QDT6"/>
      <c r="QDU6"/>
      <c r="QDV6"/>
      <c r="QDW6"/>
      <c r="QDX6"/>
      <c r="QDY6"/>
      <c r="QDZ6"/>
      <c r="QEA6"/>
      <c r="QEB6"/>
      <c r="QEC6"/>
      <c r="QED6"/>
      <c r="QEE6"/>
      <c r="QEF6"/>
      <c r="QEG6"/>
      <c r="QEH6"/>
      <c r="QEI6"/>
      <c r="QEJ6"/>
      <c r="QEK6"/>
      <c r="QEL6"/>
      <c r="QEM6"/>
      <c r="QEN6"/>
      <c r="QEO6"/>
      <c r="QEP6"/>
      <c r="QEQ6"/>
      <c r="QER6"/>
      <c r="QES6"/>
      <c r="QET6"/>
      <c r="QEU6"/>
      <c r="QEV6"/>
      <c r="QEW6"/>
      <c r="QEX6"/>
      <c r="QEY6"/>
      <c r="QEZ6"/>
      <c r="QFA6"/>
      <c r="QFB6"/>
      <c r="QFC6"/>
      <c r="QFD6"/>
      <c r="QFE6"/>
      <c r="QFF6"/>
      <c r="QFG6"/>
      <c r="QFH6"/>
      <c r="QFI6"/>
      <c r="QFJ6"/>
      <c r="QFK6"/>
      <c r="QFL6"/>
      <c r="QFM6"/>
      <c r="QFN6"/>
      <c r="QFO6"/>
      <c r="QFP6"/>
      <c r="QFQ6"/>
      <c r="QFR6"/>
      <c r="QFS6"/>
      <c r="QFT6"/>
      <c r="QFU6"/>
      <c r="QFV6"/>
      <c r="QFW6"/>
      <c r="QFX6"/>
      <c r="QFY6"/>
      <c r="QFZ6"/>
      <c r="QGA6"/>
      <c r="QGB6"/>
      <c r="QGC6"/>
      <c r="QGD6"/>
      <c r="QGE6"/>
      <c r="QGF6"/>
      <c r="QGG6"/>
      <c r="QGH6"/>
      <c r="QGI6"/>
      <c r="QGJ6"/>
      <c r="QGK6"/>
      <c r="QGL6"/>
      <c r="QGM6"/>
      <c r="QGN6"/>
      <c r="QGO6"/>
      <c r="QGP6"/>
      <c r="QGQ6"/>
      <c r="QGR6"/>
      <c r="QGS6"/>
      <c r="QGT6"/>
      <c r="QGU6"/>
      <c r="QGV6"/>
      <c r="QGW6"/>
      <c r="QGX6"/>
      <c r="QGY6"/>
      <c r="QGZ6"/>
      <c r="QHA6"/>
      <c r="QHB6"/>
      <c r="QHC6"/>
      <c r="QHD6"/>
      <c r="QHE6"/>
      <c r="QHF6"/>
      <c r="QHG6"/>
      <c r="QHH6"/>
      <c r="QHI6"/>
      <c r="QHJ6"/>
      <c r="QHK6"/>
      <c r="QHL6"/>
      <c r="QHM6"/>
      <c r="QHN6"/>
      <c r="QHO6"/>
      <c r="QHP6"/>
      <c r="QHQ6"/>
      <c r="QHR6"/>
      <c r="QHS6"/>
      <c r="QHT6"/>
      <c r="QHU6"/>
      <c r="QHV6"/>
      <c r="QHW6"/>
      <c r="QHX6"/>
      <c r="QHY6"/>
      <c r="QHZ6"/>
      <c r="QIA6"/>
      <c r="QIB6"/>
      <c r="QIC6"/>
      <c r="QID6"/>
      <c r="QIE6"/>
      <c r="QIF6"/>
      <c r="QIG6"/>
      <c r="QIH6"/>
      <c r="QII6"/>
      <c r="QIJ6"/>
      <c r="QIK6"/>
      <c r="QIL6"/>
      <c r="QIM6"/>
      <c r="QIN6"/>
      <c r="QIO6"/>
      <c r="QIP6"/>
      <c r="QIQ6"/>
      <c r="QIR6"/>
      <c r="QIS6"/>
      <c r="QIT6"/>
      <c r="QIU6"/>
      <c r="QIV6"/>
      <c r="QIW6"/>
      <c r="QIX6"/>
      <c r="QIY6"/>
      <c r="QIZ6"/>
      <c r="QJA6"/>
      <c r="QJB6"/>
      <c r="QJC6"/>
      <c r="QJD6"/>
      <c r="QJE6"/>
      <c r="QJF6"/>
      <c r="QJG6"/>
      <c r="QJH6"/>
      <c r="QJI6"/>
      <c r="QJJ6"/>
      <c r="QJK6"/>
      <c r="QJL6"/>
      <c r="QJM6"/>
      <c r="QJN6"/>
      <c r="QJO6"/>
      <c r="QJP6"/>
      <c r="QJQ6"/>
      <c r="QJR6"/>
      <c r="QJS6"/>
      <c r="QJT6"/>
      <c r="QJU6"/>
      <c r="QJV6"/>
      <c r="QJW6"/>
      <c r="QJX6"/>
      <c r="QJY6"/>
      <c r="QJZ6"/>
      <c r="QKA6"/>
      <c r="QKB6"/>
      <c r="QKC6"/>
      <c r="QKD6"/>
      <c r="QKE6"/>
      <c r="QKF6"/>
      <c r="QKG6"/>
      <c r="QKH6"/>
      <c r="QKI6"/>
      <c r="QKJ6"/>
      <c r="QKK6"/>
      <c r="QKL6"/>
      <c r="QKM6"/>
      <c r="QKN6"/>
      <c r="QKO6"/>
      <c r="QKP6"/>
      <c r="QKQ6"/>
      <c r="QKR6"/>
      <c r="QKS6"/>
      <c r="QKT6"/>
      <c r="QKU6"/>
      <c r="QKV6"/>
      <c r="QKW6"/>
      <c r="QKX6"/>
      <c r="QKY6"/>
      <c r="QKZ6"/>
      <c r="QLA6"/>
      <c r="QLB6"/>
      <c r="QLC6"/>
      <c r="QLD6"/>
      <c r="QLE6"/>
      <c r="QLF6"/>
      <c r="QLG6"/>
      <c r="QLH6"/>
      <c r="QLI6"/>
      <c r="QLJ6"/>
      <c r="QLK6"/>
      <c r="QLL6"/>
      <c r="QLM6"/>
      <c r="QLN6"/>
      <c r="QLO6"/>
      <c r="QLP6"/>
      <c r="QLQ6"/>
      <c r="QLR6"/>
      <c r="QLS6"/>
      <c r="QLT6"/>
      <c r="QLU6"/>
      <c r="QLV6"/>
      <c r="QLW6"/>
      <c r="QLX6"/>
      <c r="QLY6"/>
      <c r="QLZ6"/>
      <c r="QMA6"/>
      <c r="QMB6"/>
      <c r="QMC6"/>
      <c r="QMD6"/>
      <c r="QME6"/>
      <c r="QMF6"/>
      <c r="QMG6"/>
      <c r="QMH6"/>
      <c r="QMI6"/>
      <c r="QMJ6"/>
      <c r="QMK6"/>
      <c r="QML6"/>
      <c r="QMM6"/>
      <c r="QMN6"/>
      <c r="QMO6"/>
      <c r="QMP6"/>
      <c r="QMQ6"/>
      <c r="QMR6"/>
      <c r="QMS6"/>
      <c r="QMT6"/>
      <c r="QMU6"/>
      <c r="QMV6"/>
      <c r="QMW6"/>
      <c r="QMX6"/>
      <c r="QMY6"/>
      <c r="QMZ6"/>
      <c r="QNA6"/>
      <c r="QNB6"/>
      <c r="QNC6"/>
      <c r="QND6"/>
      <c r="QNE6"/>
      <c r="QNF6"/>
      <c r="QNG6"/>
      <c r="QNH6"/>
      <c r="QNI6"/>
      <c r="QNJ6"/>
      <c r="QNK6"/>
      <c r="QNL6"/>
      <c r="QNM6"/>
      <c r="QNN6"/>
      <c r="QNO6"/>
      <c r="QNP6"/>
      <c r="QNQ6"/>
      <c r="QNR6"/>
      <c r="QNS6"/>
      <c r="QNT6"/>
      <c r="QNU6"/>
      <c r="QNV6"/>
      <c r="QNW6"/>
      <c r="QNX6"/>
      <c r="QNY6"/>
      <c r="QNZ6"/>
      <c r="QOA6"/>
      <c r="QOB6"/>
      <c r="QOC6"/>
      <c r="QOD6"/>
      <c r="QOE6"/>
      <c r="QOF6"/>
      <c r="QOG6"/>
      <c r="QOH6"/>
      <c r="QOI6"/>
      <c r="QOJ6"/>
      <c r="QOK6"/>
      <c r="QOL6"/>
      <c r="QOM6"/>
      <c r="QON6"/>
      <c r="QOO6"/>
      <c r="QOP6"/>
      <c r="QOQ6"/>
      <c r="QOR6"/>
      <c r="QOS6"/>
      <c r="QOT6"/>
      <c r="QOU6"/>
      <c r="QOV6"/>
      <c r="QOW6"/>
      <c r="QOX6"/>
      <c r="QOY6"/>
      <c r="QOZ6"/>
      <c r="QPA6"/>
      <c r="QPB6"/>
      <c r="QPC6"/>
      <c r="QPD6"/>
      <c r="QPE6"/>
      <c r="QPF6"/>
      <c r="QPG6"/>
      <c r="QPH6"/>
      <c r="QPI6"/>
      <c r="QPJ6"/>
      <c r="QPK6"/>
      <c r="QPL6"/>
      <c r="QPM6"/>
      <c r="QPN6"/>
      <c r="QPO6"/>
      <c r="QPP6"/>
      <c r="QPQ6"/>
      <c r="QPR6"/>
      <c r="QPS6"/>
      <c r="QPT6"/>
      <c r="QPU6"/>
      <c r="QPV6"/>
      <c r="QPW6"/>
      <c r="QPX6"/>
      <c r="QPY6"/>
      <c r="QPZ6"/>
      <c r="QQA6"/>
      <c r="QQB6"/>
      <c r="QQC6"/>
      <c r="QQD6"/>
      <c r="QQE6"/>
      <c r="QQF6"/>
      <c r="QQG6"/>
      <c r="QQH6"/>
      <c r="QQI6"/>
      <c r="QQJ6"/>
      <c r="QQK6"/>
      <c r="QQL6"/>
      <c r="QQM6"/>
      <c r="QQN6"/>
      <c r="QQO6"/>
      <c r="QQP6"/>
      <c r="QQQ6"/>
      <c r="QQR6"/>
      <c r="QQS6"/>
      <c r="QQT6"/>
      <c r="QQU6"/>
      <c r="QQV6"/>
      <c r="QQW6"/>
      <c r="QQX6"/>
      <c r="QQY6"/>
      <c r="QQZ6"/>
      <c r="QRA6"/>
      <c r="QRB6"/>
      <c r="QRC6"/>
      <c r="QRD6"/>
      <c r="QRE6"/>
      <c r="QRF6"/>
      <c r="QRG6"/>
      <c r="QRH6"/>
      <c r="QRI6"/>
      <c r="QRJ6"/>
      <c r="QRK6"/>
      <c r="QRL6"/>
      <c r="QRM6"/>
      <c r="QRN6"/>
      <c r="QRO6"/>
      <c r="QRP6"/>
      <c r="QRQ6"/>
      <c r="QRR6"/>
      <c r="QRS6"/>
      <c r="QRT6"/>
      <c r="QRU6"/>
      <c r="QRV6"/>
      <c r="QRW6"/>
      <c r="QRX6"/>
      <c r="QRY6"/>
      <c r="QRZ6"/>
      <c r="QSA6"/>
      <c r="QSB6"/>
      <c r="QSC6"/>
      <c r="QSD6"/>
      <c r="QSE6"/>
      <c r="QSF6"/>
      <c r="QSG6"/>
      <c r="QSH6"/>
      <c r="QSI6"/>
      <c r="QSJ6"/>
      <c r="QSK6"/>
      <c r="QSL6"/>
      <c r="QSM6"/>
      <c r="QSN6"/>
      <c r="QSO6"/>
      <c r="QSP6"/>
      <c r="QSQ6"/>
      <c r="QSR6"/>
      <c r="QSS6"/>
      <c r="QST6"/>
      <c r="QSU6"/>
      <c r="QSV6"/>
      <c r="QSW6"/>
      <c r="QSX6"/>
      <c r="QSY6"/>
      <c r="QSZ6"/>
      <c r="QTA6"/>
      <c r="QTB6"/>
      <c r="QTC6"/>
      <c r="QTD6"/>
      <c r="QTE6"/>
      <c r="QTF6"/>
      <c r="QTG6"/>
      <c r="QTH6"/>
      <c r="QTI6"/>
      <c r="QTJ6"/>
      <c r="QTK6"/>
      <c r="QTL6"/>
      <c r="QTM6"/>
      <c r="QTN6"/>
      <c r="QTO6"/>
      <c r="QTP6"/>
      <c r="QTQ6"/>
      <c r="QTR6"/>
      <c r="QTS6"/>
      <c r="QTT6"/>
      <c r="QTU6"/>
      <c r="QTV6"/>
      <c r="QTW6"/>
      <c r="QTX6"/>
      <c r="QTY6"/>
      <c r="QTZ6"/>
      <c r="QUA6"/>
      <c r="QUB6"/>
      <c r="QUC6"/>
      <c r="QUD6"/>
      <c r="QUE6"/>
      <c r="QUF6"/>
      <c r="QUG6"/>
      <c r="QUH6"/>
      <c r="QUI6"/>
      <c r="QUJ6"/>
      <c r="QUK6"/>
      <c r="QUL6"/>
      <c r="QUM6"/>
      <c r="QUN6"/>
      <c r="QUO6"/>
      <c r="QUP6"/>
      <c r="QUQ6"/>
      <c r="QUR6"/>
      <c r="QUS6"/>
      <c r="QUT6"/>
      <c r="QUU6"/>
      <c r="QUV6"/>
      <c r="QUW6"/>
      <c r="QUX6"/>
      <c r="QUY6"/>
      <c r="QUZ6"/>
      <c r="QVA6"/>
      <c r="QVB6"/>
      <c r="QVC6"/>
      <c r="QVD6"/>
      <c r="QVE6"/>
      <c r="QVF6"/>
      <c r="QVG6"/>
      <c r="QVH6"/>
      <c r="QVI6"/>
      <c r="QVJ6"/>
      <c r="QVK6"/>
      <c r="QVL6"/>
      <c r="QVM6"/>
      <c r="QVN6"/>
      <c r="QVO6"/>
      <c r="QVP6"/>
      <c r="QVQ6"/>
      <c r="QVR6"/>
      <c r="QVS6"/>
      <c r="QVT6"/>
      <c r="QVU6"/>
      <c r="QVV6"/>
      <c r="QVW6"/>
      <c r="QVX6"/>
      <c r="QVY6"/>
      <c r="QVZ6"/>
      <c r="QWA6"/>
      <c r="QWB6"/>
      <c r="QWC6"/>
      <c r="QWD6"/>
      <c r="QWE6"/>
      <c r="QWF6"/>
      <c r="QWG6"/>
      <c r="QWH6"/>
      <c r="QWI6"/>
      <c r="QWJ6"/>
      <c r="QWK6"/>
      <c r="QWL6"/>
      <c r="QWM6"/>
      <c r="QWN6"/>
      <c r="QWO6"/>
      <c r="QWP6"/>
      <c r="QWQ6"/>
      <c r="QWR6"/>
      <c r="QWS6"/>
      <c r="QWT6"/>
      <c r="QWU6"/>
      <c r="QWV6"/>
      <c r="QWW6"/>
      <c r="QWX6"/>
      <c r="QWY6"/>
      <c r="QWZ6"/>
      <c r="QXA6"/>
      <c r="QXB6"/>
      <c r="QXC6"/>
      <c r="QXD6"/>
      <c r="QXE6"/>
      <c r="QXF6"/>
      <c r="QXG6"/>
      <c r="QXH6"/>
      <c r="QXI6"/>
      <c r="QXJ6"/>
      <c r="QXK6"/>
      <c r="QXL6"/>
      <c r="QXM6"/>
      <c r="QXN6"/>
      <c r="QXO6"/>
      <c r="QXP6"/>
      <c r="QXQ6"/>
      <c r="QXR6"/>
      <c r="QXS6"/>
      <c r="QXT6"/>
      <c r="QXU6"/>
      <c r="QXV6"/>
      <c r="QXW6"/>
      <c r="QXX6"/>
      <c r="QXY6"/>
      <c r="QXZ6"/>
      <c r="QYA6"/>
      <c r="QYB6"/>
      <c r="QYC6"/>
      <c r="QYD6"/>
      <c r="QYE6"/>
      <c r="QYF6"/>
      <c r="QYG6"/>
      <c r="QYH6"/>
      <c r="QYI6"/>
      <c r="QYJ6"/>
      <c r="QYK6"/>
      <c r="QYL6"/>
      <c r="QYM6"/>
      <c r="QYN6"/>
      <c r="QYO6"/>
      <c r="QYP6"/>
      <c r="QYQ6"/>
      <c r="QYR6"/>
      <c r="QYS6"/>
      <c r="QYT6"/>
      <c r="QYU6"/>
      <c r="QYV6"/>
      <c r="QYW6"/>
      <c r="QYX6"/>
      <c r="QYY6"/>
      <c r="QYZ6"/>
      <c r="QZA6"/>
      <c r="QZB6"/>
      <c r="QZC6"/>
      <c r="QZD6"/>
      <c r="QZE6"/>
      <c r="QZF6"/>
      <c r="QZG6"/>
      <c r="QZH6"/>
      <c r="QZI6"/>
      <c r="QZJ6"/>
      <c r="QZK6"/>
      <c r="QZL6"/>
      <c r="QZM6"/>
      <c r="QZN6"/>
      <c r="QZO6"/>
      <c r="QZP6"/>
      <c r="QZQ6"/>
      <c r="QZR6"/>
      <c r="QZS6"/>
      <c r="QZT6"/>
      <c r="QZU6"/>
      <c r="QZV6"/>
      <c r="QZW6"/>
      <c r="QZX6"/>
      <c r="QZY6"/>
      <c r="QZZ6"/>
      <c r="RAA6"/>
      <c r="RAB6"/>
      <c r="RAC6"/>
      <c r="RAD6"/>
      <c r="RAE6"/>
      <c r="RAF6"/>
      <c r="RAG6"/>
      <c r="RAH6"/>
      <c r="RAI6"/>
      <c r="RAJ6"/>
      <c r="RAK6"/>
      <c r="RAL6"/>
      <c r="RAM6"/>
      <c r="RAN6"/>
      <c r="RAO6"/>
      <c r="RAP6"/>
      <c r="RAQ6"/>
      <c r="RAR6"/>
      <c r="RAS6"/>
      <c r="RAT6"/>
      <c r="RAU6"/>
      <c r="RAV6"/>
      <c r="RAW6"/>
      <c r="RAX6"/>
      <c r="RAY6"/>
      <c r="RAZ6"/>
      <c r="RBA6"/>
      <c r="RBB6"/>
      <c r="RBC6"/>
      <c r="RBD6"/>
      <c r="RBE6"/>
      <c r="RBF6"/>
      <c r="RBG6"/>
      <c r="RBH6"/>
      <c r="RBI6"/>
      <c r="RBJ6"/>
      <c r="RBK6"/>
      <c r="RBL6"/>
      <c r="RBM6"/>
      <c r="RBN6"/>
      <c r="RBO6"/>
      <c r="RBP6"/>
      <c r="RBQ6"/>
      <c r="RBR6"/>
      <c r="RBS6"/>
      <c r="RBT6"/>
      <c r="RBU6"/>
      <c r="RBV6"/>
      <c r="RBW6"/>
      <c r="RBX6"/>
      <c r="RBY6"/>
      <c r="RBZ6"/>
      <c r="RCA6"/>
      <c r="RCB6"/>
      <c r="RCC6"/>
      <c r="RCD6"/>
      <c r="RCE6"/>
      <c r="RCF6"/>
      <c r="RCG6"/>
      <c r="RCH6"/>
      <c r="RCI6"/>
      <c r="RCJ6"/>
      <c r="RCK6"/>
      <c r="RCL6"/>
      <c r="RCM6"/>
      <c r="RCN6"/>
      <c r="RCO6"/>
      <c r="RCP6"/>
      <c r="RCQ6"/>
      <c r="RCR6"/>
      <c r="RCS6"/>
      <c r="RCT6"/>
      <c r="RCU6"/>
      <c r="RCV6"/>
      <c r="RCW6"/>
      <c r="RCX6"/>
      <c r="RCY6"/>
      <c r="RCZ6"/>
      <c r="RDA6"/>
      <c r="RDB6"/>
      <c r="RDC6"/>
      <c r="RDD6"/>
      <c r="RDE6"/>
      <c r="RDF6"/>
      <c r="RDG6"/>
      <c r="RDH6"/>
      <c r="RDI6"/>
      <c r="RDJ6"/>
      <c r="RDK6"/>
      <c r="RDL6"/>
      <c r="RDM6"/>
      <c r="RDN6"/>
      <c r="RDO6"/>
      <c r="RDP6"/>
      <c r="RDQ6"/>
      <c r="RDR6"/>
      <c r="RDS6"/>
      <c r="RDT6"/>
      <c r="RDU6"/>
      <c r="RDV6"/>
      <c r="RDW6"/>
      <c r="RDX6"/>
      <c r="RDY6"/>
      <c r="RDZ6"/>
      <c r="REA6"/>
      <c r="REB6"/>
      <c r="REC6"/>
      <c r="RED6"/>
      <c r="REE6"/>
      <c r="REF6"/>
      <c r="REG6"/>
      <c r="REH6"/>
      <c r="REI6"/>
      <c r="REJ6"/>
      <c r="REK6"/>
      <c r="REL6"/>
      <c r="REM6"/>
      <c r="REN6"/>
      <c r="REO6"/>
      <c r="REP6"/>
      <c r="REQ6"/>
      <c r="RER6"/>
      <c r="RES6"/>
      <c r="RET6"/>
      <c r="REU6"/>
      <c r="REV6"/>
      <c r="REW6"/>
      <c r="REX6"/>
      <c r="REY6"/>
      <c r="REZ6"/>
      <c r="RFA6"/>
      <c r="RFB6"/>
      <c r="RFC6"/>
      <c r="RFD6"/>
      <c r="RFE6"/>
      <c r="RFF6"/>
      <c r="RFG6"/>
      <c r="RFH6"/>
      <c r="RFI6"/>
      <c r="RFJ6"/>
      <c r="RFK6"/>
      <c r="RFL6"/>
      <c r="RFM6"/>
      <c r="RFN6"/>
      <c r="RFO6"/>
      <c r="RFP6"/>
      <c r="RFQ6"/>
      <c r="RFR6"/>
      <c r="RFS6"/>
      <c r="RFT6"/>
      <c r="RFU6"/>
      <c r="RFV6"/>
      <c r="RFW6"/>
      <c r="RFX6"/>
      <c r="RFY6"/>
      <c r="RFZ6"/>
      <c r="RGA6"/>
      <c r="RGB6"/>
      <c r="RGC6"/>
      <c r="RGD6"/>
      <c r="RGE6"/>
      <c r="RGF6"/>
      <c r="RGG6"/>
      <c r="RGH6"/>
      <c r="RGI6"/>
      <c r="RGJ6"/>
      <c r="RGK6"/>
      <c r="RGL6"/>
      <c r="RGM6"/>
      <c r="RGN6"/>
      <c r="RGO6"/>
      <c r="RGP6"/>
      <c r="RGQ6"/>
      <c r="RGR6"/>
      <c r="RGS6"/>
      <c r="RGT6"/>
      <c r="RGU6"/>
      <c r="RGV6"/>
      <c r="RGW6"/>
      <c r="RGX6"/>
      <c r="RGY6"/>
      <c r="RGZ6"/>
      <c r="RHA6"/>
      <c r="RHB6"/>
      <c r="RHC6"/>
      <c r="RHD6"/>
      <c r="RHE6"/>
      <c r="RHF6"/>
      <c r="RHG6"/>
      <c r="RHH6"/>
      <c r="RHI6"/>
      <c r="RHJ6"/>
      <c r="RHK6"/>
      <c r="RHL6"/>
      <c r="RHM6"/>
      <c r="RHN6"/>
      <c r="RHO6"/>
      <c r="RHP6"/>
      <c r="RHQ6"/>
      <c r="RHR6"/>
      <c r="RHS6"/>
      <c r="RHT6"/>
      <c r="RHU6"/>
      <c r="RHV6"/>
      <c r="RHW6"/>
      <c r="RHX6"/>
      <c r="RHY6"/>
      <c r="RHZ6"/>
      <c r="RIA6"/>
      <c r="RIB6"/>
      <c r="RIC6"/>
      <c r="RID6"/>
      <c r="RIE6"/>
      <c r="RIF6"/>
      <c r="RIG6"/>
      <c r="RIH6"/>
      <c r="RII6"/>
      <c r="RIJ6"/>
      <c r="RIK6"/>
      <c r="RIL6"/>
      <c r="RIM6"/>
      <c r="RIN6"/>
      <c r="RIO6"/>
      <c r="RIP6"/>
      <c r="RIQ6"/>
      <c r="RIR6"/>
      <c r="RIS6"/>
      <c r="RIT6"/>
      <c r="RIU6"/>
      <c r="RIV6"/>
      <c r="RIW6"/>
      <c r="RIX6"/>
      <c r="RIY6"/>
      <c r="RIZ6"/>
      <c r="RJA6"/>
      <c r="RJB6"/>
      <c r="RJC6"/>
      <c r="RJD6"/>
      <c r="RJE6"/>
      <c r="RJF6"/>
      <c r="RJG6"/>
      <c r="RJH6"/>
      <c r="RJI6"/>
      <c r="RJJ6"/>
      <c r="RJK6"/>
      <c r="RJL6"/>
      <c r="RJM6"/>
      <c r="RJN6"/>
      <c r="RJO6"/>
      <c r="RJP6"/>
      <c r="RJQ6"/>
      <c r="RJR6"/>
      <c r="RJS6"/>
      <c r="RJT6"/>
      <c r="RJU6"/>
      <c r="RJV6"/>
      <c r="RJW6"/>
      <c r="RJX6"/>
      <c r="RJY6"/>
      <c r="RJZ6"/>
      <c r="RKA6"/>
      <c r="RKB6"/>
      <c r="RKC6"/>
      <c r="RKD6"/>
      <c r="RKE6"/>
      <c r="RKF6"/>
      <c r="RKG6"/>
      <c r="RKH6"/>
      <c r="RKI6"/>
      <c r="RKJ6"/>
      <c r="RKK6"/>
      <c r="RKL6"/>
      <c r="RKM6"/>
      <c r="RKN6"/>
      <c r="RKO6"/>
      <c r="RKP6"/>
      <c r="RKQ6"/>
      <c r="RKR6"/>
      <c r="RKS6"/>
      <c r="RKT6"/>
      <c r="RKU6"/>
      <c r="RKV6"/>
      <c r="RKW6"/>
      <c r="RKX6"/>
      <c r="RKY6"/>
      <c r="RKZ6"/>
      <c r="RLA6"/>
      <c r="RLB6"/>
      <c r="RLC6"/>
      <c r="RLD6"/>
      <c r="RLE6"/>
      <c r="RLF6"/>
      <c r="RLG6"/>
      <c r="RLH6"/>
      <c r="RLI6"/>
      <c r="RLJ6"/>
      <c r="RLK6"/>
      <c r="RLL6"/>
      <c r="RLM6"/>
      <c r="RLN6"/>
      <c r="RLO6"/>
      <c r="RLP6"/>
      <c r="RLQ6"/>
      <c r="RLR6"/>
      <c r="RLS6"/>
      <c r="RLT6"/>
      <c r="RLU6"/>
      <c r="RLV6"/>
      <c r="RLW6"/>
      <c r="RLX6"/>
      <c r="RLY6"/>
      <c r="RLZ6"/>
      <c r="RMA6"/>
      <c r="RMB6"/>
      <c r="RMC6"/>
      <c r="RMD6"/>
      <c r="RME6"/>
      <c r="RMF6"/>
      <c r="RMG6"/>
      <c r="RMH6"/>
      <c r="RMI6"/>
      <c r="RMJ6"/>
      <c r="RMK6"/>
      <c r="RML6"/>
      <c r="RMM6"/>
      <c r="RMN6"/>
      <c r="RMO6"/>
      <c r="RMP6"/>
      <c r="RMQ6"/>
      <c r="RMR6"/>
      <c r="RMS6"/>
      <c r="RMT6"/>
      <c r="RMU6"/>
      <c r="RMV6"/>
      <c r="RMW6"/>
      <c r="RMX6"/>
      <c r="RMY6"/>
      <c r="RMZ6"/>
      <c r="RNA6"/>
      <c r="RNB6"/>
      <c r="RNC6"/>
      <c r="RND6"/>
      <c r="RNE6"/>
      <c r="RNF6"/>
      <c r="RNG6"/>
      <c r="RNH6"/>
      <c r="RNI6"/>
      <c r="RNJ6"/>
      <c r="RNK6"/>
      <c r="RNL6"/>
      <c r="RNM6"/>
      <c r="RNN6"/>
      <c r="RNO6"/>
      <c r="RNP6"/>
      <c r="RNQ6"/>
      <c r="RNR6"/>
      <c r="RNS6"/>
      <c r="RNT6"/>
      <c r="RNU6"/>
      <c r="RNV6"/>
      <c r="RNW6"/>
      <c r="RNX6"/>
      <c r="RNY6"/>
      <c r="RNZ6"/>
      <c r="ROA6"/>
      <c r="ROB6"/>
      <c r="ROC6"/>
      <c r="ROD6"/>
      <c r="ROE6"/>
      <c r="ROF6"/>
      <c r="ROG6"/>
      <c r="ROH6"/>
      <c r="ROI6"/>
      <c r="ROJ6"/>
      <c r="ROK6"/>
      <c r="ROL6"/>
      <c r="ROM6"/>
      <c r="RON6"/>
      <c r="ROO6"/>
      <c r="ROP6"/>
      <c r="ROQ6"/>
      <c r="ROR6"/>
      <c r="ROS6"/>
      <c r="ROT6"/>
      <c r="ROU6"/>
      <c r="ROV6"/>
      <c r="ROW6"/>
      <c r="ROX6"/>
      <c r="ROY6"/>
      <c r="ROZ6"/>
      <c r="RPA6"/>
      <c r="RPB6"/>
      <c r="RPC6"/>
      <c r="RPD6"/>
      <c r="RPE6"/>
      <c r="RPF6"/>
      <c r="RPG6"/>
      <c r="RPH6"/>
      <c r="RPI6"/>
      <c r="RPJ6"/>
      <c r="RPK6"/>
      <c r="RPL6"/>
      <c r="RPM6"/>
      <c r="RPN6"/>
      <c r="RPO6"/>
      <c r="RPP6"/>
      <c r="RPQ6"/>
      <c r="RPR6"/>
      <c r="RPS6"/>
      <c r="RPT6"/>
      <c r="RPU6"/>
      <c r="RPV6"/>
      <c r="RPW6"/>
      <c r="RPX6"/>
      <c r="RPY6"/>
      <c r="RPZ6"/>
      <c r="RQA6"/>
      <c r="RQB6"/>
      <c r="RQC6"/>
      <c r="RQD6"/>
      <c r="RQE6"/>
      <c r="RQF6"/>
      <c r="RQG6"/>
      <c r="RQH6"/>
      <c r="RQI6"/>
      <c r="RQJ6"/>
      <c r="RQK6"/>
      <c r="RQL6"/>
      <c r="RQM6"/>
      <c r="RQN6"/>
      <c r="RQO6"/>
      <c r="RQP6"/>
      <c r="RQQ6"/>
      <c r="RQR6"/>
      <c r="RQS6"/>
      <c r="RQT6"/>
      <c r="RQU6"/>
      <c r="RQV6"/>
      <c r="RQW6"/>
      <c r="RQX6"/>
      <c r="RQY6"/>
      <c r="RQZ6"/>
      <c r="RRA6"/>
      <c r="RRB6"/>
      <c r="RRC6"/>
      <c r="RRD6"/>
      <c r="RRE6"/>
      <c r="RRF6"/>
      <c r="RRG6"/>
      <c r="RRH6"/>
      <c r="RRI6"/>
      <c r="RRJ6"/>
      <c r="RRK6"/>
      <c r="RRL6"/>
      <c r="RRM6"/>
      <c r="RRN6"/>
      <c r="RRO6"/>
      <c r="RRP6"/>
      <c r="RRQ6"/>
      <c r="RRR6"/>
      <c r="RRS6"/>
      <c r="RRT6"/>
      <c r="RRU6"/>
      <c r="RRV6"/>
      <c r="RRW6"/>
      <c r="RRX6"/>
      <c r="RRY6"/>
      <c r="RRZ6"/>
      <c r="RSA6"/>
      <c r="RSB6"/>
      <c r="RSC6"/>
      <c r="RSD6"/>
      <c r="RSE6"/>
      <c r="RSF6"/>
      <c r="RSG6"/>
      <c r="RSH6"/>
      <c r="RSI6"/>
      <c r="RSJ6"/>
      <c r="RSK6"/>
      <c r="RSL6"/>
      <c r="RSM6"/>
      <c r="RSN6"/>
      <c r="RSO6"/>
      <c r="RSP6"/>
      <c r="RSQ6"/>
      <c r="RSR6"/>
      <c r="RSS6"/>
      <c r="RST6"/>
      <c r="RSU6"/>
      <c r="RSV6"/>
      <c r="RSW6"/>
      <c r="RSX6"/>
      <c r="RSY6"/>
      <c r="RSZ6"/>
      <c r="RTA6"/>
      <c r="RTB6"/>
      <c r="RTC6"/>
      <c r="RTD6"/>
      <c r="RTE6"/>
      <c r="RTF6"/>
      <c r="RTG6"/>
      <c r="RTH6"/>
      <c r="RTI6"/>
      <c r="RTJ6"/>
      <c r="RTK6"/>
      <c r="RTL6"/>
      <c r="RTM6"/>
      <c r="RTN6"/>
      <c r="RTO6"/>
      <c r="RTP6"/>
      <c r="RTQ6"/>
      <c r="RTR6"/>
      <c r="RTS6"/>
      <c r="RTT6"/>
      <c r="RTU6"/>
      <c r="RTV6"/>
      <c r="RTW6"/>
      <c r="RTX6"/>
      <c r="RTY6"/>
      <c r="RTZ6"/>
      <c r="RUA6"/>
      <c r="RUB6"/>
      <c r="RUC6"/>
      <c r="RUD6"/>
      <c r="RUE6"/>
      <c r="RUF6"/>
      <c r="RUG6"/>
      <c r="RUH6"/>
      <c r="RUI6"/>
      <c r="RUJ6"/>
      <c r="RUK6"/>
      <c r="RUL6"/>
      <c r="RUM6"/>
      <c r="RUN6"/>
      <c r="RUO6"/>
      <c r="RUP6"/>
      <c r="RUQ6"/>
      <c r="RUR6"/>
      <c r="RUS6"/>
      <c r="RUT6"/>
      <c r="RUU6"/>
      <c r="RUV6"/>
      <c r="RUW6"/>
      <c r="RUX6"/>
      <c r="RUY6"/>
      <c r="RUZ6"/>
      <c r="RVA6"/>
      <c r="RVB6"/>
      <c r="RVC6"/>
      <c r="RVD6"/>
      <c r="RVE6"/>
      <c r="RVF6"/>
      <c r="RVG6"/>
      <c r="RVH6"/>
      <c r="RVI6"/>
      <c r="RVJ6"/>
      <c r="RVK6"/>
      <c r="RVL6"/>
      <c r="RVM6"/>
      <c r="RVN6"/>
      <c r="RVO6"/>
      <c r="RVP6"/>
      <c r="RVQ6"/>
      <c r="RVR6"/>
      <c r="RVS6"/>
      <c r="RVT6"/>
      <c r="RVU6"/>
      <c r="RVV6"/>
      <c r="RVW6"/>
      <c r="RVX6"/>
      <c r="RVY6"/>
      <c r="RVZ6"/>
      <c r="RWA6"/>
      <c r="RWB6"/>
      <c r="RWC6"/>
      <c r="RWD6"/>
      <c r="RWE6"/>
      <c r="RWF6"/>
      <c r="RWG6"/>
      <c r="RWH6"/>
      <c r="RWI6"/>
      <c r="RWJ6"/>
      <c r="RWK6"/>
      <c r="RWL6"/>
      <c r="RWM6"/>
      <c r="RWN6"/>
      <c r="RWO6"/>
      <c r="RWP6"/>
      <c r="RWQ6"/>
      <c r="RWR6"/>
      <c r="RWS6"/>
      <c r="RWT6"/>
      <c r="RWU6"/>
      <c r="RWV6"/>
      <c r="RWW6"/>
      <c r="RWX6"/>
      <c r="RWY6"/>
      <c r="RWZ6"/>
      <c r="RXA6"/>
      <c r="RXB6"/>
      <c r="RXC6"/>
      <c r="RXD6"/>
      <c r="RXE6"/>
      <c r="RXF6"/>
      <c r="RXG6"/>
      <c r="RXH6"/>
      <c r="RXI6"/>
      <c r="RXJ6"/>
      <c r="RXK6"/>
      <c r="RXL6"/>
      <c r="RXM6"/>
      <c r="RXN6"/>
      <c r="RXO6"/>
      <c r="RXP6"/>
      <c r="RXQ6"/>
      <c r="RXR6"/>
      <c r="RXS6"/>
      <c r="RXT6"/>
      <c r="RXU6"/>
      <c r="RXV6"/>
      <c r="RXW6"/>
      <c r="RXX6"/>
      <c r="RXY6"/>
      <c r="RXZ6"/>
      <c r="RYA6"/>
      <c r="RYB6"/>
      <c r="RYC6"/>
      <c r="RYD6"/>
      <c r="RYE6"/>
      <c r="RYF6"/>
      <c r="RYG6"/>
      <c r="RYH6"/>
      <c r="RYI6"/>
      <c r="RYJ6"/>
      <c r="RYK6"/>
      <c r="RYL6"/>
      <c r="RYM6"/>
      <c r="RYN6"/>
      <c r="RYO6"/>
      <c r="RYP6"/>
      <c r="RYQ6"/>
      <c r="RYR6"/>
      <c r="RYS6"/>
      <c r="RYT6"/>
      <c r="RYU6"/>
      <c r="RYV6"/>
      <c r="RYW6"/>
      <c r="RYX6"/>
      <c r="RYY6"/>
      <c r="RYZ6"/>
      <c r="RZA6"/>
      <c r="RZB6"/>
      <c r="RZC6"/>
      <c r="RZD6"/>
      <c r="RZE6"/>
      <c r="RZF6"/>
      <c r="RZG6"/>
      <c r="RZH6"/>
      <c r="RZI6"/>
      <c r="RZJ6"/>
      <c r="RZK6"/>
      <c r="RZL6"/>
      <c r="RZM6"/>
      <c r="RZN6"/>
      <c r="RZO6"/>
      <c r="RZP6"/>
      <c r="RZQ6"/>
      <c r="RZR6"/>
      <c r="RZS6"/>
      <c r="RZT6"/>
      <c r="RZU6"/>
      <c r="RZV6"/>
      <c r="RZW6"/>
      <c r="RZX6"/>
      <c r="RZY6"/>
      <c r="RZZ6"/>
      <c r="SAA6"/>
      <c r="SAB6"/>
      <c r="SAC6"/>
      <c r="SAD6"/>
      <c r="SAE6"/>
      <c r="SAF6"/>
      <c r="SAG6"/>
      <c r="SAH6"/>
      <c r="SAI6"/>
      <c r="SAJ6"/>
      <c r="SAK6"/>
      <c r="SAL6"/>
      <c r="SAM6"/>
      <c r="SAN6"/>
      <c r="SAO6"/>
      <c r="SAP6"/>
      <c r="SAQ6"/>
      <c r="SAR6"/>
      <c r="SAS6"/>
      <c r="SAT6"/>
      <c r="SAU6"/>
      <c r="SAV6"/>
      <c r="SAW6"/>
      <c r="SAX6"/>
      <c r="SAY6"/>
      <c r="SAZ6"/>
      <c r="SBA6"/>
      <c r="SBB6"/>
      <c r="SBC6"/>
      <c r="SBD6"/>
      <c r="SBE6"/>
      <c r="SBF6"/>
      <c r="SBG6"/>
      <c r="SBH6"/>
      <c r="SBI6"/>
      <c r="SBJ6"/>
      <c r="SBK6"/>
      <c r="SBL6"/>
      <c r="SBM6"/>
      <c r="SBN6"/>
      <c r="SBO6"/>
      <c r="SBP6"/>
      <c r="SBQ6"/>
      <c r="SBR6"/>
      <c r="SBS6"/>
      <c r="SBT6"/>
      <c r="SBU6"/>
      <c r="SBV6"/>
      <c r="SBW6"/>
      <c r="SBX6"/>
      <c r="SBY6"/>
      <c r="SBZ6"/>
      <c r="SCA6"/>
      <c r="SCB6"/>
      <c r="SCC6"/>
      <c r="SCD6"/>
      <c r="SCE6"/>
      <c r="SCF6"/>
      <c r="SCG6"/>
      <c r="SCH6"/>
      <c r="SCI6"/>
      <c r="SCJ6"/>
      <c r="SCK6"/>
      <c r="SCL6"/>
      <c r="SCM6"/>
      <c r="SCN6"/>
      <c r="SCO6"/>
      <c r="SCP6"/>
      <c r="SCQ6"/>
      <c r="SCR6"/>
      <c r="SCS6"/>
      <c r="SCT6"/>
      <c r="SCU6"/>
      <c r="SCV6"/>
      <c r="SCW6"/>
      <c r="SCX6"/>
      <c r="SCY6"/>
      <c r="SCZ6"/>
      <c r="SDA6"/>
      <c r="SDB6"/>
      <c r="SDC6"/>
      <c r="SDD6"/>
      <c r="SDE6"/>
      <c r="SDF6"/>
      <c r="SDG6"/>
      <c r="SDH6"/>
      <c r="SDI6"/>
      <c r="SDJ6"/>
      <c r="SDK6"/>
      <c r="SDL6"/>
      <c r="SDM6"/>
      <c r="SDN6"/>
      <c r="SDO6"/>
      <c r="SDP6"/>
      <c r="SDQ6"/>
      <c r="SDR6"/>
      <c r="SDS6"/>
      <c r="SDT6"/>
      <c r="SDU6"/>
      <c r="SDV6"/>
      <c r="SDW6"/>
      <c r="SDX6"/>
      <c r="SDY6"/>
      <c r="SDZ6"/>
      <c r="SEA6"/>
      <c r="SEB6"/>
      <c r="SEC6"/>
      <c r="SED6"/>
      <c r="SEE6"/>
      <c r="SEF6"/>
      <c r="SEG6"/>
      <c r="SEH6"/>
      <c r="SEI6"/>
      <c r="SEJ6"/>
      <c r="SEK6"/>
      <c r="SEL6"/>
      <c r="SEM6"/>
      <c r="SEN6"/>
      <c r="SEO6"/>
      <c r="SEP6"/>
      <c r="SEQ6"/>
      <c r="SER6"/>
      <c r="SES6"/>
      <c r="SET6"/>
      <c r="SEU6"/>
      <c r="SEV6"/>
      <c r="SEW6"/>
      <c r="SEX6"/>
      <c r="SEY6"/>
      <c r="SEZ6"/>
      <c r="SFA6"/>
      <c r="SFB6"/>
      <c r="SFC6"/>
      <c r="SFD6"/>
      <c r="SFE6"/>
      <c r="SFF6"/>
      <c r="SFG6"/>
      <c r="SFH6"/>
      <c r="SFI6"/>
      <c r="SFJ6"/>
      <c r="SFK6"/>
      <c r="SFL6"/>
      <c r="SFM6"/>
      <c r="SFN6"/>
      <c r="SFO6"/>
      <c r="SFP6"/>
      <c r="SFQ6"/>
      <c r="SFR6"/>
      <c r="SFS6"/>
      <c r="SFT6"/>
      <c r="SFU6"/>
      <c r="SFV6"/>
      <c r="SFW6"/>
      <c r="SFX6"/>
      <c r="SFY6"/>
      <c r="SFZ6"/>
      <c r="SGA6"/>
      <c r="SGB6"/>
      <c r="SGC6"/>
      <c r="SGD6"/>
      <c r="SGE6"/>
      <c r="SGF6"/>
      <c r="SGG6"/>
      <c r="SGH6"/>
      <c r="SGI6"/>
      <c r="SGJ6"/>
      <c r="SGK6"/>
      <c r="SGL6"/>
      <c r="SGM6"/>
      <c r="SGN6"/>
      <c r="SGO6"/>
      <c r="SGP6"/>
      <c r="SGQ6"/>
      <c r="SGR6"/>
      <c r="SGS6"/>
      <c r="SGT6"/>
      <c r="SGU6"/>
      <c r="SGV6"/>
      <c r="SGW6"/>
      <c r="SGX6"/>
      <c r="SGY6"/>
      <c r="SGZ6"/>
      <c r="SHA6"/>
      <c r="SHB6"/>
      <c r="SHC6"/>
      <c r="SHD6"/>
      <c r="SHE6"/>
      <c r="SHF6"/>
      <c r="SHG6"/>
      <c r="SHH6"/>
      <c r="SHI6"/>
      <c r="SHJ6"/>
      <c r="SHK6"/>
      <c r="SHL6"/>
      <c r="SHM6"/>
      <c r="SHN6"/>
      <c r="SHO6"/>
      <c r="SHP6"/>
      <c r="SHQ6"/>
      <c r="SHR6"/>
      <c r="SHS6"/>
      <c r="SHT6"/>
      <c r="SHU6"/>
      <c r="SHV6"/>
      <c r="SHW6"/>
      <c r="SHX6"/>
      <c r="SHY6"/>
      <c r="SHZ6"/>
      <c r="SIA6"/>
      <c r="SIB6"/>
      <c r="SIC6"/>
      <c r="SID6"/>
      <c r="SIE6"/>
      <c r="SIF6"/>
      <c r="SIG6"/>
      <c r="SIH6"/>
      <c r="SII6"/>
      <c r="SIJ6"/>
      <c r="SIK6"/>
      <c r="SIL6"/>
      <c r="SIM6"/>
      <c r="SIN6"/>
      <c r="SIO6"/>
      <c r="SIP6"/>
      <c r="SIQ6"/>
      <c r="SIR6"/>
      <c r="SIS6"/>
      <c r="SIT6"/>
      <c r="SIU6"/>
      <c r="SIV6"/>
      <c r="SIW6"/>
      <c r="SIX6"/>
      <c r="SIY6"/>
      <c r="SIZ6"/>
      <c r="SJA6"/>
      <c r="SJB6"/>
      <c r="SJC6"/>
      <c r="SJD6"/>
      <c r="SJE6"/>
      <c r="SJF6"/>
      <c r="SJG6"/>
      <c r="SJH6"/>
      <c r="SJI6"/>
      <c r="SJJ6"/>
      <c r="SJK6"/>
      <c r="SJL6"/>
      <c r="SJM6"/>
      <c r="SJN6"/>
      <c r="SJO6"/>
      <c r="SJP6"/>
      <c r="SJQ6"/>
      <c r="SJR6"/>
      <c r="SJS6"/>
      <c r="SJT6"/>
      <c r="SJU6"/>
      <c r="SJV6"/>
      <c r="SJW6"/>
      <c r="SJX6"/>
      <c r="SJY6"/>
      <c r="SJZ6"/>
      <c r="SKA6"/>
      <c r="SKB6"/>
      <c r="SKC6"/>
      <c r="SKD6"/>
      <c r="SKE6"/>
      <c r="SKF6"/>
      <c r="SKG6"/>
      <c r="SKH6"/>
      <c r="SKI6"/>
      <c r="SKJ6"/>
      <c r="SKK6"/>
      <c r="SKL6"/>
      <c r="SKM6"/>
      <c r="SKN6"/>
      <c r="SKO6"/>
      <c r="SKP6"/>
      <c r="SKQ6"/>
      <c r="SKR6"/>
      <c r="SKS6"/>
      <c r="SKT6"/>
      <c r="SKU6"/>
      <c r="SKV6"/>
      <c r="SKW6"/>
      <c r="SKX6"/>
      <c r="SKY6"/>
      <c r="SKZ6"/>
      <c r="SLA6"/>
      <c r="SLB6"/>
      <c r="SLC6"/>
      <c r="SLD6"/>
      <c r="SLE6"/>
      <c r="SLF6"/>
      <c r="SLG6"/>
      <c r="SLH6"/>
      <c r="SLI6"/>
      <c r="SLJ6"/>
      <c r="SLK6"/>
      <c r="SLL6"/>
      <c r="SLM6"/>
      <c r="SLN6"/>
      <c r="SLO6"/>
      <c r="SLP6"/>
      <c r="SLQ6"/>
      <c r="SLR6"/>
      <c r="SLS6"/>
      <c r="SLT6"/>
      <c r="SLU6"/>
      <c r="SLV6"/>
      <c r="SLW6"/>
      <c r="SLX6"/>
      <c r="SLY6"/>
      <c r="SLZ6"/>
      <c r="SMA6"/>
      <c r="SMB6"/>
      <c r="SMC6"/>
      <c r="SMD6"/>
      <c r="SME6"/>
      <c r="SMF6"/>
      <c r="SMG6"/>
      <c r="SMH6"/>
      <c r="SMI6"/>
      <c r="SMJ6"/>
      <c r="SMK6"/>
      <c r="SML6"/>
      <c r="SMM6"/>
      <c r="SMN6"/>
      <c r="SMO6"/>
      <c r="SMP6"/>
      <c r="SMQ6"/>
      <c r="SMR6"/>
      <c r="SMS6"/>
      <c r="SMT6"/>
      <c r="SMU6"/>
      <c r="SMV6"/>
      <c r="SMW6"/>
      <c r="SMX6"/>
      <c r="SMY6"/>
      <c r="SMZ6"/>
      <c r="SNA6"/>
      <c r="SNB6"/>
      <c r="SNC6"/>
      <c r="SND6"/>
      <c r="SNE6"/>
      <c r="SNF6"/>
      <c r="SNG6"/>
      <c r="SNH6"/>
      <c r="SNI6"/>
      <c r="SNJ6"/>
      <c r="SNK6"/>
      <c r="SNL6"/>
      <c r="SNM6"/>
      <c r="SNN6"/>
      <c r="SNO6"/>
      <c r="SNP6"/>
      <c r="SNQ6"/>
      <c r="SNR6"/>
      <c r="SNS6"/>
      <c r="SNT6"/>
      <c r="SNU6"/>
      <c r="SNV6"/>
      <c r="SNW6"/>
      <c r="SNX6"/>
      <c r="SNY6"/>
      <c r="SNZ6"/>
      <c r="SOA6"/>
      <c r="SOB6"/>
      <c r="SOC6"/>
      <c r="SOD6"/>
      <c r="SOE6"/>
      <c r="SOF6"/>
      <c r="SOG6"/>
      <c r="SOH6"/>
      <c r="SOI6"/>
      <c r="SOJ6"/>
      <c r="SOK6"/>
      <c r="SOL6"/>
      <c r="SOM6"/>
      <c r="SON6"/>
      <c r="SOO6"/>
      <c r="SOP6"/>
      <c r="SOQ6"/>
      <c r="SOR6"/>
      <c r="SOS6"/>
      <c r="SOT6"/>
      <c r="SOU6"/>
      <c r="SOV6"/>
      <c r="SOW6"/>
      <c r="SOX6"/>
      <c r="SOY6"/>
      <c r="SOZ6"/>
      <c r="SPA6"/>
      <c r="SPB6"/>
      <c r="SPC6"/>
      <c r="SPD6"/>
      <c r="SPE6"/>
      <c r="SPF6"/>
      <c r="SPG6"/>
      <c r="SPH6"/>
      <c r="SPI6"/>
      <c r="SPJ6"/>
      <c r="SPK6"/>
      <c r="SPL6"/>
      <c r="SPM6"/>
      <c r="SPN6"/>
      <c r="SPO6"/>
      <c r="SPP6"/>
      <c r="SPQ6"/>
      <c r="SPR6"/>
      <c r="SPS6"/>
      <c r="SPT6"/>
      <c r="SPU6"/>
      <c r="SPV6"/>
      <c r="SPW6"/>
      <c r="SPX6"/>
      <c r="SPY6"/>
      <c r="SPZ6"/>
      <c r="SQA6"/>
      <c r="SQB6"/>
      <c r="SQC6"/>
      <c r="SQD6"/>
      <c r="SQE6"/>
      <c r="SQF6"/>
      <c r="SQG6"/>
      <c r="SQH6"/>
      <c r="SQI6"/>
      <c r="SQJ6"/>
      <c r="SQK6"/>
      <c r="SQL6"/>
      <c r="SQM6"/>
      <c r="SQN6"/>
      <c r="SQO6"/>
      <c r="SQP6"/>
      <c r="SQQ6"/>
      <c r="SQR6"/>
      <c r="SQS6"/>
      <c r="SQT6"/>
      <c r="SQU6"/>
      <c r="SQV6"/>
      <c r="SQW6"/>
      <c r="SQX6"/>
      <c r="SQY6"/>
      <c r="SQZ6"/>
      <c r="SRA6"/>
      <c r="SRB6"/>
      <c r="SRC6"/>
      <c r="SRD6"/>
      <c r="SRE6"/>
      <c r="SRF6"/>
      <c r="SRG6"/>
      <c r="SRH6"/>
      <c r="SRI6"/>
      <c r="SRJ6"/>
      <c r="SRK6"/>
      <c r="SRL6"/>
      <c r="SRM6"/>
      <c r="SRN6"/>
      <c r="SRO6"/>
      <c r="SRP6"/>
      <c r="SRQ6"/>
      <c r="SRR6"/>
      <c r="SRS6"/>
      <c r="SRT6"/>
      <c r="SRU6"/>
      <c r="SRV6"/>
      <c r="SRW6"/>
      <c r="SRX6"/>
      <c r="SRY6"/>
      <c r="SRZ6"/>
      <c r="SSA6"/>
      <c r="SSB6"/>
      <c r="SSC6"/>
      <c r="SSD6"/>
      <c r="SSE6"/>
      <c r="SSF6"/>
      <c r="SSG6"/>
      <c r="SSH6"/>
      <c r="SSI6"/>
      <c r="SSJ6"/>
      <c r="SSK6"/>
      <c r="SSL6"/>
      <c r="SSM6"/>
      <c r="SSN6"/>
      <c r="SSO6"/>
      <c r="SSP6"/>
      <c r="SSQ6"/>
      <c r="SSR6"/>
      <c r="SSS6"/>
      <c r="SST6"/>
      <c r="SSU6"/>
      <c r="SSV6"/>
      <c r="SSW6"/>
      <c r="SSX6"/>
      <c r="SSY6"/>
      <c r="SSZ6"/>
      <c r="STA6"/>
      <c r="STB6"/>
      <c r="STC6"/>
      <c r="STD6"/>
      <c r="STE6"/>
      <c r="STF6"/>
      <c r="STG6"/>
      <c r="STH6"/>
      <c r="STI6"/>
      <c r="STJ6"/>
      <c r="STK6"/>
      <c r="STL6"/>
      <c r="STM6"/>
      <c r="STN6"/>
      <c r="STO6"/>
      <c r="STP6"/>
      <c r="STQ6"/>
      <c r="STR6"/>
      <c r="STS6"/>
      <c r="STT6"/>
      <c r="STU6"/>
      <c r="STV6"/>
      <c r="STW6"/>
      <c r="STX6"/>
      <c r="STY6"/>
      <c r="STZ6"/>
      <c r="SUA6"/>
      <c r="SUB6"/>
      <c r="SUC6"/>
      <c r="SUD6"/>
      <c r="SUE6"/>
      <c r="SUF6"/>
      <c r="SUG6"/>
      <c r="SUH6"/>
      <c r="SUI6"/>
      <c r="SUJ6"/>
      <c r="SUK6"/>
      <c r="SUL6"/>
      <c r="SUM6"/>
      <c r="SUN6"/>
      <c r="SUO6"/>
      <c r="SUP6"/>
      <c r="SUQ6"/>
      <c r="SUR6"/>
      <c r="SUS6"/>
      <c r="SUT6"/>
      <c r="SUU6"/>
      <c r="SUV6"/>
      <c r="SUW6"/>
      <c r="SUX6"/>
      <c r="SUY6"/>
      <c r="SUZ6"/>
      <c r="SVA6"/>
      <c r="SVB6"/>
      <c r="SVC6"/>
      <c r="SVD6"/>
      <c r="SVE6"/>
      <c r="SVF6"/>
      <c r="SVG6"/>
      <c r="SVH6"/>
      <c r="SVI6"/>
      <c r="SVJ6"/>
      <c r="SVK6"/>
      <c r="SVL6"/>
      <c r="SVM6"/>
      <c r="SVN6"/>
      <c r="SVO6"/>
      <c r="SVP6"/>
      <c r="SVQ6"/>
      <c r="SVR6"/>
      <c r="SVS6"/>
      <c r="SVT6"/>
      <c r="SVU6"/>
      <c r="SVV6"/>
      <c r="SVW6"/>
      <c r="SVX6"/>
      <c r="SVY6"/>
      <c r="SVZ6"/>
      <c r="SWA6"/>
      <c r="SWB6"/>
      <c r="SWC6"/>
      <c r="SWD6"/>
      <c r="SWE6"/>
      <c r="SWF6"/>
      <c r="SWG6"/>
      <c r="SWH6"/>
      <c r="SWI6"/>
      <c r="SWJ6"/>
      <c r="SWK6"/>
      <c r="SWL6"/>
      <c r="SWM6"/>
      <c r="SWN6"/>
      <c r="SWO6"/>
      <c r="SWP6"/>
      <c r="SWQ6"/>
      <c r="SWR6"/>
      <c r="SWS6"/>
      <c r="SWT6"/>
      <c r="SWU6"/>
      <c r="SWV6"/>
      <c r="SWW6"/>
      <c r="SWX6"/>
      <c r="SWY6"/>
      <c r="SWZ6"/>
      <c r="SXA6"/>
      <c r="SXB6"/>
      <c r="SXC6"/>
      <c r="SXD6"/>
      <c r="SXE6"/>
      <c r="SXF6"/>
      <c r="SXG6"/>
      <c r="SXH6"/>
      <c r="SXI6"/>
      <c r="SXJ6"/>
      <c r="SXK6"/>
      <c r="SXL6"/>
      <c r="SXM6"/>
      <c r="SXN6"/>
      <c r="SXO6"/>
      <c r="SXP6"/>
      <c r="SXQ6"/>
      <c r="SXR6"/>
      <c r="SXS6"/>
      <c r="SXT6"/>
      <c r="SXU6"/>
      <c r="SXV6"/>
      <c r="SXW6"/>
      <c r="SXX6"/>
      <c r="SXY6"/>
      <c r="SXZ6"/>
      <c r="SYA6"/>
      <c r="SYB6"/>
      <c r="SYC6"/>
      <c r="SYD6"/>
      <c r="SYE6"/>
      <c r="SYF6"/>
      <c r="SYG6"/>
      <c r="SYH6"/>
      <c r="SYI6"/>
      <c r="SYJ6"/>
      <c r="SYK6"/>
      <c r="SYL6"/>
      <c r="SYM6"/>
      <c r="SYN6"/>
      <c r="SYO6"/>
      <c r="SYP6"/>
      <c r="SYQ6"/>
      <c r="SYR6"/>
      <c r="SYS6"/>
      <c r="SYT6"/>
      <c r="SYU6"/>
      <c r="SYV6"/>
      <c r="SYW6"/>
      <c r="SYX6"/>
      <c r="SYY6"/>
      <c r="SYZ6"/>
      <c r="SZA6"/>
      <c r="SZB6"/>
      <c r="SZC6"/>
      <c r="SZD6"/>
      <c r="SZE6"/>
      <c r="SZF6"/>
      <c r="SZG6"/>
      <c r="SZH6"/>
      <c r="SZI6"/>
      <c r="SZJ6"/>
      <c r="SZK6"/>
      <c r="SZL6"/>
      <c r="SZM6"/>
      <c r="SZN6"/>
      <c r="SZO6"/>
      <c r="SZP6"/>
      <c r="SZQ6"/>
      <c r="SZR6"/>
      <c r="SZS6"/>
      <c r="SZT6"/>
      <c r="SZU6"/>
      <c r="SZV6"/>
      <c r="SZW6"/>
      <c r="SZX6"/>
      <c r="SZY6"/>
      <c r="SZZ6"/>
      <c r="TAA6"/>
      <c r="TAB6"/>
      <c r="TAC6"/>
      <c r="TAD6"/>
      <c r="TAE6"/>
      <c r="TAF6"/>
      <c r="TAG6"/>
      <c r="TAH6"/>
      <c r="TAI6"/>
      <c r="TAJ6"/>
      <c r="TAK6"/>
      <c r="TAL6"/>
      <c r="TAM6"/>
      <c r="TAN6"/>
      <c r="TAO6"/>
      <c r="TAP6"/>
      <c r="TAQ6"/>
      <c r="TAR6"/>
      <c r="TAS6"/>
      <c r="TAT6"/>
      <c r="TAU6"/>
      <c r="TAV6"/>
      <c r="TAW6"/>
      <c r="TAX6"/>
      <c r="TAY6"/>
      <c r="TAZ6"/>
      <c r="TBA6"/>
      <c r="TBB6"/>
      <c r="TBC6"/>
      <c r="TBD6"/>
      <c r="TBE6"/>
      <c r="TBF6"/>
      <c r="TBG6"/>
      <c r="TBH6"/>
      <c r="TBI6"/>
      <c r="TBJ6"/>
      <c r="TBK6"/>
      <c r="TBL6"/>
      <c r="TBM6"/>
      <c r="TBN6"/>
      <c r="TBO6"/>
      <c r="TBP6"/>
      <c r="TBQ6"/>
      <c r="TBR6"/>
      <c r="TBS6"/>
      <c r="TBT6"/>
      <c r="TBU6"/>
      <c r="TBV6"/>
      <c r="TBW6"/>
      <c r="TBX6"/>
      <c r="TBY6"/>
      <c r="TBZ6"/>
      <c r="TCA6"/>
      <c r="TCB6"/>
      <c r="TCC6"/>
      <c r="TCD6"/>
      <c r="TCE6"/>
      <c r="TCF6"/>
      <c r="TCG6"/>
      <c r="TCH6"/>
      <c r="TCI6"/>
      <c r="TCJ6"/>
      <c r="TCK6"/>
      <c r="TCL6"/>
      <c r="TCM6"/>
      <c r="TCN6"/>
      <c r="TCO6"/>
      <c r="TCP6"/>
      <c r="TCQ6"/>
      <c r="TCR6"/>
      <c r="TCS6"/>
      <c r="TCT6"/>
      <c r="TCU6"/>
      <c r="TCV6"/>
      <c r="TCW6"/>
      <c r="TCX6"/>
      <c r="TCY6"/>
      <c r="TCZ6"/>
      <c r="TDA6"/>
      <c r="TDB6"/>
      <c r="TDC6"/>
      <c r="TDD6"/>
      <c r="TDE6"/>
      <c r="TDF6"/>
      <c r="TDG6"/>
      <c r="TDH6"/>
      <c r="TDI6"/>
      <c r="TDJ6"/>
      <c r="TDK6"/>
      <c r="TDL6"/>
      <c r="TDM6"/>
      <c r="TDN6"/>
      <c r="TDO6"/>
      <c r="TDP6"/>
      <c r="TDQ6"/>
      <c r="TDR6"/>
      <c r="TDS6"/>
      <c r="TDT6"/>
      <c r="TDU6"/>
      <c r="TDV6"/>
      <c r="TDW6"/>
      <c r="TDX6"/>
      <c r="TDY6"/>
      <c r="TDZ6"/>
      <c r="TEA6"/>
      <c r="TEB6"/>
      <c r="TEC6"/>
      <c r="TED6"/>
      <c r="TEE6"/>
      <c r="TEF6"/>
      <c r="TEG6"/>
      <c r="TEH6"/>
      <c r="TEI6"/>
      <c r="TEJ6"/>
      <c r="TEK6"/>
      <c r="TEL6"/>
      <c r="TEM6"/>
      <c r="TEN6"/>
      <c r="TEO6"/>
      <c r="TEP6"/>
      <c r="TEQ6"/>
      <c r="TER6"/>
      <c r="TES6"/>
      <c r="TET6"/>
      <c r="TEU6"/>
      <c r="TEV6"/>
      <c r="TEW6"/>
      <c r="TEX6"/>
      <c r="TEY6"/>
      <c r="TEZ6"/>
      <c r="TFA6"/>
      <c r="TFB6"/>
      <c r="TFC6"/>
      <c r="TFD6"/>
      <c r="TFE6"/>
      <c r="TFF6"/>
      <c r="TFG6"/>
      <c r="TFH6"/>
      <c r="TFI6"/>
      <c r="TFJ6"/>
      <c r="TFK6"/>
      <c r="TFL6"/>
      <c r="TFM6"/>
      <c r="TFN6"/>
      <c r="TFO6"/>
      <c r="TFP6"/>
      <c r="TFQ6"/>
      <c r="TFR6"/>
      <c r="TFS6"/>
      <c r="TFT6"/>
      <c r="TFU6"/>
      <c r="TFV6"/>
      <c r="TFW6"/>
      <c r="TFX6"/>
      <c r="TFY6"/>
      <c r="TFZ6"/>
      <c r="TGA6"/>
      <c r="TGB6"/>
      <c r="TGC6"/>
      <c r="TGD6"/>
      <c r="TGE6"/>
      <c r="TGF6"/>
      <c r="TGG6"/>
      <c r="TGH6"/>
      <c r="TGI6"/>
      <c r="TGJ6"/>
      <c r="TGK6"/>
      <c r="TGL6"/>
      <c r="TGM6"/>
      <c r="TGN6"/>
      <c r="TGO6"/>
      <c r="TGP6"/>
      <c r="TGQ6"/>
      <c r="TGR6"/>
      <c r="TGS6"/>
      <c r="TGT6"/>
      <c r="TGU6"/>
      <c r="TGV6"/>
      <c r="TGW6"/>
      <c r="TGX6"/>
      <c r="TGY6"/>
      <c r="TGZ6"/>
      <c r="THA6"/>
      <c r="THB6"/>
      <c r="THC6"/>
      <c r="THD6"/>
      <c r="THE6"/>
      <c r="THF6"/>
      <c r="THG6"/>
      <c r="THH6"/>
      <c r="THI6"/>
      <c r="THJ6"/>
      <c r="THK6"/>
      <c r="THL6"/>
      <c r="THM6"/>
      <c r="THN6"/>
      <c r="THO6"/>
      <c r="THP6"/>
      <c r="THQ6"/>
      <c r="THR6"/>
      <c r="THS6"/>
      <c r="THT6"/>
      <c r="THU6"/>
      <c r="THV6"/>
      <c r="THW6"/>
      <c r="THX6"/>
      <c r="THY6"/>
      <c r="THZ6"/>
      <c r="TIA6"/>
      <c r="TIB6"/>
      <c r="TIC6"/>
      <c r="TID6"/>
      <c r="TIE6"/>
      <c r="TIF6"/>
      <c r="TIG6"/>
      <c r="TIH6"/>
      <c r="TII6"/>
      <c r="TIJ6"/>
      <c r="TIK6"/>
      <c r="TIL6"/>
      <c r="TIM6"/>
      <c r="TIN6"/>
      <c r="TIO6"/>
      <c r="TIP6"/>
      <c r="TIQ6"/>
      <c r="TIR6"/>
      <c r="TIS6"/>
      <c r="TIT6"/>
      <c r="TIU6"/>
      <c r="TIV6"/>
      <c r="TIW6"/>
      <c r="TIX6"/>
      <c r="TIY6"/>
      <c r="TIZ6"/>
      <c r="TJA6"/>
      <c r="TJB6"/>
      <c r="TJC6"/>
      <c r="TJD6"/>
      <c r="TJE6"/>
      <c r="TJF6"/>
      <c r="TJG6"/>
      <c r="TJH6"/>
      <c r="TJI6"/>
      <c r="TJJ6"/>
      <c r="TJK6"/>
      <c r="TJL6"/>
      <c r="TJM6"/>
      <c r="TJN6"/>
      <c r="TJO6"/>
      <c r="TJP6"/>
      <c r="TJQ6"/>
      <c r="TJR6"/>
      <c r="TJS6"/>
      <c r="TJT6"/>
      <c r="TJU6"/>
      <c r="TJV6"/>
      <c r="TJW6"/>
      <c r="TJX6"/>
      <c r="TJY6"/>
      <c r="TJZ6"/>
      <c r="TKA6"/>
      <c r="TKB6"/>
      <c r="TKC6"/>
      <c r="TKD6"/>
      <c r="TKE6"/>
      <c r="TKF6"/>
      <c r="TKG6"/>
      <c r="TKH6"/>
      <c r="TKI6"/>
      <c r="TKJ6"/>
      <c r="TKK6"/>
      <c r="TKL6"/>
      <c r="TKM6"/>
      <c r="TKN6"/>
      <c r="TKO6"/>
      <c r="TKP6"/>
      <c r="TKQ6"/>
      <c r="TKR6"/>
      <c r="TKS6"/>
      <c r="TKT6"/>
      <c r="TKU6"/>
      <c r="TKV6"/>
      <c r="TKW6"/>
      <c r="TKX6"/>
      <c r="TKY6"/>
      <c r="TKZ6"/>
      <c r="TLA6"/>
      <c r="TLB6"/>
      <c r="TLC6"/>
      <c r="TLD6"/>
      <c r="TLE6"/>
      <c r="TLF6"/>
      <c r="TLG6"/>
      <c r="TLH6"/>
      <c r="TLI6"/>
      <c r="TLJ6"/>
      <c r="TLK6"/>
      <c r="TLL6"/>
      <c r="TLM6"/>
      <c r="TLN6"/>
      <c r="TLO6"/>
      <c r="TLP6"/>
      <c r="TLQ6"/>
      <c r="TLR6"/>
      <c r="TLS6"/>
      <c r="TLT6"/>
      <c r="TLU6"/>
      <c r="TLV6"/>
      <c r="TLW6"/>
      <c r="TLX6"/>
      <c r="TLY6"/>
      <c r="TLZ6"/>
      <c r="TMA6"/>
      <c r="TMB6"/>
      <c r="TMC6"/>
      <c r="TMD6"/>
      <c r="TME6"/>
      <c r="TMF6"/>
      <c r="TMG6"/>
      <c r="TMH6"/>
      <c r="TMI6"/>
      <c r="TMJ6"/>
      <c r="TMK6"/>
      <c r="TML6"/>
      <c r="TMM6"/>
      <c r="TMN6"/>
      <c r="TMO6"/>
      <c r="TMP6"/>
      <c r="TMQ6"/>
      <c r="TMR6"/>
      <c r="TMS6"/>
      <c r="TMT6"/>
      <c r="TMU6"/>
      <c r="TMV6"/>
      <c r="TMW6"/>
      <c r="TMX6"/>
      <c r="TMY6"/>
      <c r="TMZ6"/>
      <c r="TNA6"/>
      <c r="TNB6"/>
      <c r="TNC6"/>
      <c r="TND6"/>
      <c r="TNE6"/>
      <c r="TNF6"/>
      <c r="TNG6"/>
      <c r="TNH6"/>
      <c r="TNI6"/>
      <c r="TNJ6"/>
      <c r="TNK6"/>
      <c r="TNL6"/>
      <c r="TNM6"/>
      <c r="TNN6"/>
      <c r="TNO6"/>
      <c r="TNP6"/>
      <c r="TNQ6"/>
      <c r="TNR6"/>
      <c r="TNS6"/>
      <c r="TNT6"/>
      <c r="TNU6"/>
      <c r="TNV6"/>
      <c r="TNW6"/>
      <c r="TNX6"/>
      <c r="TNY6"/>
      <c r="TNZ6"/>
      <c r="TOA6"/>
      <c r="TOB6"/>
      <c r="TOC6"/>
      <c r="TOD6"/>
      <c r="TOE6"/>
      <c r="TOF6"/>
      <c r="TOG6"/>
      <c r="TOH6"/>
      <c r="TOI6"/>
      <c r="TOJ6"/>
      <c r="TOK6"/>
      <c r="TOL6"/>
      <c r="TOM6"/>
      <c r="TON6"/>
      <c r="TOO6"/>
      <c r="TOP6"/>
      <c r="TOQ6"/>
      <c r="TOR6"/>
      <c r="TOS6"/>
      <c r="TOT6"/>
      <c r="TOU6"/>
      <c r="TOV6"/>
      <c r="TOW6"/>
      <c r="TOX6"/>
      <c r="TOY6"/>
      <c r="TOZ6"/>
      <c r="TPA6"/>
      <c r="TPB6"/>
      <c r="TPC6"/>
      <c r="TPD6"/>
      <c r="TPE6"/>
      <c r="TPF6"/>
      <c r="TPG6"/>
      <c r="TPH6"/>
      <c r="TPI6"/>
      <c r="TPJ6"/>
      <c r="TPK6"/>
      <c r="TPL6"/>
      <c r="TPM6"/>
      <c r="TPN6"/>
      <c r="TPO6"/>
      <c r="TPP6"/>
      <c r="TPQ6"/>
      <c r="TPR6"/>
      <c r="TPS6"/>
      <c r="TPT6"/>
      <c r="TPU6"/>
      <c r="TPV6"/>
      <c r="TPW6"/>
      <c r="TPX6"/>
      <c r="TPY6"/>
      <c r="TPZ6"/>
      <c r="TQA6"/>
      <c r="TQB6"/>
      <c r="TQC6"/>
      <c r="TQD6"/>
      <c r="TQE6"/>
      <c r="TQF6"/>
      <c r="TQG6"/>
      <c r="TQH6"/>
      <c r="TQI6"/>
      <c r="TQJ6"/>
      <c r="TQK6"/>
      <c r="TQL6"/>
      <c r="TQM6"/>
      <c r="TQN6"/>
      <c r="TQO6"/>
      <c r="TQP6"/>
      <c r="TQQ6"/>
      <c r="TQR6"/>
      <c r="TQS6"/>
      <c r="TQT6"/>
      <c r="TQU6"/>
      <c r="TQV6"/>
      <c r="TQW6"/>
      <c r="TQX6"/>
      <c r="TQY6"/>
      <c r="TQZ6"/>
      <c r="TRA6"/>
      <c r="TRB6"/>
      <c r="TRC6"/>
      <c r="TRD6"/>
      <c r="TRE6"/>
      <c r="TRF6"/>
      <c r="TRG6"/>
      <c r="TRH6"/>
      <c r="TRI6"/>
      <c r="TRJ6"/>
      <c r="TRK6"/>
      <c r="TRL6"/>
      <c r="TRM6"/>
      <c r="TRN6"/>
      <c r="TRO6"/>
      <c r="TRP6"/>
      <c r="TRQ6"/>
      <c r="TRR6"/>
      <c r="TRS6"/>
      <c r="TRT6"/>
      <c r="TRU6"/>
      <c r="TRV6"/>
      <c r="TRW6"/>
      <c r="TRX6"/>
      <c r="TRY6"/>
      <c r="TRZ6"/>
      <c r="TSA6"/>
      <c r="TSB6"/>
      <c r="TSC6"/>
      <c r="TSD6"/>
      <c r="TSE6"/>
      <c r="TSF6"/>
      <c r="TSG6"/>
      <c r="TSH6"/>
      <c r="TSI6"/>
      <c r="TSJ6"/>
      <c r="TSK6"/>
      <c r="TSL6"/>
      <c r="TSM6"/>
      <c r="TSN6"/>
      <c r="TSO6"/>
      <c r="TSP6"/>
      <c r="TSQ6"/>
      <c r="TSR6"/>
      <c r="TSS6"/>
      <c r="TST6"/>
      <c r="TSU6"/>
      <c r="TSV6"/>
      <c r="TSW6"/>
      <c r="TSX6"/>
      <c r="TSY6"/>
      <c r="TSZ6"/>
      <c r="TTA6"/>
      <c r="TTB6"/>
      <c r="TTC6"/>
      <c r="TTD6"/>
      <c r="TTE6"/>
      <c r="TTF6"/>
      <c r="TTG6"/>
      <c r="TTH6"/>
      <c r="TTI6"/>
      <c r="TTJ6"/>
      <c r="TTK6"/>
      <c r="TTL6"/>
      <c r="TTM6"/>
      <c r="TTN6"/>
      <c r="TTO6"/>
      <c r="TTP6"/>
      <c r="TTQ6"/>
      <c r="TTR6"/>
      <c r="TTS6"/>
      <c r="TTT6"/>
      <c r="TTU6"/>
      <c r="TTV6"/>
      <c r="TTW6"/>
      <c r="TTX6"/>
      <c r="TTY6"/>
      <c r="TTZ6"/>
      <c r="TUA6"/>
      <c r="TUB6"/>
      <c r="TUC6"/>
      <c r="TUD6"/>
      <c r="TUE6"/>
      <c r="TUF6"/>
      <c r="TUG6"/>
      <c r="TUH6"/>
      <c r="TUI6"/>
      <c r="TUJ6"/>
      <c r="TUK6"/>
      <c r="TUL6"/>
      <c r="TUM6"/>
      <c r="TUN6"/>
      <c r="TUO6"/>
      <c r="TUP6"/>
      <c r="TUQ6"/>
      <c r="TUR6"/>
      <c r="TUS6"/>
      <c r="TUT6"/>
      <c r="TUU6"/>
      <c r="TUV6"/>
      <c r="TUW6"/>
      <c r="TUX6"/>
      <c r="TUY6"/>
      <c r="TUZ6"/>
      <c r="TVA6"/>
      <c r="TVB6"/>
      <c r="TVC6"/>
      <c r="TVD6"/>
      <c r="TVE6"/>
      <c r="TVF6"/>
      <c r="TVG6"/>
      <c r="TVH6"/>
      <c r="TVI6"/>
      <c r="TVJ6"/>
      <c r="TVK6"/>
      <c r="TVL6"/>
      <c r="TVM6"/>
      <c r="TVN6"/>
      <c r="TVO6"/>
      <c r="TVP6"/>
      <c r="TVQ6"/>
      <c r="TVR6"/>
      <c r="TVS6"/>
      <c r="TVT6"/>
      <c r="TVU6"/>
      <c r="TVV6"/>
      <c r="TVW6"/>
      <c r="TVX6"/>
      <c r="TVY6"/>
      <c r="TVZ6"/>
      <c r="TWA6"/>
      <c r="TWB6"/>
      <c r="TWC6"/>
      <c r="TWD6"/>
      <c r="TWE6"/>
      <c r="TWF6"/>
      <c r="TWG6"/>
      <c r="TWH6"/>
      <c r="TWI6"/>
      <c r="TWJ6"/>
      <c r="TWK6"/>
      <c r="TWL6"/>
      <c r="TWM6"/>
      <c r="TWN6"/>
      <c r="TWO6"/>
      <c r="TWP6"/>
      <c r="TWQ6"/>
      <c r="TWR6"/>
      <c r="TWS6"/>
      <c r="TWT6"/>
      <c r="TWU6"/>
      <c r="TWV6"/>
      <c r="TWW6"/>
      <c r="TWX6"/>
      <c r="TWY6"/>
      <c r="TWZ6"/>
      <c r="TXA6"/>
      <c r="TXB6"/>
      <c r="TXC6"/>
      <c r="TXD6"/>
      <c r="TXE6"/>
      <c r="TXF6"/>
      <c r="TXG6"/>
      <c r="TXH6"/>
      <c r="TXI6"/>
      <c r="TXJ6"/>
      <c r="TXK6"/>
      <c r="TXL6"/>
      <c r="TXM6"/>
      <c r="TXN6"/>
      <c r="TXO6"/>
      <c r="TXP6"/>
      <c r="TXQ6"/>
      <c r="TXR6"/>
      <c r="TXS6"/>
      <c r="TXT6"/>
      <c r="TXU6"/>
      <c r="TXV6"/>
      <c r="TXW6"/>
      <c r="TXX6"/>
      <c r="TXY6"/>
      <c r="TXZ6"/>
      <c r="TYA6"/>
      <c r="TYB6"/>
      <c r="TYC6"/>
      <c r="TYD6"/>
      <c r="TYE6"/>
      <c r="TYF6"/>
      <c r="TYG6"/>
      <c r="TYH6"/>
      <c r="TYI6"/>
      <c r="TYJ6"/>
      <c r="TYK6"/>
      <c r="TYL6"/>
      <c r="TYM6"/>
      <c r="TYN6"/>
      <c r="TYO6"/>
      <c r="TYP6"/>
      <c r="TYQ6"/>
      <c r="TYR6"/>
      <c r="TYS6"/>
      <c r="TYT6"/>
      <c r="TYU6"/>
      <c r="TYV6"/>
      <c r="TYW6"/>
      <c r="TYX6"/>
      <c r="TYY6"/>
      <c r="TYZ6"/>
      <c r="TZA6"/>
      <c r="TZB6"/>
      <c r="TZC6"/>
      <c r="TZD6"/>
      <c r="TZE6"/>
      <c r="TZF6"/>
      <c r="TZG6"/>
      <c r="TZH6"/>
      <c r="TZI6"/>
      <c r="TZJ6"/>
      <c r="TZK6"/>
      <c r="TZL6"/>
      <c r="TZM6"/>
      <c r="TZN6"/>
      <c r="TZO6"/>
      <c r="TZP6"/>
      <c r="TZQ6"/>
      <c r="TZR6"/>
      <c r="TZS6"/>
      <c r="TZT6"/>
      <c r="TZU6"/>
      <c r="TZV6"/>
      <c r="TZW6"/>
      <c r="TZX6"/>
      <c r="TZY6"/>
      <c r="TZZ6"/>
      <c r="UAA6"/>
      <c r="UAB6"/>
      <c r="UAC6"/>
      <c r="UAD6"/>
      <c r="UAE6"/>
      <c r="UAF6"/>
      <c r="UAG6"/>
      <c r="UAH6"/>
      <c r="UAI6"/>
      <c r="UAJ6"/>
      <c r="UAK6"/>
      <c r="UAL6"/>
      <c r="UAM6"/>
      <c r="UAN6"/>
      <c r="UAO6"/>
      <c r="UAP6"/>
      <c r="UAQ6"/>
      <c r="UAR6"/>
      <c r="UAS6"/>
      <c r="UAT6"/>
      <c r="UAU6"/>
      <c r="UAV6"/>
      <c r="UAW6"/>
      <c r="UAX6"/>
      <c r="UAY6"/>
      <c r="UAZ6"/>
      <c r="UBA6"/>
      <c r="UBB6"/>
      <c r="UBC6"/>
      <c r="UBD6"/>
      <c r="UBE6"/>
      <c r="UBF6"/>
      <c r="UBG6"/>
      <c r="UBH6"/>
      <c r="UBI6"/>
      <c r="UBJ6"/>
      <c r="UBK6"/>
      <c r="UBL6"/>
      <c r="UBM6"/>
      <c r="UBN6"/>
      <c r="UBO6"/>
      <c r="UBP6"/>
      <c r="UBQ6"/>
      <c r="UBR6"/>
      <c r="UBS6"/>
      <c r="UBT6"/>
      <c r="UBU6"/>
      <c r="UBV6"/>
      <c r="UBW6"/>
      <c r="UBX6"/>
      <c r="UBY6"/>
      <c r="UBZ6"/>
      <c r="UCA6"/>
      <c r="UCB6"/>
      <c r="UCC6"/>
      <c r="UCD6"/>
      <c r="UCE6"/>
      <c r="UCF6"/>
      <c r="UCG6"/>
      <c r="UCH6"/>
      <c r="UCI6"/>
      <c r="UCJ6"/>
      <c r="UCK6"/>
      <c r="UCL6"/>
      <c r="UCM6"/>
      <c r="UCN6"/>
      <c r="UCO6"/>
      <c r="UCP6"/>
      <c r="UCQ6"/>
      <c r="UCR6"/>
      <c r="UCS6"/>
      <c r="UCT6"/>
      <c r="UCU6"/>
      <c r="UCV6"/>
      <c r="UCW6"/>
      <c r="UCX6"/>
      <c r="UCY6"/>
      <c r="UCZ6"/>
      <c r="UDA6"/>
      <c r="UDB6"/>
      <c r="UDC6"/>
      <c r="UDD6"/>
      <c r="UDE6"/>
      <c r="UDF6"/>
      <c r="UDG6"/>
      <c r="UDH6"/>
      <c r="UDI6"/>
      <c r="UDJ6"/>
      <c r="UDK6"/>
      <c r="UDL6"/>
      <c r="UDM6"/>
      <c r="UDN6"/>
      <c r="UDO6"/>
      <c r="UDP6"/>
      <c r="UDQ6"/>
      <c r="UDR6"/>
      <c r="UDS6"/>
      <c r="UDT6"/>
      <c r="UDU6"/>
      <c r="UDV6"/>
      <c r="UDW6"/>
      <c r="UDX6"/>
      <c r="UDY6"/>
      <c r="UDZ6"/>
      <c r="UEA6"/>
      <c r="UEB6"/>
      <c r="UEC6"/>
      <c r="UED6"/>
      <c r="UEE6"/>
      <c r="UEF6"/>
      <c r="UEG6"/>
      <c r="UEH6"/>
      <c r="UEI6"/>
      <c r="UEJ6"/>
      <c r="UEK6"/>
      <c r="UEL6"/>
      <c r="UEM6"/>
      <c r="UEN6"/>
      <c r="UEO6"/>
      <c r="UEP6"/>
      <c r="UEQ6"/>
      <c r="UER6"/>
      <c r="UES6"/>
      <c r="UET6"/>
      <c r="UEU6"/>
      <c r="UEV6"/>
      <c r="UEW6"/>
      <c r="UEX6"/>
      <c r="UEY6"/>
      <c r="UEZ6"/>
      <c r="UFA6"/>
      <c r="UFB6"/>
      <c r="UFC6"/>
      <c r="UFD6"/>
      <c r="UFE6"/>
      <c r="UFF6"/>
      <c r="UFG6"/>
      <c r="UFH6"/>
      <c r="UFI6"/>
      <c r="UFJ6"/>
      <c r="UFK6"/>
      <c r="UFL6"/>
      <c r="UFM6"/>
      <c r="UFN6"/>
      <c r="UFO6"/>
      <c r="UFP6"/>
      <c r="UFQ6"/>
      <c r="UFR6"/>
      <c r="UFS6"/>
      <c r="UFT6"/>
      <c r="UFU6"/>
      <c r="UFV6"/>
      <c r="UFW6"/>
      <c r="UFX6"/>
      <c r="UFY6"/>
      <c r="UFZ6"/>
      <c r="UGA6"/>
      <c r="UGB6"/>
      <c r="UGC6"/>
      <c r="UGD6"/>
      <c r="UGE6"/>
      <c r="UGF6"/>
      <c r="UGG6"/>
      <c r="UGH6"/>
      <c r="UGI6"/>
      <c r="UGJ6"/>
      <c r="UGK6"/>
      <c r="UGL6"/>
      <c r="UGM6"/>
      <c r="UGN6"/>
      <c r="UGO6"/>
      <c r="UGP6"/>
      <c r="UGQ6"/>
      <c r="UGR6"/>
      <c r="UGS6"/>
      <c r="UGT6"/>
      <c r="UGU6"/>
      <c r="UGV6"/>
      <c r="UGW6"/>
      <c r="UGX6"/>
      <c r="UGY6"/>
      <c r="UGZ6"/>
      <c r="UHA6"/>
      <c r="UHB6"/>
      <c r="UHC6"/>
      <c r="UHD6"/>
      <c r="UHE6"/>
      <c r="UHF6"/>
      <c r="UHG6"/>
      <c r="UHH6"/>
      <c r="UHI6"/>
      <c r="UHJ6"/>
      <c r="UHK6"/>
      <c r="UHL6"/>
      <c r="UHM6"/>
      <c r="UHN6"/>
      <c r="UHO6"/>
      <c r="UHP6"/>
      <c r="UHQ6"/>
      <c r="UHR6"/>
      <c r="UHS6"/>
      <c r="UHT6"/>
      <c r="UHU6"/>
      <c r="UHV6"/>
      <c r="UHW6"/>
      <c r="UHX6"/>
      <c r="UHY6"/>
      <c r="UHZ6"/>
      <c r="UIA6"/>
      <c r="UIB6"/>
      <c r="UIC6"/>
      <c r="UID6"/>
      <c r="UIE6"/>
      <c r="UIF6"/>
      <c r="UIG6"/>
      <c r="UIH6"/>
      <c r="UII6"/>
      <c r="UIJ6"/>
      <c r="UIK6"/>
      <c r="UIL6"/>
      <c r="UIM6"/>
      <c r="UIN6"/>
      <c r="UIO6"/>
      <c r="UIP6"/>
      <c r="UIQ6"/>
      <c r="UIR6"/>
      <c r="UIS6"/>
      <c r="UIT6"/>
      <c r="UIU6"/>
      <c r="UIV6"/>
      <c r="UIW6"/>
      <c r="UIX6"/>
      <c r="UIY6"/>
      <c r="UIZ6"/>
      <c r="UJA6"/>
      <c r="UJB6"/>
      <c r="UJC6"/>
      <c r="UJD6"/>
      <c r="UJE6"/>
      <c r="UJF6"/>
      <c r="UJG6"/>
      <c r="UJH6"/>
      <c r="UJI6"/>
      <c r="UJJ6"/>
      <c r="UJK6"/>
      <c r="UJL6"/>
      <c r="UJM6"/>
      <c r="UJN6"/>
      <c r="UJO6"/>
      <c r="UJP6"/>
      <c r="UJQ6"/>
      <c r="UJR6"/>
      <c r="UJS6"/>
      <c r="UJT6"/>
      <c r="UJU6"/>
      <c r="UJV6"/>
      <c r="UJW6"/>
      <c r="UJX6"/>
      <c r="UJY6"/>
      <c r="UJZ6"/>
      <c r="UKA6"/>
      <c r="UKB6"/>
      <c r="UKC6"/>
      <c r="UKD6"/>
      <c r="UKE6"/>
      <c r="UKF6"/>
      <c r="UKG6"/>
      <c r="UKH6"/>
      <c r="UKI6"/>
      <c r="UKJ6"/>
      <c r="UKK6"/>
      <c r="UKL6"/>
      <c r="UKM6"/>
      <c r="UKN6"/>
      <c r="UKO6"/>
      <c r="UKP6"/>
      <c r="UKQ6"/>
      <c r="UKR6"/>
      <c r="UKS6"/>
      <c r="UKT6"/>
      <c r="UKU6"/>
      <c r="UKV6"/>
      <c r="UKW6"/>
      <c r="UKX6"/>
      <c r="UKY6"/>
      <c r="UKZ6"/>
      <c r="ULA6"/>
      <c r="ULB6"/>
      <c r="ULC6"/>
      <c r="ULD6"/>
      <c r="ULE6"/>
      <c r="ULF6"/>
      <c r="ULG6"/>
      <c r="ULH6"/>
      <c r="ULI6"/>
      <c r="ULJ6"/>
      <c r="ULK6"/>
      <c r="ULL6"/>
      <c r="ULM6"/>
      <c r="ULN6"/>
      <c r="ULO6"/>
      <c r="ULP6"/>
      <c r="ULQ6"/>
      <c r="ULR6"/>
      <c r="ULS6"/>
      <c r="ULT6"/>
      <c r="ULU6"/>
      <c r="ULV6"/>
      <c r="ULW6"/>
      <c r="ULX6"/>
      <c r="ULY6"/>
      <c r="ULZ6"/>
      <c r="UMA6"/>
      <c r="UMB6"/>
      <c r="UMC6"/>
      <c r="UMD6"/>
      <c r="UME6"/>
      <c r="UMF6"/>
      <c r="UMG6"/>
      <c r="UMH6"/>
      <c r="UMI6"/>
      <c r="UMJ6"/>
      <c r="UMK6"/>
      <c r="UML6"/>
      <c r="UMM6"/>
      <c r="UMN6"/>
      <c r="UMO6"/>
      <c r="UMP6"/>
      <c r="UMQ6"/>
      <c r="UMR6"/>
      <c r="UMS6"/>
      <c r="UMT6"/>
      <c r="UMU6"/>
      <c r="UMV6"/>
      <c r="UMW6"/>
      <c r="UMX6"/>
      <c r="UMY6"/>
      <c r="UMZ6"/>
      <c r="UNA6"/>
      <c r="UNB6"/>
      <c r="UNC6"/>
      <c r="UND6"/>
      <c r="UNE6"/>
      <c r="UNF6"/>
      <c r="UNG6"/>
      <c r="UNH6"/>
      <c r="UNI6"/>
      <c r="UNJ6"/>
      <c r="UNK6"/>
      <c r="UNL6"/>
      <c r="UNM6"/>
      <c r="UNN6"/>
      <c r="UNO6"/>
      <c r="UNP6"/>
      <c r="UNQ6"/>
      <c r="UNR6"/>
      <c r="UNS6"/>
      <c r="UNT6"/>
      <c r="UNU6"/>
      <c r="UNV6"/>
      <c r="UNW6"/>
      <c r="UNX6"/>
      <c r="UNY6"/>
      <c r="UNZ6"/>
      <c r="UOA6"/>
      <c r="UOB6"/>
      <c r="UOC6"/>
      <c r="UOD6"/>
      <c r="UOE6"/>
      <c r="UOF6"/>
      <c r="UOG6"/>
      <c r="UOH6"/>
      <c r="UOI6"/>
      <c r="UOJ6"/>
      <c r="UOK6"/>
      <c r="UOL6"/>
      <c r="UOM6"/>
      <c r="UON6"/>
      <c r="UOO6"/>
      <c r="UOP6"/>
      <c r="UOQ6"/>
      <c r="UOR6"/>
      <c r="UOS6"/>
      <c r="UOT6"/>
      <c r="UOU6"/>
      <c r="UOV6"/>
      <c r="UOW6"/>
      <c r="UOX6"/>
      <c r="UOY6"/>
      <c r="UOZ6"/>
      <c r="UPA6"/>
      <c r="UPB6"/>
      <c r="UPC6"/>
      <c r="UPD6"/>
      <c r="UPE6"/>
      <c r="UPF6"/>
      <c r="UPG6"/>
      <c r="UPH6"/>
      <c r="UPI6"/>
      <c r="UPJ6"/>
      <c r="UPK6"/>
      <c r="UPL6"/>
      <c r="UPM6"/>
      <c r="UPN6"/>
      <c r="UPO6"/>
      <c r="UPP6"/>
      <c r="UPQ6"/>
      <c r="UPR6"/>
      <c r="UPS6"/>
      <c r="UPT6"/>
      <c r="UPU6"/>
      <c r="UPV6"/>
      <c r="UPW6"/>
      <c r="UPX6"/>
      <c r="UPY6"/>
      <c r="UPZ6"/>
      <c r="UQA6"/>
      <c r="UQB6"/>
      <c r="UQC6"/>
      <c r="UQD6"/>
      <c r="UQE6"/>
      <c r="UQF6"/>
      <c r="UQG6"/>
      <c r="UQH6"/>
      <c r="UQI6"/>
      <c r="UQJ6"/>
      <c r="UQK6"/>
      <c r="UQL6"/>
      <c r="UQM6"/>
      <c r="UQN6"/>
      <c r="UQO6"/>
      <c r="UQP6"/>
      <c r="UQQ6"/>
      <c r="UQR6"/>
      <c r="UQS6"/>
      <c r="UQT6"/>
      <c r="UQU6"/>
      <c r="UQV6"/>
      <c r="UQW6"/>
      <c r="UQX6"/>
      <c r="UQY6"/>
      <c r="UQZ6"/>
      <c r="URA6"/>
      <c r="URB6"/>
      <c r="URC6"/>
      <c r="URD6"/>
      <c r="URE6"/>
      <c r="URF6"/>
      <c r="URG6"/>
      <c r="URH6"/>
      <c r="URI6"/>
      <c r="URJ6"/>
      <c r="URK6"/>
      <c r="URL6"/>
      <c r="URM6"/>
      <c r="URN6"/>
      <c r="URO6"/>
      <c r="URP6"/>
      <c r="URQ6"/>
      <c r="URR6"/>
      <c r="URS6"/>
      <c r="URT6"/>
      <c r="URU6"/>
      <c r="URV6"/>
      <c r="URW6"/>
      <c r="URX6"/>
      <c r="URY6"/>
      <c r="URZ6"/>
      <c r="USA6"/>
      <c r="USB6"/>
      <c r="USC6"/>
      <c r="USD6"/>
      <c r="USE6"/>
      <c r="USF6"/>
      <c r="USG6"/>
      <c r="USH6"/>
      <c r="USI6"/>
      <c r="USJ6"/>
      <c r="USK6"/>
      <c r="USL6"/>
      <c r="USM6"/>
      <c r="USN6"/>
      <c r="USO6"/>
      <c r="USP6"/>
      <c r="USQ6"/>
      <c r="USR6"/>
      <c r="USS6"/>
      <c r="UST6"/>
      <c r="USU6"/>
      <c r="USV6"/>
      <c r="USW6"/>
      <c r="USX6"/>
      <c r="USY6"/>
      <c r="USZ6"/>
      <c r="UTA6"/>
      <c r="UTB6"/>
      <c r="UTC6"/>
      <c r="UTD6"/>
      <c r="UTE6"/>
      <c r="UTF6"/>
      <c r="UTG6"/>
      <c r="UTH6"/>
      <c r="UTI6"/>
      <c r="UTJ6"/>
      <c r="UTK6"/>
      <c r="UTL6"/>
      <c r="UTM6"/>
      <c r="UTN6"/>
      <c r="UTO6"/>
      <c r="UTP6"/>
      <c r="UTQ6"/>
      <c r="UTR6"/>
      <c r="UTS6"/>
      <c r="UTT6"/>
      <c r="UTU6"/>
      <c r="UTV6"/>
      <c r="UTW6"/>
      <c r="UTX6"/>
      <c r="UTY6"/>
      <c r="UTZ6"/>
      <c r="UUA6"/>
      <c r="UUB6"/>
      <c r="UUC6"/>
      <c r="UUD6"/>
      <c r="UUE6"/>
      <c r="UUF6"/>
      <c r="UUG6"/>
      <c r="UUH6"/>
      <c r="UUI6"/>
      <c r="UUJ6"/>
      <c r="UUK6"/>
      <c r="UUL6"/>
      <c r="UUM6"/>
      <c r="UUN6"/>
      <c r="UUO6"/>
      <c r="UUP6"/>
      <c r="UUQ6"/>
      <c r="UUR6"/>
      <c r="UUS6"/>
      <c r="UUT6"/>
      <c r="UUU6"/>
      <c r="UUV6"/>
      <c r="UUW6"/>
      <c r="UUX6"/>
      <c r="UUY6"/>
      <c r="UUZ6"/>
      <c r="UVA6"/>
      <c r="UVB6"/>
      <c r="UVC6"/>
      <c r="UVD6"/>
      <c r="UVE6"/>
      <c r="UVF6"/>
      <c r="UVG6"/>
      <c r="UVH6"/>
      <c r="UVI6"/>
      <c r="UVJ6"/>
      <c r="UVK6"/>
      <c r="UVL6"/>
      <c r="UVM6"/>
      <c r="UVN6"/>
      <c r="UVO6"/>
      <c r="UVP6"/>
      <c r="UVQ6"/>
      <c r="UVR6"/>
      <c r="UVS6"/>
      <c r="UVT6"/>
      <c r="UVU6"/>
      <c r="UVV6"/>
      <c r="UVW6"/>
      <c r="UVX6"/>
      <c r="UVY6"/>
      <c r="UVZ6"/>
      <c r="UWA6"/>
      <c r="UWB6"/>
      <c r="UWC6"/>
      <c r="UWD6"/>
      <c r="UWE6"/>
      <c r="UWF6"/>
      <c r="UWG6"/>
      <c r="UWH6"/>
      <c r="UWI6"/>
      <c r="UWJ6"/>
      <c r="UWK6"/>
      <c r="UWL6"/>
      <c r="UWM6"/>
      <c r="UWN6"/>
      <c r="UWO6"/>
      <c r="UWP6"/>
      <c r="UWQ6"/>
      <c r="UWR6"/>
      <c r="UWS6"/>
      <c r="UWT6"/>
      <c r="UWU6"/>
      <c r="UWV6"/>
      <c r="UWW6"/>
      <c r="UWX6"/>
      <c r="UWY6"/>
      <c r="UWZ6"/>
      <c r="UXA6"/>
      <c r="UXB6"/>
      <c r="UXC6"/>
      <c r="UXD6"/>
      <c r="UXE6"/>
      <c r="UXF6"/>
      <c r="UXG6"/>
      <c r="UXH6"/>
      <c r="UXI6"/>
      <c r="UXJ6"/>
      <c r="UXK6"/>
      <c r="UXL6"/>
      <c r="UXM6"/>
      <c r="UXN6"/>
      <c r="UXO6"/>
      <c r="UXP6"/>
      <c r="UXQ6"/>
      <c r="UXR6"/>
      <c r="UXS6"/>
      <c r="UXT6"/>
      <c r="UXU6"/>
      <c r="UXV6"/>
      <c r="UXW6"/>
      <c r="UXX6"/>
      <c r="UXY6"/>
      <c r="UXZ6"/>
      <c r="UYA6"/>
      <c r="UYB6"/>
      <c r="UYC6"/>
      <c r="UYD6"/>
      <c r="UYE6"/>
      <c r="UYF6"/>
      <c r="UYG6"/>
      <c r="UYH6"/>
      <c r="UYI6"/>
      <c r="UYJ6"/>
      <c r="UYK6"/>
      <c r="UYL6"/>
      <c r="UYM6"/>
      <c r="UYN6"/>
      <c r="UYO6"/>
      <c r="UYP6"/>
      <c r="UYQ6"/>
      <c r="UYR6"/>
      <c r="UYS6"/>
      <c r="UYT6"/>
      <c r="UYU6"/>
      <c r="UYV6"/>
      <c r="UYW6"/>
      <c r="UYX6"/>
      <c r="UYY6"/>
      <c r="UYZ6"/>
      <c r="UZA6"/>
      <c r="UZB6"/>
      <c r="UZC6"/>
      <c r="UZD6"/>
      <c r="UZE6"/>
      <c r="UZF6"/>
      <c r="UZG6"/>
      <c r="UZH6"/>
      <c r="UZI6"/>
      <c r="UZJ6"/>
      <c r="UZK6"/>
      <c r="UZL6"/>
      <c r="UZM6"/>
      <c r="UZN6"/>
      <c r="UZO6"/>
      <c r="UZP6"/>
      <c r="UZQ6"/>
      <c r="UZR6"/>
      <c r="UZS6"/>
      <c r="UZT6"/>
      <c r="UZU6"/>
      <c r="UZV6"/>
      <c r="UZW6"/>
      <c r="UZX6"/>
      <c r="UZY6"/>
      <c r="UZZ6"/>
      <c r="VAA6"/>
      <c r="VAB6"/>
      <c r="VAC6"/>
      <c r="VAD6"/>
      <c r="VAE6"/>
      <c r="VAF6"/>
      <c r="VAG6"/>
      <c r="VAH6"/>
      <c r="VAI6"/>
      <c r="VAJ6"/>
      <c r="VAK6"/>
      <c r="VAL6"/>
      <c r="VAM6"/>
      <c r="VAN6"/>
      <c r="VAO6"/>
      <c r="VAP6"/>
      <c r="VAQ6"/>
      <c r="VAR6"/>
      <c r="VAS6"/>
      <c r="VAT6"/>
      <c r="VAU6"/>
      <c r="VAV6"/>
      <c r="VAW6"/>
      <c r="VAX6"/>
      <c r="VAY6"/>
      <c r="VAZ6"/>
      <c r="VBA6"/>
      <c r="VBB6"/>
      <c r="VBC6"/>
      <c r="VBD6"/>
      <c r="VBE6"/>
      <c r="VBF6"/>
      <c r="VBG6"/>
      <c r="VBH6"/>
      <c r="VBI6"/>
      <c r="VBJ6"/>
      <c r="VBK6"/>
      <c r="VBL6"/>
      <c r="VBM6"/>
      <c r="VBN6"/>
      <c r="VBO6"/>
      <c r="VBP6"/>
      <c r="VBQ6"/>
      <c r="VBR6"/>
      <c r="VBS6"/>
      <c r="VBT6"/>
      <c r="VBU6"/>
      <c r="VBV6"/>
      <c r="VBW6"/>
      <c r="VBX6"/>
      <c r="VBY6"/>
      <c r="VBZ6"/>
      <c r="VCA6"/>
      <c r="VCB6"/>
      <c r="VCC6"/>
      <c r="VCD6"/>
      <c r="VCE6"/>
      <c r="VCF6"/>
      <c r="VCG6"/>
      <c r="VCH6"/>
      <c r="VCI6"/>
      <c r="VCJ6"/>
      <c r="VCK6"/>
      <c r="VCL6"/>
      <c r="VCM6"/>
      <c r="VCN6"/>
      <c r="VCO6"/>
      <c r="VCP6"/>
      <c r="VCQ6"/>
      <c r="VCR6"/>
      <c r="VCS6"/>
      <c r="VCT6"/>
      <c r="VCU6"/>
      <c r="VCV6"/>
      <c r="VCW6"/>
      <c r="VCX6"/>
      <c r="VCY6"/>
      <c r="VCZ6"/>
      <c r="VDA6"/>
      <c r="VDB6"/>
      <c r="VDC6"/>
      <c r="VDD6"/>
      <c r="VDE6"/>
      <c r="VDF6"/>
      <c r="VDG6"/>
      <c r="VDH6"/>
      <c r="VDI6"/>
      <c r="VDJ6"/>
      <c r="VDK6"/>
      <c r="VDL6"/>
      <c r="VDM6"/>
      <c r="VDN6"/>
      <c r="VDO6"/>
      <c r="VDP6"/>
      <c r="VDQ6"/>
      <c r="VDR6"/>
      <c r="VDS6"/>
      <c r="VDT6"/>
      <c r="VDU6"/>
      <c r="VDV6"/>
      <c r="VDW6"/>
      <c r="VDX6"/>
      <c r="VDY6"/>
      <c r="VDZ6"/>
      <c r="VEA6"/>
      <c r="VEB6"/>
      <c r="VEC6"/>
      <c r="VED6"/>
      <c r="VEE6"/>
      <c r="VEF6"/>
      <c r="VEG6"/>
      <c r="VEH6"/>
      <c r="VEI6"/>
      <c r="VEJ6"/>
      <c r="VEK6"/>
      <c r="VEL6"/>
      <c r="VEM6"/>
      <c r="VEN6"/>
      <c r="VEO6"/>
      <c r="VEP6"/>
      <c r="VEQ6"/>
      <c r="VER6"/>
      <c r="VES6"/>
      <c r="VET6"/>
      <c r="VEU6"/>
      <c r="VEV6"/>
      <c r="VEW6"/>
      <c r="VEX6"/>
      <c r="VEY6"/>
      <c r="VEZ6"/>
      <c r="VFA6"/>
      <c r="VFB6"/>
      <c r="VFC6"/>
      <c r="VFD6"/>
      <c r="VFE6"/>
      <c r="VFF6"/>
      <c r="VFG6"/>
      <c r="VFH6"/>
      <c r="VFI6"/>
      <c r="VFJ6"/>
      <c r="VFK6"/>
      <c r="VFL6"/>
      <c r="VFM6"/>
      <c r="VFN6"/>
      <c r="VFO6"/>
      <c r="VFP6"/>
      <c r="VFQ6"/>
      <c r="VFR6"/>
      <c r="VFS6"/>
      <c r="VFT6"/>
      <c r="VFU6"/>
      <c r="VFV6"/>
      <c r="VFW6"/>
      <c r="VFX6"/>
      <c r="VFY6"/>
      <c r="VFZ6"/>
      <c r="VGA6"/>
      <c r="VGB6"/>
      <c r="VGC6"/>
      <c r="VGD6"/>
      <c r="VGE6"/>
      <c r="VGF6"/>
      <c r="VGG6"/>
      <c r="VGH6"/>
      <c r="VGI6"/>
      <c r="VGJ6"/>
      <c r="VGK6"/>
      <c r="VGL6"/>
      <c r="VGM6"/>
      <c r="VGN6"/>
      <c r="VGO6"/>
      <c r="VGP6"/>
      <c r="VGQ6"/>
      <c r="VGR6"/>
      <c r="VGS6"/>
      <c r="VGT6"/>
      <c r="VGU6"/>
      <c r="VGV6"/>
      <c r="VGW6"/>
      <c r="VGX6"/>
      <c r="VGY6"/>
      <c r="VGZ6"/>
      <c r="VHA6"/>
      <c r="VHB6"/>
      <c r="VHC6"/>
      <c r="VHD6"/>
      <c r="VHE6"/>
      <c r="VHF6"/>
      <c r="VHG6"/>
      <c r="VHH6"/>
      <c r="VHI6"/>
      <c r="VHJ6"/>
      <c r="VHK6"/>
      <c r="VHL6"/>
      <c r="VHM6"/>
      <c r="VHN6"/>
      <c r="VHO6"/>
      <c r="VHP6"/>
      <c r="VHQ6"/>
      <c r="VHR6"/>
      <c r="VHS6"/>
      <c r="VHT6"/>
      <c r="VHU6"/>
      <c r="VHV6"/>
      <c r="VHW6"/>
      <c r="VHX6"/>
      <c r="VHY6"/>
      <c r="VHZ6"/>
      <c r="VIA6"/>
      <c r="VIB6"/>
      <c r="VIC6"/>
      <c r="VID6"/>
      <c r="VIE6"/>
      <c r="VIF6"/>
      <c r="VIG6"/>
      <c r="VIH6"/>
      <c r="VII6"/>
      <c r="VIJ6"/>
      <c r="VIK6"/>
      <c r="VIL6"/>
      <c r="VIM6"/>
      <c r="VIN6"/>
      <c r="VIO6"/>
      <c r="VIP6"/>
      <c r="VIQ6"/>
      <c r="VIR6"/>
      <c r="VIS6"/>
      <c r="VIT6"/>
      <c r="VIU6"/>
      <c r="VIV6"/>
      <c r="VIW6"/>
      <c r="VIX6"/>
      <c r="VIY6"/>
      <c r="VIZ6"/>
      <c r="VJA6"/>
      <c r="VJB6"/>
      <c r="VJC6"/>
      <c r="VJD6"/>
      <c r="VJE6"/>
      <c r="VJF6"/>
      <c r="VJG6"/>
      <c r="VJH6"/>
      <c r="VJI6"/>
      <c r="VJJ6"/>
      <c r="VJK6"/>
      <c r="VJL6"/>
      <c r="VJM6"/>
      <c r="VJN6"/>
      <c r="VJO6"/>
      <c r="VJP6"/>
      <c r="VJQ6"/>
      <c r="VJR6"/>
      <c r="VJS6"/>
      <c r="VJT6"/>
      <c r="VJU6"/>
      <c r="VJV6"/>
      <c r="VJW6"/>
      <c r="VJX6"/>
      <c r="VJY6"/>
      <c r="VJZ6"/>
      <c r="VKA6"/>
      <c r="VKB6"/>
      <c r="VKC6"/>
      <c r="VKD6"/>
      <c r="VKE6"/>
      <c r="VKF6"/>
      <c r="VKG6"/>
      <c r="VKH6"/>
      <c r="VKI6"/>
      <c r="VKJ6"/>
      <c r="VKK6"/>
      <c r="VKL6"/>
      <c r="VKM6"/>
      <c r="VKN6"/>
      <c r="VKO6"/>
      <c r="VKP6"/>
      <c r="VKQ6"/>
      <c r="VKR6"/>
      <c r="VKS6"/>
      <c r="VKT6"/>
      <c r="VKU6"/>
      <c r="VKV6"/>
      <c r="VKW6"/>
      <c r="VKX6"/>
      <c r="VKY6"/>
      <c r="VKZ6"/>
      <c r="VLA6"/>
      <c r="VLB6"/>
      <c r="VLC6"/>
      <c r="VLD6"/>
      <c r="VLE6"/>
      <c r="VLF6"/>
      <c r="VLG6"/>
      <c r="VLH6"/>
      <c r="VLI6"/>
      <c r="VLJ6"/>
      <c r="VLK6"/>
      <c r="VLL6"/>
      <c r="VLM6"/>
      <c r="VLN6"/>
      <c r="VLO6"/>
      <c r="VLP6"/>
      <c r="VLQ6"/>
      <c r="VLR6"/>
      <c r="VLS6"/>
      <c r="VLT6"/>
      <c r="VLU6"/>
      <c r="VLV6"/>
      <c r="VLW6"/>
      <c r="VLX6"/>
      <c r="VLY6"/>
      <c r="VLZ6"/>
      <c r="VMA6"/>
      <c r="VMB6"/>
      <c r="VMC6"/>
      <c r="VMD6"/>
      <c r="VME6"/>
      <c r="VMF6"/>
      <c r="VMG6"/>
      <c r="VMH6"/>
      <c r="VMI6"/>
      <c r="VMJ6"/>
      <c r="VMK6"/>
      <c r="VML6"/>
      <c r="VMM6"/>
      <c r="VMN6"/>
      <c r="VMO6"/>
      <c r="VMP6"/>
      <c r="VMQ6"/>
      <c r="VMR6"/>
      <c r="VMS6"/>
      <c r="VMT6"/>
      <c r="VMU6"/>
      <c r="VMV6"/>
      <c r="VMW6"/>
      <c r="VMX6"/>
      <c r="VMY6"/>
      <c r="VMZ6"/>
      <c r="VNA6"/>
      <c r="VNB6"/>
      <c r="VNC6"/>
      <c r="VND6"/>
      <c r="VNE6"/>
      <c r="VNF6"/>
      <c r="VNG6"/>
      <c r="VNH6"/>
      <c r="VNI6"/>
      <c r="VNJ6"/>
      <c r="VNK6"/>
      <c r="VNL6"/>
      <c r="VNM6"/>
      <c r="VNN6"/>
      <c r="VNO6"/>
      <c r="VNP6"/>
      <c r="VNQ6"/>
      <c r="VNR6"/>
      <c r="VNS6"/>
      <c r="VNT6"/>
      <c r="VNU6"/>
      <c r="VNV6"/>
      <c r="VNW6"/>
      <c r="VNX6"/>
      <c r="VNY6"/>
      <c r="VNZ6"/>
      <c r="VOA6"/>
      <c r="VOB6"/>
      <c r="VOC6"/>
      <c r="VOD6"/>
      <c r="VOE6"/>
      <c r="VOF6"/>
      <c r="VOG6"/>
      <c r="VOH6"/>
      <c r="VOI6"/>
      <c r="VOJ6"/>
      <c r="VOK6"/>
      <c r="VOL6"/>
      <c r="VOM6"/>
      <c r="VON6"/>
      <c r="VOO6"/>
      <c r="VOP6"/>
      <c r="VOQ6"/>
      <c r="VOR6"/>
      <c r="VOS6"/>
      <c r="VOT6"/>
      <c r="VOU6"/>
      <c r="VOV6"/>
      <c r="VOW6"/>
      <c r="VOX6"/>
      <c r="VOY6"/>
      <c r="VOZ6"/>
      <c r="VPA6"/>
      <c r="VPB6"/>
      <c r="VPC6"/>
      <c r="VPD6"/>
      <c r="VPE6"/>
      <c r="VPF6"/>
      <c r="VPG6"/>
      <c r="VPH6"/>
      <c r="VPI6"/>
      <c r="VPJ6"/>
      <c r="VPK6"/>
      <c r="VPL6"/>
      <c r="VPM6"/>
      <c r="VPN6"/>
      <c r="VPO6"/>
      <c r="VPP6"/>
      <c r="VPQ6"/>
      <c r="VPR6"/>
      <c r="VPS6"/>
      <c r="VPT6"/>
      <c r="VPU6"/>
      <c r="VPV6"/>
      <c r="VPW6"/>
      <c r="VPX6"/>
      <c r="VPY6"/>
      <c r="VPZ6"/>
      <c r="VQA6"/>
      <c r="VQB6"/>
      <c r="VQC6"/>
      <c r="VQD6"/>
      <c r="VQE6"/>
      <c r="VQF6"/>
      <c r="VQG6"/>
      <c r="VQH6"/>
      <c r="VQI6"/>
      <c r="VQJ6"/>
      <c r="VQK6"/>
      <c r="VQL6"/>
      <c r="VQM6"/>
      <c r="VQN6"/>
      <c r="VQO6"/>
      <c r="VQP6"/>
      <c r="VQQ6"/>
      <c r="VQR6"/>
      <c r="VQS6"/>
      <c r="VQT6"/>
      <c r="VQU6"/>
      <c r="VQV6"/>
      <c r="VQW6"/>
      <c r="VQX6"/>
      <c r="VQY6"/>
      <c r="VQZ6"/>
      <c r="VRA6"/>
      <c r="VRB6"/>
      <c r="VRC6"/>
      <c r="VRD6"/>
      <c r="VRE6"/>
      <c r="VRF6"/>
      <c r="VRG6"/>
      <c r="VRH6"/>
      <c r="VRI6"/>
      <c r="VRJ6"/>
      <c r="VRK6"/>
      <c r="VRL6"/>
      <c r="VRM6"/>
      <c r="VRN6"/>
      <c r="VRO6"/>
      <c r="VRP6"/>
      <c r="VRQ6"/>
      <c r="VRR6"/>
      <c r="VRS6"/>
      <c r="VRT6"/>
      <c r="VRU6"/>
      <c r="VRV6"/>
      <c r="VRW6"/>
      <c r="VRX6"/>
      <c r="VRY6"/>
      <c r="VRZ6"/>
      <c r="VSA6"/>
      <c r="VSB6"/>
      <c r="VSC6"/>
      <c r="VSD6"/>
      <c r="VSE6"/>
      <c r="VSF6"/>
      <c r="VSG6"/>
      <c r="VSH6"/>
      <c r="VSI6"/>
      <c r="VSJ6"/>
      <c r="VSK6"/>
      <c r="VSL6"/>
      <c r="VSM6"/>
      <c r="VSN6"/>
      <c r="VSO6"/>
      <c r="VSP6"/>
      <c r="VSQ6"/>
      <c r="VSR6"/>
      <c r="VSS6"/>
      <c r="VST6"/>
      <c r="VSU6"/>
      <c r="VSV6"/>
      <c r="VSW6"/>
      <c r="VSX6"/>
      <c r="VSY6"/>
      <c r="VSZ6"/>
      <c r="VTA6"/>
      <c r="VTB6"/>
      <c r="VTC6"/>
      <c r="VTD6"/>
      <c r="VTE6"/>
      <c r="VTF6"/>
      <c r="VTG6"/>
      <c r="VTH6"/>
      <c r="VTI6"/>
      <c r="VTJ6"/>
      <c r="VTK6"/>
      <c r="VTL6"/>
      <c r="VTM6"/>
      <c r="VTN6"/>
      <c r="VTO6"/>
      <c r="VTP6"/>
      <c r="VTQ6"/>
      <c r="VTR6"/>
      <c r="VTS6"/>
      <c r="VTT6"/>
      <c r="VTU6"/>
      <c r="VTV6"/>
      <c r="VTW6"/>
      <c r="VTX6"/>
      <c r="VTY6"/>
      <c r="VTZ6"/>
      <c r="VUA6"/>
      <c r="VUB6"/>
      <c r="VUC6"/>
      <c r="VUD6"/>
      <c r="VUE6"/>
      <c r="VUF6"/>
      <c r="VUG6"/>
      <c r="VUH6"/>
      <c r="VUI6"/>
      <c r="VUJ6"/>
      <c r="VUK6"/>
      <c r="VUL6"/>
      <c r="VUM6"/>
      <c r="VUN6"/>
      <c r="VUO6"/>
      <c r="VUP6"/>
      <c r="VUQ6"/>
      <c r="VUR6"/>
      <c r="VUS6"/>
      <c r="VUT6"/>
      <c r="VUU6"/>
      <c r="VUV6"/>
      <c r="VUW6"/>
      <c r="VUX6"/>
      <c r="VUY6"/>
      <c r="VUZ6"/>
      <c r="VVA6"/>
      <c r="VVB6"/>
      <c r="VVC6"/>
      <c r="VVD6"/>
      <c r="VVE6"/>
      <c r="VVF6"/>
      <c r="VVG6"/>
      <c r="VVH6"/>
      <c r="VVI6"/>
      <c r="VVJ6"/>
      <c r="VVK6"/>
      <c r="VVL6"/>
      <c r="VVM6"/>
      <c r="VVN6"/>
      <c r="VVO6"/>
      <c r="VVP6"/>
      <c r="VVQ6"/>
      <c r="VVR6"/>
      <c r="VVS6"/>
      <c r="VVT6"/>
      <c r="VVU6"/>
      <c r="VVV6"/>
      <c r="VVW6"/>
      <c r="VVX6"/>
      <c r="VVY6"/>
      <c r="VVZ6"/>
      <c r="VWA6"/>
      <c r="VWB6"/>
      <c r="VWC6"/>
      <c r="VWD6"/>
      <c r="VWE6"/>
      <c r="VWF6"/>
      <c r="VWG6"/>
      <c r="VWH6"/>
      <c r="VWI6"/>
      <c r="VWJ6"/>
      <c r="VWK6"/>
      <c r="VWL6"/>
      <c r="VWM6"/>
      <c r="VWN6"/>
      <c r="VWO6"/>
      <c r="VWP6"/>
      <c r="VWQ6"/>
      <c r="VWR6"/>
      <c r="VWS6"/>
      <c r="VWT6"/>
      <c r="VWU6"/>
      <c r="VWV6"/>
      <c r="VWW6"/>
      <c r="VWX6"/>
      <c r="VWY6"/>
      <c r="VWZ6"/>
      <c r="VXA6"/>
      <c r="VXB6"/>
      <c r="VXC6"/>
      <c r="VXD6"/>
      <c r="VXE6"/>
      <c r="VXF6"/>
      <c r="VXG6"/>
      <c r="VXH6"/>
      <c r="VXI6"/>
      <c r="VXJ6"/>
      <c r="VXK6"/>
      <c r="VXL6"/>
      <c r="VXM6"/>
      <c r="VXN6"/>
      <c r="VXO6"/>
      <c r="VXP6"/>
      <c r="VXQ6"/>
      <c r="VXR6"/>
      <c r="VXS6"/>
      <c r="VXT6"/>
      <c r="VXU6"/>
      <c r="VXV6"/>
      <c r="VXW6"/>
      <c r="VXX6"/>
      <c r="VXY6"/>
      <c r="VXZ6"/>
      <c r="VYA6"/>
      <c r="VYB6"/>
      <c r="VYC6"/>
      <c r="VYD6"/>
      <c r="VYE6"/>
      <c r="VYF6"/>
      <c r="VYG6"/>
      <c r="VYH6"/>
      <c r="VYI6"/>
      <c r="VYJ6"/>
      <c r="VYK6"/>
      <c r="VYL6"/>
      <c r="VYM6"/>
      <c r="VYN6"/>
      <c r="VYO6"/>
      <c r="VYP6"/>
      <c r="VYQ6"/>
      <c r="VYR6"/>
      <c r="VYS6"/>
      <c r="VYT6"/>
      <c r="VYU6"/>
      <c r="VYV6"/>
      <c r="VYW6"/>
      <c r="VYX6"/>
      <c r="VYY6"/>
      <c r="VYZ6"/>
      <c r="VZA6"/>
      <c r="VZB6"/>
      <c r="VZC6"/>
      <c r="VZD6"/>
      <c r="VZE6"/>
      <c r="VZF6"/>
      <c r="VZG6"/>
      <c r="VZH6"/>
      <c r="VZI6"/>
      <c r="VZJ6"/>
      <c r="VZK6"/>
      <c r="VZL6"/>
      <c r="VZM6"/>
      <c r="VZN6"/>
      <c r="VZO6"/>
      <c r="VZP6"/>
      <c r="VZQ6"/>
      <c r="VZR6"/>
      <c r="VZS6"/>
      <c r="VZT6"/>
      <c r="VZU6"/>
      <c r="VZV6"/>
      <c r="VZW6"/>
      <c r="VZX6"/>
      <c r="VZY6"/>
      <c r="VZZ6"/>
      <c r="WAA6"/>
      <c r="WAB6"/>
      <c r="WAC6"/>
      <c r="WAD6"/>
      <c r="WAE6"/>
      <c r="WAF6"/>
      <c r="WAG6"/>
      <c r="WAH6"/>
      <c r="WAI6"/>
      <c r="WAJ6"/>
      <c r="WAK6"/>
      <c r="WAL6"/>
      <c r="WAM6"/>
      <c r="WAN6"/>
      <c r="WAO6"/>
      <c r="WAP6"/>
      <c r="WAQ6"/>
      <c r="WAR6"/>
      <c r="WAS6"/>
      <c r="WAT6"/>
      <c r="WAU6"/>
      <c r="WAV6"/>
      <c r="WAW6"/>
      <c r="WAX6"/>
      <c r="WAY6"/>
      <c r="WAZ6"/>
      <c r="WBA6"/>
      <c r="WBB6"/>
      <c r="WBC6"/>
      <c r="WBD6"/>
      <c r="WBE6"/>
      <c r="WBF6"/>
      <c r="WBG6"/>
      <c r="WBH6"/>
      <c r="WBI6"/>
      <c r="WBJ6"/>
      <c r="WBK6"/>
      <c r="WBL6"/>
      <c r="WBM6"/>
      <c r="WBN6"/>
      <c r="WBO6"/>
      <c r="WBP6"/>
      <c r="WBQ6"/>
      <c r="WBR6"/>
      <c r="WBS6"/>
      <c r="WBT6"/>
      <c r="WBU6"/>
      <c r="WBV6"/>
      <c r="WBW6"/>
      <c r="WBX6"/>
      <c r="WBY6"/>
      <c r="WBZ6"/>
      <c r="WCA6"/>
      <c r="WCB6"/>
      <c r="WCC6"/>
      <c r="WCD6"/>
      <c r="WCE6"/>
      <c r="WCF6"/>
      <c r="WCG6"/>
      <c r="WCH6"/>
      <c r="WCI6"/>
      <c r="WCJ6"/>
      <c r="WCK6"/>
      <c r="WCL6"/>
      <c r="WCM6"/>
      <c r="WCN6"/>
      <c r="WCO6"/>
      <c r="WCP6"/>
      <c r="WCQ6"/>
      <c r="WCR6"/>
      <c r="WCS6"/>
      <c r="WCT6"/>
      <c r="WCU6"/>
      <c r="WCV6"/>
      <c r="WCW6"/>
      <c r="WCX6"/>
      <c r="WCY6"/>
      <c r="WCZ6"/>
      <c r="WDA6"/>
      <c r="WDB6"/>
      <c r="WDC6"/>
      <c r="WDD6"/>
      <c r="WDE6"/>
      <c r="WDF6"/>
      <c r="WDG6"/>
      <c r="WDH6"/>
      <c r="WDI6"/>
      <c r="WDJ6"/>
      <c r="WDK6"/>
      <c r="WDL6"/>
      <c r="WDM6"/>
      <c r="WDN6"/>
      <c r="WDO6"/>
      <c r="WDP6"/>
      <c r="WDQ6"/>
      <c r="WDR6"/>
      <c r="WDS6"/>
      <c r="WDT6"/>
      <c r="WDU6"/>
      <c r="WDV6"/>
      <c r="WDW6"/>
      <c r="WDX6"/>
      <c r="WDY6"/>
      <c r="WDZ6"/>
      <c r="WEA6"/>
      <c r="WEB6"/>
      <c r="WEC6"/>
      <c r="WED6"/>
      <c r="WEE6"/>
      <c r="WEF6"/>
      <c r="WEG6"/>
      <c r="WEH6"/>
      <c r="WEI6"/>
      <c r="WEJ6"/>
      <c r="WEK6"/>
      <c r="WEL6"/>
      <c r="WEM6"/>
      <c r="WEN6"/>
      <c r="WEO6"/>
      <c r="WEP6"/>
      <c r="WEQ6"/>
      <c r="WER6"/>
      <c r="WES6"/>
      <c r="WET6"/>
      <c r="WEU6"/>
      <c r="WEV6"/>
      <c r="WEW6"/>
      <c r="WEX6"/>
      <c r="WEY6"/>
      <c r="WEZ6"/>
      <c r="WFA6"/>
      <c r="WFB6"/>
      <c r="WFC6"/>
      <c r="WFD6"/>
      <c r="WFE6"/>
      <c r="WFF6"/>
      <c r="WFG6"/>
      <c r="WFH6"/>
      <c r="WFI6"/>
      <c r="WFJ6"/>
      <c r="WFK6"/>
      <c r="WFL6"/>
      <c r="WFM6"/>
      <c r="WFN6"/>
      <c r="WFO6"/>
      <c r="WFP6"/>
      <c r="WFQ6"/>
      <c r="WFR6"/>
      <c r="WFS6"/>
      <c r="WFT6"/>
      <c r="WFU6"/>
      <c r="WFV6"/>
      <c r="WFW6"/>
      <c r="WFX6"/>
      <c r="WFY6"/>
      <c r="WFZ6"/>
      <c r="WGA6"/>
      <c r="WGB6"/>
      <c r="WGC6"/>
      <c r="WGD6"/>
      <c r="WGE6"/>
      <c r="WGF6"/>
      <c r="WGG6"/>
      <c r="WGH6"/>
      <c r="WGI6"/>
      <c r="WGJ6"/>
      <c r="WGK6"/>
      <c r="WGL6"/>
      <c r="WGM6"/>
      <c r="WGN6"/>
      <c r="WGO6"/>
      <c r="WGP6"/>
      <c r="WGQ6"/>
      <c r="WGR6"/>
      <c r="WGS6"/>
      <c r="WGT6"/>
      <c r="WGU6"/>
      <c r="WGV6"/>
      <c r="WGW6"/>
      <c r="WGX6"/>
      <c r="WGY6"/>
      <c r="WGZ6"/>
      <c r="WHA6"/>
      <c r="WHB6"/>
      <c r="WHC6"/>
      <c r="WHD6"/>
      <c r="WHE6"/>
      <c r="WHF6"/>
      <c r="WHG6"/>
      <c r="WHH6"/>
      <c r="WHI6"/>
      <c r="WHJ6"/>
      <c r="WHK6"/>
      <c r="WHL6"/>
      <c r="WHM6"/>
      <c r="WHN6"/>
      <c r="WHO6"/>
      <c r="WHP6"/>
      <c r="WHQ6"/>
      <c r="WHR6"/>
      <c r="WHS6"/>
      <c r="WHT6"/>
      <c r="WHU6"/>
      <c r="WHV6"/>
      <c r="WHW6"/>
      <c r="WHX6"/>
      <c r="WHY6"/>
      <c r="WHZ6"/>
      <c r="WIA6"/>
      <c r="WIB6"/>
      <c r="WIC6"/>
      <c r="WID6"/>
      <c r="WIE6"/>
      <c r="WIF6"/>
      <c r="WIG6"/>
      <c r="WIH6"/>
      <c r="WII6"/>
      <c r="WIJ6"/>
      <c r="WIK6"/>
      <c r="WIL6"/>
      <c r="WIM6"/>
      <c r="WIN6"/>
      <c r="WIO6"/>
      <c r="WIP6"/>
      <c r="WIQ6"/>
      <c r="WIR6"/>
      <c r="WIS6"/>
      <c r="WIT6"/>
      <c r="WIU6"/>
      <c r="WIV6"/>
      <c r="WIW6"/>
      <c r="WIX6"/>
      <c r="WIY6"/>
      <c r="WIZ6"/>
      <c r="WJA6"/>
      <c r="WJB6"/>
      <c r="WJC6"/>
      <c r="WJD6"/>
      <c r="WJE6"/>
      <c r="WJF6"/>
      <c r="WJG6"/>
      <c r="WJH6"/>
      <c r="WJI6"/>
      <c r="WJJ6"/>
      <c r="WJK6"/>
      <c r="WJL6"/>
      <c r="WJM6"/>
      <c r="WJN6"/>
      <c r="WJO6"/>
      <c r="WJP6"/>
      <c r="WJQ6"/>
      <c r="WJR6"/>
      <c r="WJS6"/>
      <c r="WJT6"/>
      <c r="WJU6"/>
      <c r="WJV6"/>
      <c r="WJW6"/>
      <c r="WJX6"/>
      <c r="WJY6"/>
      <c r="WJZ6"/>
      <c r="WKA6"/>
      <c r="WKB6"/>
      <c r="WKC6"/>
      <c r="WKD6"/>
      <c r="WKE6"/>
      <c r="WKF6"/>
      <c r="WKG6"/>
      <c r="WKH6"/>
      <c r="WKI6"/>
      <c r="WKJ6"/>
      <c r="WKK6"/>
      <c r="WKL6"/>
      <c r="WKM6"/>
      <c r="WKN6"/>
      <c r="WKO6"/>
      <c r="WKP6"/>
      <c r="WKQ6"/>
      <c r="WKR6"/>
      <c r="WKS6"/>
      <c r="WKT6"/>
      <c r="WKU6"/>
      <c r="WKV6"/>
      <c r="WKW6"/>
      <c r="WKX6"/>
      <c r="WKY6"/>
      <c r="WKZ6"/>
      <c r="WLA6"/>
      <c r="WLB6"/>
      <c r="WLC6"/>
      <c r="WLD6"/>
      <c r="WLE6"/>
      <c r="WLF6"/>
      <c r="WLG6"/>
      <c r="WLH6"/>
      <c r="WLI6"/>
      <c r="WLJ6"/>
      <c r="WLK6"/>
      <c r="WLL6"/>
      <c r="WLM6"/>
      <c r="WLN6"/>
      <c r="WLO6"/>
      <c r="WLP6"/>
      <c r="WLQ6"/>
      <c r="WLR6"/>
      <c r="WLS6"/>
      <c r="WLT6"/>
      <c r="WLU6"/>
      <c r="WLV6"/>
      <c r="WLW6"/>
      <c r="WLX6"/>
      <c r="WLY6"/>
      <c r="WLZ6"/>
      <c r="WMA6"/>
      <c r="WMB6"/>
      <c r="WMC6"/>
      <c r="WMD6"/>
      <c r="WME6"/>
      <c r="WMF6"/>
      <c r="WMG6"/>
      <c r="WMH6"/>
      <c r="WMI6"/>
      <c r="WMJ6"/>
      <c r="WMK6"/>
      <c r="WML6"/>
      <c r="WMM6"/>
      <c r="WMN6"/>
      <c r="WMO6"/>
      <c r="WMP6"/>
      <c r="WMQ6"/>
      <c r="WMR6"/>
      <c r="WMS6"/>
      <c r="WMT6"/>
      <c r="WMU6"/>
      <c r="WMV6"/>
      <c r="WMW6"/>
      <c r="WMX6"/>
      <c r="WMY6"/>
      <c r="WMZ6"/>
      <c r="WNA6"/>
      <c r="WNB6"/>
      <c r="WNC6"/>
      <c r="WND6"/>
      <c r="WNE6"/>
      <c r="WNF6"/>
      <c r="WNG6"/>
      <c r="WNH6"/>
      <c r="WNI6"/>
      <c r="WNJ6"/>
      <c r="WNK6"/>
      <c r="WNL6"/>
      <c r="WNM6"/>
      <c r="WNN6"/>
      <c r="WNO6"/>
      <c r="WNP6"/>
      <c r="WNQ6"/>
      <c r="WNR6"/>
      <c r="WNS6"/>
      <c r="WNT6"/>
      <c r="WNU6"/>
      <c r="WNV6"/>
      <c r="WNW6"/>
      <c r="WNX6"/>
      <c r="WNY6"/>
      <c r="WNZ6"/>
      <c r="WOA6"/>
      <c r="WOB6"/>
      <c r="WOC6"/>
      <c r="WOD6"/>
      <c r="WOE6"/>
      <c r="WOF6"/>
      <c r="WOG6"/>
      <c r="WOH6"/>
      <c r="WOI6"/>
      <c r="WOJ6"/>
      <c r="WOK6"/>
      <c r="WOL6"/>
      <c r="WOM6"/>
      <c r="WON6"/>
      <c r="WOO6"/>
      <c r="WOP6"/>
      <c r="WOQ6"/>
      <c r="WOR6"/>
      <c r="WOS6"/>
      <c r="WOT6"/>
      <c r="WOU6"/>
      <c r="WOV6"/>
      <c r="WOW6"/>
      <c r="WOX6"/>
      <c r="WOY6"/>
      <c r="WOZ6"/>
      <c r="WPA6"/>
      <c r="WPB6"/>
      <c r="WPC6"/>
      <c r="WPD6"/>
      <c r="WPE6"/>
      <c r="WPF6"/>
      <c r="WPG6"/>
      <c r="WPH6"/>
      <c r="WPI6"/>
      <c r="WPJ6"/>
      <c r="WPK6"/>
      <c r="WPL6"/>
      <c r="WPM6"/>
      <c r="WPN6"/>
      <c r="WPO6"/>
      <c r="WPP6"/>
      <c r="WPQ6"/>
      <c r="WPR6"/>
      <c r="WPS6"/>
      <c r="WPT6"/>
      <c r="WPU6"/>
      <c r="WPV6"/>
      <c r="WPW6"/>
      <c r="WPX6"/>
      <c r="WPY6"/>
      <c r="WPZ6"/>
      <c r="WQA6"/>
      <c r="WQB6"/>
      <c r="WQC6"/>
      <c r="WQD6"/>
      <c r="WQE6"/>
      <c r="WQF6"/>
      <c r="WQG6"/>
      <c r="WQH6"/>
      <c r="WQI6"/>
      <c r="WQJ6"/>
      <c r="WQK6"/>
      <c r="WQL6"/>
      <c r="WQM6"/>
      <c r="WQN6"/>
      <c r="WQO6"/>
      <c r="WQP6"/>
      <c r="WQQ6"/>
      <c r="WQR6"/>
      <c r="WQS6"/>
      <c r="WQT6"/>
      <c r="WQU6"/>
      <c r="WQV6"/>
      <c r="WQW6"/>
      <c r="WQX6"/>
      <c r="WQY6"/>
      <c r="WQZ6"/>
      <c r="WRA6"/>
      <c r="WRB6"/>
      <c r="WRC6"/>
      <c r="WRD6"/>
      <c r="WRE6"/>
      <c r="WRF6"/>
      <c r="WRG6"/>
      <c r="WRH6"/>
      <c r="WRI6"/>
      <c r="WRJ6"/>
      <c r="WRK6"/>
      <c r="WRL6"/>
      <c r="WRM6"/>
      <c r="WRN6"/>
      <c r="WRO6"/>
      <c r="WRP6"/>
      <c r="WRQ6"/>
      <c r="WRR6"/>
      <c r="WRS6"/>
      <c r="WRT6"/>
      <c r="WRU6"/>
      <c r="WRV6"/>
      <c r="WRW6"/>
      <c r="WRX6"/>
      <c r="WRY6"/>
      <c r="WRZ6"/>
      <c r="WSA6"/>
      <c r="WSB6"/>
      <c r="WSC6"/>
      <c r="WSD6"/>
      <c r="WSE6"/>
      <c r="WSF6"/>
      <c r="WSG6"/>
      <c r="WSH6"/>
      <c r="WSI6"/>
      <c r="WSJ6"/>
      <c r="WSK6"/>
      <c r="WSL6"/>
      <c r="WSM6"/>
      <c r="WSN6"/>
      <c r="WSO6"/>
      <c r="WSP6"/>
      <c r="WSQ6"/>
      <c r="WSR6"/>
      <c r="WSS6"/>
      <c r="WST6"/>
      <c r="WSU6"/>
      <c r="WSV6"/>
      <c r="WSW6"/>
      <c r="WSX6"/>
      <c r="WSY6"/>
      <c r="WSZ6"/>
      <c r="WTA6"/>
      <c r="WTB6"/>
      <c r="WTC6"/>
      <c r="WTD6"/>
      <c r="WTE6"/>
      <c r="WTF6"/>
      <c r="WTG6"/>
      <c r="WTH6"/>
      <c r="WTI6"/>
      <c r="WTJ6"/>
      <c r="WTK6"/>
      <c r="WTL6"/>
      <c r="WTM6"/>
      <c r="WTN6"/>
      <c r="WTO6"/>
      <c r="WTP6"/>
      <c r="WTQ6"/>
      <c r="WTR6"/>
      <c r="WTS6"/>
      <c r="WTT6"/>
      <c r="WTU6"/>
      <c r="WTV6"/>
      <c r="WTW6"/>
      <c r="WTX6"/>
      <c r="WTY6"/>
      <c r="WTZ6"/>
      <c r="WUA6"/>
      <c r="WUB6"/>
      <c r="WUC6"/>
      <c r="WUD6"/>
      <c r="WUE6"/>
      <c r="WUF6"/>
      <c r="WUG6"/>
      <c r="WUH6"/>
      <c r="WUI6"/>
      <c r="WUJ6"/>
      <c r="WUK6"/>
      <c r="WUL6"/>
      <c r="WUM6"/>
      <c r="WUN6"/>
      <c r="WUO6"/>
      <c r="WUP6"/>
      <c r="WUQ6"/>
      <c r="WUR6"/>
      <c r="WUS6"/>
      <c r="WUT6"/>
      <c r="WUU6"/>
      <c r="WUV6"/>
      <c r="WUW6"/>
      <c r="WUX6"/>
      <c r="WUY6"/>
      <c r="WUZ6"/>
      <c r="WVA6"/>
      <c r="WVB6"/>
      <c r="WVC6"/>
      <c r="WVD6"/>
      <c r="WVE6"/>
      <c r="WVF6"/>
      <c r="WVG6"/>
      <c r="WVH6"/>
      <c r="WVI6"/>
      <c r="WVJ6"/>
      <c r="WVK6"/>
      <c r="WVL6"/>
      <c r="WVM6"/>
      <c r="WVN6"/>
      <c r="WVO6"/>
      <c r="WVP6"/>
      <c r="WVQ6"/>
      <c r="WVR6"/>
      <c r="WVS6"/>
      <c r="WVT6"/>
      <c r="WVU6"/>
      <c r="WVV6"/>
      <c r="WVW6"/>
      <c r="WVX6"/>
      <c r="WVY6"/>
      <c r="WVZ6"/>
      <c r="WWA6"/>
      <c r="WWB6"/>
      <c r="WWC6"/>
      <c r="WWD6"/>
      <c r="WWE6"/>
      <c r="WWF6"/>
      <c r="WWG6"/>
      <c r="WWH6"/>
      <c r="WWI6"/>
      <c r="WWJ6"/>
      <c r="WWK6"/>
      <c r="WWL6"/>
      <c r="WWM6"/>
      <c r="WWN6"/>
      <c r="WWO6"/>
      <c r="WWP6"/>
      <c r="WWQ6"/>
      <c r="WWR6"/>
      <c r="WWS6"/>
      <c r="WWT6"/>
      <c r="WWU6"/>
      <c r="WWV6"/>
      <c r="WWW6"/>
      <c r="WWX6"/>
      <c r="WWY6"/>
      <c r="WWZ6"/>
      <c r="WXA6"/>
      <c r="WXB6"/>
      <c r="WXC6"/>
      <c r="WXD6"/>
      <c r="WXE6"/>
      <c r="WXF6"/>
      <c r="WXG6"/>
      <c r="WXH6"/>
      <c r="WXI6"/>
      <c r="WXJ6"/>
      <c r="WXK6"/>
      <c r="WXL6"/>
      <c r="WXM6"/>
      <c r="WXN6"/>
      <c r="WXO6"/>
      <c r="WXP6"/>
      <c r="WXQ6"/>
      <c r="WXR6"/>
      <c r="WXS6"/>
      <c r="WXT6"/>
      <c r="WXU6"/>
      <c r="WXV6"/>
      <c r="WXW6"/>
      <c r="WXX6"/>
      <c r="WXY6"/>
      <c r="WXZ6"/>
      <c r="WYA6"/>
      <c r="WYB6"/>
      <c r="WYC6"/>
      <c r="WYD6"/>
      <c r="WYE6"/>
      <c r="WYF6"/>
      <c r="WYG6"/>
      <c r="WYH6"/>
      <c r="WYI6"/>
      <c r="WYJ6"/>
      <c r="WYK6"/>
      <c r="WYL6"/>
      <c r="WYM6"/>
      <c r="WYN6"/>
      <c r="WYO6"/>
      <c r="WYP6"/>
      <c r="WYQ6"/>
      <c r="WYR6"/>
      <c r="WYS6"/>
      <c r="WYT6"/>
      <c r="WYU6"/>
      <c r="WYV6"/>
      <c r="WYW6"/>
      <c r="WYX6"/>
      <c r="WYY6"/>
      <c r="WYZ6"/>
      <c r="WZA6"/>
      <c r="WZB6"/>
      <c r="WZC6"/>
      <c r="WZD6"/>
      <c r="WZE6"/>
      <c r="WZF6"/>
      <c r="WZG6"/>
      <c r="WZH6"/>
      <c r="WZI6"/>
      <c r="WZJ6"/>
      <c r="WZK6"/>
      <c r="WZL6"/>
      <c r="WZM6"/>
      <c r="WZN6"/>
      <c r="WZO6"/>
      <c r="WZP6"/>
      <c r="WZQ6"/>
      <c r="WZR6"/>
      <c r="WZS6"/>
      <c r="WZT6"/>
      <c r="WZU6"/>
      <c r="WZV6"/>
      <c r="WZW6"/>
      <c r="WZX6"/>
      <c r="WZY6"/>
      <c r="WZZ6"/>
      <c r="XAA6"/>
      <c r="XAB6"/>
      <c r="XAC6"/>
      <c r="XAD6"/>
      <c r="XAE6"/>
      <c r="XAF6"/>
      <c r="XAG6"/>
      <c r="XAH6"/>
      <c r="XAI6"/>
      <c r="XAJ6"/>
      <c r="XAK6"/>
      <c r="XAL6"/>
      <c r="XAM6"/>
      <c r="XAN6"/>
      <c r="XAO6"/>
      <c r="XAP6"/>
      <c r="XAQ6"/>
      <c r="XAR6"/>
      <c r="XAS6"/>
      <c r="XAT6"/>
      <c r="XAU6"/>
      <c r="XAV6"/>
      <c r="XAW6"/>
      <c r="XAX6"/>
      <c r="XAY6"/>
      <c r="XAZ6"/>
      <c r="XBA6"/>
      <c r="XBB6"/>
      <c r="XBC6"/>
      <c r="XBD6"/>
      <c r="XBE6"/>
      <c r="XBF6"/>
      <c r="XBG6"/>
      <c r="XBH6"/>
      <c r="XBI6"/>
      <c r="XBJ6"/>
      <c r="XBK6"/>
      <c r="XBL6"/>
      <c r="XBM6"/>
      <c r="XBN6"/>
      <c r="XBO6"/>
      <c r="XBP6"/>
      <c r="XBQ6"/>
      <c r="XBR6"/>
      <c r="XBS6"/>
      <c r="XBT6"/>
      <c r="XBU6"/>
      <c r="XBV6"/>
      <c r="XBW6"/>
      <c r="XBX6"/>
      <c r="XBY6"/>
      <c r="XBZ6"/>
      <c r="XCA6"/>
      <c r="XCB6"/>
      <c r="XCC6"/>
      <c r="XCD6"/>
      <c r="XCE6"/>
      <c r="XCF6"/>
      <c r="XCG6"/>
      <c r="XCH6"/>
      <c r="XCI6"/>
      <c r="XCJ6"/>
      <c r="XCK6"/>
      <c r="XCL6"/>
      <c r="XCM6"/>
      <c r="XCN6"/>
      <c r="XCO6"/>
      <c r="XCP6"/>
      <c r="XCQ6"/>
      <c r="XCR6"/>
      <c r="XCS6"/>
      <c r="XCT6"/>
      <c r="XCU6"/>
      <c r="XCV6"/>
      <c r="XCW6"/>
      <c r="XCX6"/>
      <c r="XCY6"/>
      <c r="XCZ6"/>
      <c r="XDA6"/>
      <c r="XDB6"/>
      <c r="XDC6"/>
      <c r="XDD6"/>
      <c r="XDE6"/>
      <c r="XDF6"/>
      <c r="XDG6"/>
      <c r="XDH6"/>
      <c r="XDI6"/>
      <c r="XDJ6"/>
      <c r="XDK6"/>
      <c r="XDL6"/>
      <c r="XDM6"/>
      <c r="XDN6"/>
      <c r="XDO6"/>
      <c r="XDP6"/>
      <c r="XDQ6"/>
      <c r="XDR6"/>
      <c r="XDS6"/>
      <c r="XDT6"/>
      <c r="XDU6"/>
      <c r="XDV6"/>
      <c r="XDW6"/>
      <c r="XDX6"/>
      <c r="XDY6"/>
      <c r="XDZ6"/>
      <c r="XEA6"/>
      <c r="XEB6"/>
      <c r="XEC6"/>
      <c r="XED6"/>
      <c r="XEE6"/>
      <c r="XEF6"/>
      <c r="XEG6"/>
      <c r="XEH6"/>
      <c r="XEI6"/>
      <c r="XEJ6"/>
      <c r="XEK6"/>
      <c r="XEL6"/>
      <c r="XEM6"/>
      <c r="XEN6"/>
      <c r="XEO6"/>
      <c r="XEP6"/>
      <c r="XEQ6"/>
      <c r="XER6"/>
      <c r="XES6"/>
      <c r="XET6"/>
      <c r="XEU6"/>
      <c r="XEV6"/>
      <c r="XEW6"/>
      <c r="XEX6"/>
      <c r="XEY6"/>
      <c r="XEZ6"/>
    </row>
    <row r="7" spans="1:16380" ht="16.5" customHeight="1" x14ac:dyDescent="0.25">
      <c r="A7" s="65"/>
      <c r="B7" s="179">
        <f ca="1">H7</f>
        <v>1</v>
      </c>
      <c r="C7" s="181" t="str">
        <f>KPIs!C10</f>
        <v>VALOR ENTREGADO</v>
      </c>
      <c r="D7" s="94" t="s">
        <v>125</v>
      </c>
      <c r="E7" s="172" t="s">
        <v>109</v>
      </c>
      <c r="F7" s="172" t="s">
        <v>110</v>
      </c>
      <c r="G7" s="195">
        <f ca="1">INDIRECT(ADDRESS(ROW(KPIs!D10),MATCH($D$2,KPIs!$G$9:$AP$9,0)+COLUMN(KPIs!$F$9),,,"KPIs"))</f>
        <v>0.42857142857142855</v>
      </c>
      <c r="H7" s="184">
        <f ca="1">IF(G7="","",IF(G7&lt;0.4,0,IF(G7&gt;0.6,2,1)))</f>
        <v>1</v>
      </c>
      <c r="I7" s="196">
        <f ca="1">IFERROR(ROUND(H7/2*10,0),"")</f>
        <v>5</v>
      </c>
      <c r="J7" s="65"/>
    </row>
    <row r="8" spans="1:16380" ht="5.25" customHeight="1" x14ac:dyDescent="0.25">
      <c r="A8" s="65"/>
      <c r="B8" s="65"/>
      <c r="C8" s="65"/>
      <c r="D8" s="65"/>
      <c r="E8" s="65"/>
      <c r="F8" s="65"/>
      <c r="G8" s="192"/>
      <c r="H8" s="182"/>
      <c r="I8" s="65"/>
      <c r="J8" s="65"/>
    </row>
    <row r="9" spans="1:16380" ht="15" customHeight="1" x14ac:dyDescent="0.25">
      <c r="A9" s="65"/>
      <c r="B9" s="235">
        <f ca="1">SUM(H9:H11)</f>
        <v>2</v>
      </c>
      <c r="C9" s="240" t="str">
        <f>KPIs!C11</f>
        <v>MEJORA CONTINUA</v>
      </c>
      <c r="D9" s="94" t="s">
        <v>73</v>
      </c>
      <c r="E9" s="175" t="s">
        <v>111</v>
      </c>
      <c r="F9" s="172" t="s">
        <v>112</v>
      </c>
      <c r="G9" s="195">
        <f ca="1">INDIRECT(ADDRESS(ROW(KPIs!D11),MATCH($D$2,KPIs!$G$9:$AP$9,0)+COLUMN(KPIs!$F$9),,,"KPIs"))</f>
        <v>0.45238095238095238</v>
      </c>
      <c r="H9" s="184">
        <f ca="1">IF(G9="","",IF(G9&gt;=0.35,0,IF(G9&lt;0.2,2,1)))</f>
        <v>0</v>
      </c>
      <c r="I9" s="242">
        <f ca="1">IF(AND(H9="",H10="",H11=""),"",ROUND(SUM(H9:H11)/(COUNT(H9:H11)*2)*10,0))</f>
        <v>3</v>
      </c>
      <c r="J9" s="65"/>
    </row>
    <row r="10" spans="1:16380" ht="15" customHeight="1" x14ac:dyDescent="0.25">
      <c r="A10" s="65"/>
      <c r="B10" s="235"/>
      <c r="C10" s="240"/>
      <c r="D10" s="94" t="s">
        <v>59</v>
      </c>
      <c r="E10" s="172" t="s">
        <v>113</v>
      </c>
      <c r="F10" s="172" t="s">
        <v>114</v>
      </c>
      <c r="G10" s="195">
        <f ca="1">INDIRECT(ADDRESS(ROW(KPIs!D12),MATCH($D$2,KPIs!$G$9:$AP$9,0)+COLUMN(KPIs!$F$9),,,"KPIs"))</f>
        <v>0.95238095238095233</v>
      </c>
      <c r="H10" s="184">
        <f ca="1">IF(G10="","",IF(G10&lt;0.8,0,IF(G10&gt;0.9,2,1)))</f>
        <v>2</v>
      </c>
      <c r="I10" s="242"/>
      <c r="J10" s="65"/>
    </row>
    <row r="11" spans="1:16380" ht="15.75" customHeight="1" x14ac:dyDescent="0.25">
      <c r="A11" s="65"/>
      <c r="B11" s="235"/>
      <c r="C11" s="240"/>
      <c r="D11" s="94" t="s">
        <v>132</v>
      </c>
      <c r="E11" s="176" t="s">
        <v>129</v>
      </c>
      <c r="F11" s="172" t="s">
        <v>128</v>
      </c>
      <c r="G11" s="195">
        <f ca="1">INDIRECT(ADDRESS(ROW(KPIs!D13),MATCH($D$2,KPIs!$G$9:$AP$9,0)+COLUMN(KPIs!$F$9),,,"KPIs"))</f>
        <v>-8.809938033325615E-2</v>
      </c>
      <c r="H11" s="184">
        <f ca="1">IF(G11="","",IF(G11&lt;0.4,0,IF(G11&gt;0.6,2,1)))</f>
        <v>0</v>
      </c>
      <c r="I11" s="242"/>
      <c r="J11" s="65"/>
    </row>
    <row r="12" spans="1:16380" s="10" customFormat="1" ht="4.5" customHeight="1" x14ac:dyDescent="0.25">
      <c r="A12" s="65"/>
      <c r="B12" s="65"/>
      <c r="C12" s="65"/>
      <c r="D12" s="65"/>
      <c r="E12" s="65"/>
      <c r="F12" s="65"/>
      <c r="G12" s="193"/>
      <c r="H12" s="182"/>
      <c r="I12" s="65"/>
      <c r="J12" s="65"/>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c r="AMP12"/>
      <c r="AMQ12"/>
      <c r="AMR12"/>
      <c r="AMS12"/>
      <c r="AMT12"/>
      <c r="AMU12"/>
      <c r="AMV12"/>
      <c r="AMW12"/>
      <c r="AMX12"/>
      <c r="AMY12"/>
      <c r="AMZ12"/>
      <c r="ANA12"/>
      <c r="ANB12"/>
      <c r="ANC12"/>
      <c r="AND12"/>
      <c r="ANE12"/>
      <c r="ANF12"/>
      <c r="ANG12"/>
      <c r="ANH12"/>
      <c r="ANI12"/>
      <c r="ANJ12"/>
      <c r="ANK12"/>
      <c r="ANL12"/>
      <c r="ANM12"/>
      <c r="ANN12"/>
      <c r="ANO12"/>
      <c r="ANP12"/>
      <c r="ANQ12"/>
      <c r="ANR12"/>
      <c r="ANS12"/>
      <c r="ANT12"/>
      <c r="ANU12"/>
      <c r="ANV12"/>
      <c r="ANW12"/>
      <c r="ANX12"/>
      <c r="ANY12"/>
      <c r="ANZ12"/>
      <c r="AOA12"/>
      <c r="AOB12"/>
      <c r="AOC12"/>
      <c r="AOD12"/>
      <c r="AOE12"/>
      <c r="AOF12"/>
      <c r="AOG12"/>
      <c r="AOH12"/>
      <c r="AOI12"/>
      <c r="AOJ12"/>
      <c r="AOK12"/>
      <c r="AOL12"/>
      <c r="AOM12"/>
      <c r="AON12"/>
      <c r="AOO12"/>
      <c r="AOP12"/>
      <c r="AOQ12"/>
      <c r="AOR12"/>
      <c r="AOS12"/>
      <c r="AOT12"/>
      <c r="AOU12"/>
      <c r="AOV12"/>
      <c r="AOW12"/>
      <c r="AOX12"/>
      <c r="AOY12"/>
      <c r="AOZ12"/>
      <c r="APA12"/>
      <c r="APB12"/>
      <c r="APC12"/>
      <c r="APD12"/>
      <c r="APE12"/>
      <c r="APF12"/>
      <c r="APG12"/>
      <c r="APH12"/>
      <c r="API12"/>
      <c r="APJ12"/>
      <c r="APK12"/>
      <c r="APL12"/>
      <c r="APM12"/>
      <c r="APN12"/>
      <c r="APO12"/>
      <c r="APP12"/>
      <c r="APQ12"/>
      <c r="APR12"/>
      <c r="APS12"/>
      <c r="APT12"/>
      <c r="APU12"/>
      <c r="APV12"/>
      <c r="APW12"/>
      <c r="APX12"/>
      <c r="APY12"/>
      <c r="APZ12"/>
      <c r="AQA12"/>
      <c r="AQB12"/>
      <c r="AQC12"/>
      <c r="AQD12"/>
      <c r="AQE12"/>
      <c r="AQF12"/>
      <c r="AQG12"/>
      <c r="AQH12"/>
      <c r="AQI12"/>
      <c r="AQJ12"/>
      <c r="AQK12"/>
      <c r="AQL12"/>
      <c r="AQM12"/>
      <c r="AQN12"/>
      <c r="AQO12"/>
      <c r="AQP12"/>
      <c r="AQQ12"/>
      <c r="AQR12"/>
      <c r="AQS12"/>
      <c r="AQT12"/>
      <c r="AQU12"/>
      <c r="AQV12"/>
      <c r="AQW12"/>
      <c r="AQX12"/>
      <c r="AQY12"/>
      <c r="AQZ12"/>
      <c r="ARA12"/>
      <c r="ARB12"/>
      <c r="ARC12"/>
      <c r="ARD12"/>
      <c r="ARE12"/>
      <c r="ARF12"/>
      <c r="ARG12"/>
      <c r="ARH12"/>
      <c r="ARI12"/>
      <c r="ARJ12"/>
      <c r="ARK12"/>
      <c r="ARL12"/>
      <c r="ARM12"/>
      <c r="ARN12"/>
      <c r="ARO12"/>
      <c r="ARP12"/>
      <c r="ARQ12"/>
      <c r="ARR12"/>
      <c r="ARS12"/>
      <c r="ART12"/>
      <c r="ARU12"/>
      <c r="ARV12"/>
      <c r="ARW12"/>
      <c r="ARX12"/>
      <c r="ARY12"/>
      <c r="ARZ12"/>
      <c r="ASA12"/>
      <c r="ASB12"/>
      <c r="ASC12"/>
      <c r="ASD12"/>
      <c r="ASE12"/>
      <c r="ASF12"/>
      <c r="ASG12"/>
      <c r="ASH12"/>
      <c r="ASI12"/>
      <c r="ASJ12"/>
      <c r="ASK12"/>
      <c r="ASL12"/>
      <c r="ASM12"/>
      <c r="ASN12"/>
      <c r="ASO12"/>
      <c r="ASP12"/>
      <c r="ASQ12"/>
      <c r="ASR12"/>
      <c r="ASS12"/>
      <c r="AST12"/>
      <c r="ASU12"/>
      <c r="ASV12"/>
      <c r="ASW12"/>
      <c r="ASX12"/>
      <c r="ASY12"/>
      <c r="ASZ12"/>
      <c r="ATA12"/>
      <c r="ATB12"/>
      <c r="ATC12"/>
      <c r="ATD12"/>
      <c r="ATE12"/>
      <c r="ATF12"/>
      <c r="ATG12"/>
      <c r="ATH12"/>
      <c r="ATI12"/>
      <c r="ATJ12"/>
      <c r="ATK12"/>
      <c r="ATL12"/>
      <c r="ATM12"/>
      <c r="ATN12"/>
      <c r="ATO12"/>
      <c r="ATP12"/>
      <c r="ATQ12"/>
      <c r="ATR12"/>
      <c r="ATS12"/>
      <c r="ATT12"/>
      <c r="ATU12"/>
      <c r="ATV12"/>
      <c r="ATW12"/>
      <c r="ATX12"/>
      <c r="ATY12"/>
      <c r="ATZ12"/>
      <c r="AUA12"/>
      <c r="AUB12"/>
      <c r="AUC12"/>
      <c r="AUD12"/>
      <c r="AUE12"/>
      <c r="AUF12"/>
      <c r="AUG12"/>
      <c r="AUH12"/>
      <c r="AUI12"/>
      <c r="AUJ12"/>
      <c r="AUK12"/>
      <c r="AUL12"/>
      <c r="AUM12"/>
      <c r="AUN12"/>
      <c r="AUO12"/>
      <c r="AUP12"/>
      <c r="AUQ12"/>
      <c r="AUR12"/>
      <c r="AUS12"/>
      <c r="AUT12"/>
      <c r="AUU12"/>
      <c r="AUV12"/>
      <c r="AUW12"/>
      <c r="AUX12"/>
      <c r="AUY12"/>
      <c r="AUZ12"/>
      <c r="AVA12"/>
      <c r="AVB12"/>
      <c r="AVC12"/>
      <c r="AVD12"/>
      <c r="AVE12"/>
      <c r="AVF12"/>
      <c r="AVG12"/>
      <c r="AVH12"/>
      <c r="AVI12"/>
      <c r="AVJ12"/>
      <c r="AVK12"/>
      <c r="AVL12"/>
      <c r="AVM12"/>
      <c r="AVN12"/>
      <c r="AVO12"/>
      <c r="AVP12"/>
      <c r="AVQ12"/>
      <c r="AVR12"/>
      <c r="AVS12"/>
      <c r="AVT12"/>
      <c r="AVU12"/>
      <c r="AVV12"/>
      <c r="AVW12"/>
      <c r="AVX12"/>
      <c r="AVY12"/>
      <c r="AVZ12"/>
      <c r="AWA12"/>
      <c r="AWB12"/>
      <c r="AWC12"/>
      <c r="AWD12"/>
      <c r="AWE12"/>
      <c r="AWF12"/>
      <c r="AWG12"/>
      <c r="AWH12"/>
      <c r="AWI12"/>
      <c r="AWJ12"/>
      <c r="AWK12"/>
      <c r="AWL12"/>
      <c r="AWM12"/>
      <c r="AWN12"/>
      <c r="AWO12"/>
      <c r="AWP12"/>
      <c r="AWQ12"/>
      <c r="AWR12"/>
      <c r="AWS12"/>
      <c r="AWT12"/>
      <c r="AWU12"/>
      <c r="AWV12"/>
      <c r="AWW12"/>
      <c r="AWX12"/>
      <c r="AWY12"/>
      <c r="AWZ12"/>
      <c r="AXA12"/>
      <c r="AXB12"/>
      <c r="AXC12"/>
      <c r="AXD12"/>
      <c r="AXE12"/>
      <c r="AXF12"/>
      <c r="AXG12"/>
      <c r="AXH12"/>
      <c r="AXI12"/>
      <c r="AXJ12"/>
      <c r="AXK12"/>
      <c r="AXL12"/>
      <c r="AXM12"/>
      <c r="AXN12"/>
      <c r="AXO12"/>
      <c r="AXP12"/>
      <c r="AXQ12"/>
      <c r="AXR12"/>
      <c r="AXS12"/>
      <c r="AXT12"/>
      <c r="AXU12"/>
      <c r="AXV12"/>
      <c r="AXW12"/>
      <c r="AXX12"/>
      <c r="AXY12"/>
      <c r="AXZ12"/>
      <c r="AYA12"/>
      <c r="AYB12"/>
      <c r="AYC12"/>
      <c r="AYD12"/>
      <c r="AYE12"/>
      <c r="AYF12"/>
      <c r="AYG12"/>
      <c r="AYH12"/>
      <c r="AYI12"/>
      <c r="AYJ12"/>
      <c r="AYK12"/>
      <c r="AYL12"/>
      <c r="AYM12"/>
      <c r="AYN12"/>
      <c r="AYO12"/>
      <c r="AYP12"/>
      <c r="AYQ12"/>
      <c r="AYR12"/>
      <c r="AYS12"/>
      <c r="AYT12"/>
      <c r="AYU12"/>
      <c r="AYV12"/>
      <c r="AYW12"/>
      <c r="AYX12"/>
      <c r="AYY12"/>
      <c r="AYZ12"/>
      <c r="AZA12"/>
      <c r="AZB12"/>
      <c r="AZC12"/>
      <c r="AZD12"/>
      <c r="AZE12"/>
      <c r="AZF12"/>
      <c r="AZG12"/>
      <c r="AZH12"/>
      <c r="AZI12"/>
      <c r="AZJ12"/>
      <c r="AZK12"/>
      <c r="AZL12"/>
      <c r="AZM12"/>
      <c r="AZN12"/>
      <c r="AZO12"/>
      <c r="AZP12"/>
      <c r="AZQ12"/>
      <c r="AZR12"/>
      <c r="AZS12"/>
      <c r="AZT12"/>
      <c r="AZU12"/>
      <c r="AZV12"/>
      <c r="AZW12"/>
      <c r="AZX12"/>
      <c r="AZY12"/>
      <c r="AZZ12"/>
      <c r="BAA12"/>
      <c r="BAB12"/>
      <c r="BAC12"/>
      <c r="BAD12"/>
      <c r="BAE12"/>
      <c r="BAF12"/>
      <c r="BAG12"/>
      <c r="BAH12"/>
      <c r="BAI12"/>
      <c r="BAJ12"/>
      <c r="BAK12"/>
      <c r="BAL12"/>
      <c r="BAM12"/>
      <c r="BAN12"/>
      <c r="BAO12"/>
      <c r="BAP12"/>
      <c r="BAQ12"/>
      <c r="BAR12"/>
      <c r="BAS12"/>
      <c r="BAT12"/>
      <c r="BAU12"/>
      <c r="BAV12"/>
      <c r="BAW12"/>
      <c r="BAX12"/>
      <c r="BAY12"/>
      <c r="BAZ12"/>
      <c r="BBA12"/>
      <c r="BBB12"/>
      <c r="BBC12"/>
      <c r="BBD12"/>
      <c r="BBE12"/>
      <c r="BBF12"/>
      <c r="BBG12"/>
      <c r="BBH12"/>
      <c r="BBI12"/>
      <c r="BBJ12"/>
      <c r="BBK12"/>
      <c r="BBL12"/>
      <c r="BBM12"/>
      <c r="BBN12"/>
      <c r="BBO12"/>
      <c r="BBP12"/>
      <c r="BBQ12"/>
      <c r="BBR12"/>
      <c r="BBS12"/>
      <c r="BBT12"/>
      <c r="BBU12"/>
      <c r="BBV12"/>
      <c r="BBW12"/>
      <c r="BBX12"/>
      <c r="BBY12"/>
      <c r="BBZ12"/>
      <c r="BCA12"/>
      <c r="BCB12"/>
      <c r="BCC12"/>
      <c r="BCD12"/>
      <c r="BCE12"/>
      <c r="BCF12"/>
      <c r="BCG12"/>
      <c r="BCH12"/>
      <c r="BCI12"/>
      <c r="BCJ12"/>
      <c r="BCK12"/>
      <c r="BCL12"/>
      <c r="BCM12"/>
      <c r="BCN12"/>
      <c r="BCO12"/>
      <c r="BCP12"/>
      <c r="BCQ12"/>
      <c r="BCR12"/>
      <c r="BCS12"/>
      <c r="BCT12"/>
      <c r="BCU12"/>
      <c r="BCV12"/>
      <c r="BCW12"/>
      <c r="BCX12"/>
      <c r="BCY12"/>
      <c r="BCZ12"/>
      <c r="BDA12"/>
      <c r="BDB12"/>
      <c r="BDC12"/>
      <c r="BDD12"/>
      <c r="BDE12"/>
      <c r="BDF12"/>
      <c r="BDG12"/>
      <c r="BDH12"/>
      <c r="BDI12"/>
      <c r="BDJ12"/>
      <c r="BDK12"/>
      <c r="BDL12"/>
      <c r="BDM12"/>
      <c r="BDN12"/>
      <c r="BDO12"/>
      <c r="BDP12"/>
      <c r="BDQ12"/>
      <c r="BDR12"/>
      <c r="BDS12"/>
      <c r="BDT12"/>
      <c r="BDU12"/>
      <c r="BDV12"/>
      <c r="BDW12"/>
      <c r="BDX12"/>
      <c r="BDY12"/>
      <c r="BDZ12"/>
      <c r="BEA12"/>
      <c r="BEB12"/>
      <c r="BEC12"/>
      <c r="BED12"/>
      <c r="BEE12"/>
      <c r="BEF12"/>
      <c r="BEG12"/>
      <c r="BEH12"/>
      <c r="BEI12"/>
      <c r="BEJ12"/>
      <c r="BEK12"/>
      <c r="BEL12"/>
      <c r="BEM12"/>
      <c r="BEN12"/>
      <c r="BEO12"/>
      <c r="BEP12"/>
      <c r="BEQ12"/>
      <c r="BER12"/>
      <c r="BES12"/>
      <c r="BET12"/>
      <c r="BEU12"/>
      <c r="BEV12"/>
      <c r="BEW12"/>
      <c r="BEX12"/>
      <c r="BEY12"/>
      <c r="BEZ12"/>
      <c r="BFA12"/>
      <c r="BFB12"/>
      <c r="BFC12"/>
      <c r="BFD12"/>
      <c r="BFE12"/>
      <c r="BFF12"/>
      <c r="BFG12"/>
      <c r="BFH12"/>
      <c r="BFI12"/>
      <c r="BFJ12"/>
      <c r="BFK12"/>
      <c r="BFL12"/>
      <c r="BFM12"/>
      <c r="BFN12"/>
      <c r="BFO12"/>
      <c r="BFP12"/>
      <c r="BFQ12"/>
      <c r="BFR12"/>
      <c r="BFS12"/>
      <c r="BFT12"/>
      <c r="BFU12"/>
      <c r="BFV12"/>
      <c r="BFW12"/>
      <c r="BFX12"/>
      <c r="BFY12"/>
      <c r="BFZ12"/>
      <c r="BGA12"/>
      <c r="BGB12"/>
      <c r="BGC12"/>
      <c r="BGD12"/>
      <c r="BGE12"/>
      <c r="BGF12"/>
      <c r="BGG12"/>
      <c r="BGH12"/>
      <c r="BGI12"/>
      <c r="BGJ12"/>
      <c r="BGK12"/>
      <c r="BGL12"/>
      <c r="BGM12"/>
      <c r="BGN12"/>
      <c r="BGO12"/>
      <c r="BGP12"/>
      <c r="BGQ12"/>
      <c r="BGR12"/>
      <c r="BGS12"/>
      <c r="BGT12"/>
      <c r="BGU12"/>
      <c r="BGV12"/>
      <c r="BGW12"/>
      <c r="BGX12"/>
      <c r="BGY12"/>
      <c r="BGZ12"/>
      <c r="BHA12"/>
      <c r="BHB12"/>
      <c r="BHC12"/>
      <c r="BHD12"/>
      <c r="BHE12"/>
      <c r="BHF12"/>
      <c r="BHG12"/>
      <c r="BHH12"/>
      <c r="BHI12"/>
      <c r="BHJ12"/>
      <c r="BHK12"/>
      <c r="BHL12"/>
      <c r="BHM12"/>
      <c r="BHN12"/>
      <c r="BHO12"/>
      <c r="BHP12"/>
      <c r="BHQ12"/>
      <c r="BHR12"/>
      <c r="BHS12"/>
      <c r="BHT12"/>
      <c r="BHU12"/>
      <c r="BHV12"/>
      <c r="BHW12"/>
      <c r="BHX12"/>
      <c r="BHY12"/>
      <c r="BHZ12"/>
      <c r="BIA12"/>
      <c r="BIB12"/>
      <c r="BIC12"/>
      <c r="BID12"/>
      <c r="BIE12"/>
      <c r="BIF12"/>
      <c r="BIG12"/>
      <c r="BIH12"/>
      <c r="BII12"/>
      <c r="BIJ12"/>
      <c r="BIK12"/>
      <c r="BIL12"/>
      <c r="BIM12"/>
      <c r="BIN12"/>
      <c r="BIO12"/>
      <c r="BIP12"/>
      <c r="BIQ12"/>
      <c r="BIR12"/>
      <c r="BIS12"/>
      <c r="BIT12"/>
      <c r="BIU12"/>
      <c r="BIV12"/>
      <c r="BIW12"/>
      <c r="BIX12"/>
      <c r="BIY12"/>
      <c r="BIZ12"/>
      <c r="BJA12"/>
      <c r="BJB12"/>
      <c r="BJC12"/>
      <c r="BJD12"/>
      <c r="BJE12"/>
      <c r="BJF12"/>
      <c r="BJG12"/>
      <c r="BJH12"/>
      <c r="BJI12"/>
      <c r="BJJ12"/>
      <c r="BJK12"/>
      <c r="BJL12"/>
      <c r="BJM12"/>
      <c r="BJN12"/>
      <c r="BJO12"/>
      <c r="BJP12"/>
      <c r="BJQ12"/>
      <c r="BJR12"/>
      <c r="BJS12"/>
      <c r="BJT12"/>
      <c r="BJU12"/>
      <c r="BJV12"/>
      <c r="BJW12"/>
      <c r="BJX12"/>
      <c r="BJY12"/>
      <c r="BJZ12"/>
      <c r="BKA12"/>
      <c r="BKB12"/>
      <c r="BKC12"/>
      <c r="BKD12"/>
      <c r="BKE12"/>
      <c r="BKF12"/>
      <c r="BKG12"/>
      <c r="BKH12"/>
      <c r="BKI12"/>
      <c r="BKJ12"/>
      <c r="BKK12"/>
      <c r="BKL12"/>
      <c r="BKM12"/>
      <c r="BKN12"/>
      <c r="BKO12"/>
      <c r="BKP12"/>
      <c r="BKQ12"/>
      <c r="BKR12"/>
      <c r="BKS12"/>
      <c r="BKT12"/>
      <c r="BKU12"/>
      <c r="BKV12"/>
      <c r="BKW12"/>
      <c r="BKX12"/>
      <c r="BKY12"/>
      <c r="BKZ12"/>
      <c r="BLA12"/>
      <c r="BLB12"/>
      <c r="BLC12"/>
      <c r="BLD12"/>
      <c r="BLE12"/>
      <c r="BLF12"/>
      <c r="BLG12"/>
      <c r="BLH12"/>
      <c r="BLI12"/>
      <c r="BLJ12"/>
      <c r="BLK12"/>
      <c r="BLL12"/>
      <c r="BLM12"/>
      <c r="BLN12"/>
      <c r="BLO12"/>
      <c r="BLP12"/>
      <c r="BLQ12"/>
      <c r="BLR12"/>
      <c r="BLS12"/>
      <c r="BLT12"/>
      <c r="BLU12"/>
      <c r="BLV12"/>
      <c r="BLW12"/>
      <c r="BLX12"/>
      <c r="BLY12"/>
      <c r="BLZ12"/>
      <c r="BMA12"/>
      <c r="BMB12"/>
      <c r="BMC12"/>
      <c r="BMD12"/>
      <c r="BME12"/>
      <c r="BMF12"/>
      <c r="BMG12"/>
      <c r="BMH12"/>
      <c r="BMI12"/>
      <c r="BMJ12"/>
      <c r="BMK12"/>
      <c r="BML12"/>
      <c r="BMM12"/>
      <c r="BMN12"/>
      <c r="BMO12"/>
      <c r="BMP12"/>
      <c r="BMQ12"/>
      <c r="BMR12"/>
      <c r="BMS12"/>
      <c r="BMT12"/>
      <c r="BMU12"/>
      <c r="BMV12"/>
      <c r="BMW12"/>
      <c r="BMX12"/>
      <c r="BMY12"/>
      <c r="BMZ12"/>
      <c r="BNA12"/>
      <c r="BNB12"/>
      <c r="BNC12"/>
      <c r="BND12"/>
      <c r="BNE12"/>
      <c r="BNF12"/>
      <c r="BNG12"/>
      <c r="BNH12"/>
      <c r="BNI12"/>
      <c r="BNJ12"/>
      <c r="BNK12"/>
      <c r="BNL12"/>
      <c r="BNM12"/>
      <c r="BNN12"/>
      <c r="BNO12"/>
      <c r="BNP12"/>
      <c r="BNQ12"/>
      <c r="BNR12"/>
      <c r="BNS12"/>
      <c r="BNT12"/>
      <c r="BNU12"/>
      <c r="BNV12"/>
      <c r="BNW12"/>
      <c r="BNX12"/>
      <c r="BNY12"/>
      <c r="BNZ12"/>
      <c r="BOA12"/>
      <c r="BOB12"/>
      <c r="BOC12"/>
      <c r="BOD12"/>
      <c r="BOE12"/>
      <c r="BOF12"/>
      <c r="BOG12"/>
      <c r="BOH12"/>
      <c r="BOI12"/>
      <c r="BOJ12"/>
      <c r="BOK12"/>
      <c r="BOL12"/>
      <c r="BOM12"/>
      <c r="BON12"/>
      <c r="BOO12"/>
      <c r="BOP12"/>
      <c r="BOQ12"/>
      <c r="BOR12"/>
      <c r="BOS12"/>
      <c r="BOT12"/>
      <c r="BOU12"/>
      <c r="BOV12"/>
      <c r="BOW12"/>
      <c r="BOX12"/>
      <c r="BOY12"/>
      <c r="BOZ12"/>
      <c r="BPA12"/>
      <c r="BPB12"/>
      <c r="BPC12"/>
      <c r="BPD12"/>
      <c r="BPE12"/>
      <c r="BPF12"/>
      <c r="BPG12"/>
      <c r="BPH12"/>
      <c r="BPI12"/>
      <c r="BPJ12"/>
      <c r="BPK12"/>
      <c r="BPL12"/>
      <c r="BPM12"/>
      <c r="BPN12"/>
      <c r="BPO12"/>
      <c r="BPP12"/>
      <c r="BPQ12"/>
      <c r="BPR12"/>
      <c r="BPS12"/>
      <c r="BPT12"/>
      <c r="BPU12"/>
      <c r="BPV12"/>
      <c r="BPW12"/>
      <c r="BPX12"/>
      <c r="BPY12"/>
      <c r="BPZ12"/>
      <c r="BQA12"/>
      <c r="BQB12"/>
      <c r="BQC12"/>
      <c r="BQD12"/>
      <c r="BQE12"/>
      <c r="BQF12"/>
      <c r="BQG12"/>
      <c r="BQH12"/>
      <c r="BQI12"/>
      <c r="BQJ12"/>
      <c r="BQK12"/>
      <c r="BQL12"/>
      <c r="BQM12"/>
      <c r="BQN12"/>
      <c r="BQO12"/>
      <c r="BQP12"/>
      <c r="BQQ12"/>
      <c r="BQR12"/>
      <c r="BQS12"/>
      <c r="BQT12"/>
      <c r="BQU12"/>
      <c r="BQV12"/>
      <c r="BQW12"/>
      <c r="BQX12"/>
      <c r="BQY12"/>
      <c r="BQZ12"/>
      <c r="BRA12"/>
      <c r="BRB12"/>
      <c r="BRC12"/>
      <c r="BRD12"/>
      <c r="BRE12"/>
      <c r="BRF12"/>
      <c r="BRG12"/>
      <c r="BRH12"/>
      <c r="BRI12"/>
      <c r="BRJ12"/>
      <c r="BRK12"/>
      <c r="BRL12"/>
      <c r="BRM12"/>
      <c r="BRN12"/>
      <c r="BRO12"/>
      <c r="BRP12"/>
      <c r="BRQ12"/>
      <c r="BRR12"/>
      <c r="BRS12"/>
      <c r="BRT12"/>
      <c r="BRU12"/>
      <c r="BRV12"/>
      <c r="BRW12"/>
      <c r="BRX12"/>
      <c r="BRY12"/>
      <c r="BRZ12"/>
      <c r="BSA12"/>
      <c r="BSB12"/>
      <c r="BSC12"/>
      <c r="BSD12"/>
      <c r="BSE12"/>
      <c r="BSF12"/>
      <c r="BSG12"/>
      <c r="BSH12"/>
      <c r="BSI12"/>
      <c r="BSJ12"/>
      <c r="BSK12"/>
      <c r="BSL12"/>
      <c r="BSM12"/>
      <c r="BSN12"/>
      <c r="BSO12"/>
      <c r="BSP12"/>
      <c r="BSQ12"/>
      <c r="BSR12"/>
      <c r="BSS12"/>
      <c r="BST12"/>
      <c r="BSU12"/>
      <c r="BSV12"/>
      <c r="BSW12"/>
      <c r="BSX12"/>
      <c r="BSY12"/>
      <c r="BSZ12"/>
      <c r="BTA12"/>
      <c r="BTB12"/>
      <c r="BTC12"/>
      <c r="BTD12"/>
      <c r="BTE12"/>
      <c r="BTF12"/>
      <c r="BTG12"/>
      <c r="BTH12"/>
      <c r="BTI12"/>
      <c r="BTJ12"/>
      <c r="BTK12"/>
      <c r="BTL12"/>
      <c r="BTM12"/>
      <c r="BTN12"/>
      <c r="BTO12"/>
      <c r="BTP12"/>
      <c r="BTQ12"/>
      <c r="BTR12"/>
      <c r="BTS12"/>
      <c r="BTT12"/>
      <c r="BTU12"/>
      <c r="BTV12"/>
      <c r="BTW12"/>
      <c r="BTX12"/>
      <c r="BTY12"/>
      <c r="BTZ12"/>
      <c r="BUA12"/>
      <c r="BUB12"/>
      <c r="BUC12"/>
      <c r="BUD12"/>
      <c r="BUE12"/>
      <c r="BUF12"/>
      <c r="BUG12"/>
      <c r="BUH12"/>
      <c r="BUI12"/>
      <c r="BUJ12"/>
      <c r="BUK12"/>
      <c r="BUL12"/>
      <c r="BUM12"/>
      <c r="BUN12"/>
      <c r="BUO12"/>
      <c r="BUP12"/>
      <c r="BUQ12"/>
      <c r="BUR12"/>
      <c r="BUS12"/>
      <c r="BUT12"/>
      <c r="BUU12"/>
      <c r="BUV12"/>
      <c r="BUW12"/>
      <c r="BUX12"/>
      <c r="BUY12"/>
      <c r="BUZ12"/>
      <c r="BVA12"/>
      <c r="BVB12"/>
      <c r="BVC12"/>
      <c r="BVD12"/>
      <c r="BVE12"/>
      <c r="BVF12"/>
      <c r="BVG12"/>
      <c r="BVH12"/>
      <c r="BVI12"/>
      <c r="BVJ12"/>
      <c r="BVK12"/>
      <c r="BVL12"/>
      <c r="BVM12"/>
      <c r="BVN12"/>
      <c r="BVO12"/>
      <c r="BVP12"/>
      <c r="BVQ12"/>
      <c r="BVR12"/>
      <c r="BVS12"/>
      <c r="BVT12"/>
      <c r="BVU12"/>
      <c r="BVV12"/>
      <c r="BVW12"/>
      <c r="BVX12"/>
      <c r="BVY12"/>
      <c r="BVZ12"/>
      <c r="BWA12"/>
      <c r="BWB12"/>
      <c r="BWC12"/>
      <c r="BWD12"/>
      <c r="BWE12"/>
      <c r="BWF12"/>
      <c r="BWG12"/>
      <c r="BWH12"/>
      <c r="BWI12"/>
      <c r="BWJ12"/>
      <c r="BWK12"/>
      <c r="BWL12"/>
      <c r="BWM12"/>
      <c r="BWN12"/>
      <c r="BWO12"/>
      <c r="BWP12"/>
      <c r="BWQ12"/>
      <c r="BWR12"/>
      <c r="BWS12"/>
      <c r="BWT12"/>
      <c r="BWU12"/>
      <c r="BWV12"/>
      <c r="BWW12"/>
      <c r="BWX12"/>
      <c r="BWY12"/>
      <c r="BWZ12"/>
      <c r="BXA12"/>
      <c r="BXB12"/>
      <c r="BXC12"/>
      <c r="BXD12"/>
      <c r="BXE12"/>
      <c r="BXF12"/>
      <c r="BXG12"/>
      <c r="BXH12"/>
      <c r="BXI12"/>
      <c r="BXJ12"/>
      <c r="BXK12"/>
      <c r="BXL12"/>
      <c r="BXM12"/>
      <c r="BXN12"/>
      <c r="BXO12"/>
      <c r="BXP12"/>
      <c r="BXQ12"/>
      <c r="BXR12"/>
      <c r="BXS12"/>
      <c r="BXT12"/>
      <c r="BXU12"/>
      <c r="BXV12"/>
      <c r="BXW12"/>
      <c r="BXX12"/>
      <c r="BXY12"/>
      <c r="BXZ12"/>
      <c r="BYA12"/>
      <c r="BYB12"/>
      <c r="BYC12"/>
      <c r="BYD12"/>
      <c r="BYE12"/>
      <c r="BYF12"/>
      <c r="BYG12"/>
      <c r="BYH12"/>
      <c r="BYI12"/>
      <c r="BYJ12"/>
      <c r="BYK12"/>
      <c r="BYL12"/>
      <c r="BYM12"/>
      <c r="BYN12"/>
      <c r="BYO12"/>
      <c r="BYP12"/>
      <c r="BYQ12"/>
      <c r="BYR12"/>
      <c r="BYS12"/>
      <c r="BYT12"/>
      <c r="BYU12"/>
      <c r="BYV12"/>
      <c r="BYW12"/>
      <c r="BYX12"/>
      <c r="BYY12"/>
      <c r="BYZ12"/>
      <c r="BZA12"/>
      <c r="BZB12"/>
      <c r="BZC12"/>
      <c r="BZD12"/>
      <c r="BZE12"/>
      <c r="BZF12"/>
      <c r="BZG12"/>
      <c r="BZH12"/>
      <c r="BZI12"/>
      <c r="BZJ12"/>
      <c r="BZK12"/>
      <c r="BZL12"/>
      <c r="BZM12"/>
      <c r="BZN12"/>
      <c r="BZO12"/>
      <c r="BZP12"/>
      <c r="BZQ12"/>
      <c r="BZR12"/>
      <c r="BZS12"/>
      <c r="BZT12"/>
      <c r="BZU12"/>
      <c r="BZV12"/>
      <c r="BZW12"/>
      <c r="BZX12"/>
      <c r="BZY12"/>
      <c r="BZZ12"/>
      <c r="CAA12"/>
      <c r="CAB12"/>
      <c r="CAC12"/>
      <c r="CAD12"/>
      <c r="CAE12"/>
      <c r="CAF12"/>
      <c r="CAG12"/>
      <c r="CAH12"/>
      <c r="CAI12"/>
      <c r="CAJ12"/>
      <c r="CAK12"/>
      <c r="CAL12"/>
      <c r="CAM12"/>
      <c r="CAN12"/>
      <c r="CAO12"/>
      <c r="CAP12"/>
      <c r="CAQ12"/>
      <c r="CAR12"/>
      <c r="CAS12"/>
      <c r="CAT12"/>
      <c r="CAU12"/>
      <c r="CAV12"/>
      <c r="CAW12"/>
      <c r="CAX12"/>
      <c r="CAY12"/>
      <c r="CAZ12"/>
      <c r="CBA12"/>
      <c r="CBB12"/>
      <c r="CBC12"/>
      <c r="CBD12"/>
      <c r="CBE12"/>
      <c r="CBF12"/>
      <c r="CBG12"/>
      <c r="CBH12"/>
      <c r="CBI12"/>
      <c r="CBJ12"/>
      <c r="CBK12"/>
      <c r="CBL12"/>
      <c r="CBM12"/>
      <c r="CBN12"/>
      <c r="CBO12"/>
      <c r="CBP12"/>
      <c r="CBQ12"/>
      <c r="CBR12"/>
      <c r="CBS12"/>
      <c r="CBT12"/>
      <c r="CBU12"/>
      <c r="CBV12"/>
      <c r="CBW12"/>
      <c r="CBX12"/>
      <c r="CBY12"/>
      <c r="CBZ12"/>
      <c r="CCA12"/>
      <c r="CCB12"/>
      <c r="CCC12"/>
      <c r="CCD12"/>
      <c r="CCE12"/>
      <c r="CCF12"/>
      <c r="CCG12"/>
      <c r="CCH12"/>
      <c r="CCI12"/>
      <c r="CCJ12"/>
      <c r="CCK12"/>
      <c r="CCL12"/>
      <c r="CCM12"/>
      <c r="CCN12"/>
      <c r="CCO12"/>
      <c r="CCP12"/>
      <c r="CCQ12"/>
      <c r="CCR12"/>
      <c r="CCS12"/>
      <c r="CCT12"/>
      <c r="CCU12"/>
      <c r="CCV12"/>
      <c r="CCW12"/>
      <c r="CCX12"/>
      <c r="CCY12"/>
      <c r="CCZ12"/>
      <c r="CDA12"/>
      <c r="CDB12"/>
      <c r="CDC12"/>
      <c r="CDD12"/>
      <c r="CDE12"/>
      <c r="CDF12"/>
      <c r="CDG12"/>
      <c r="CDH12"/>
      <c r="CDI12"/>
      <c r="CDJ12"/>
      <c r="CDK12"/>
      <c r="CDL12"/>
      <c r="CDM12"/>
      <c r="CDN12"/>
      <c r="CDO12"/>
      <c r="CDP12"/>
      <c r="CDQ12"/>
      <c r="CDR12"/>
      <c r="CDS12"/>
      <c r="CDT12"/>
      <c r="CDU12"/>
      <c r="CDV12"/>
      <c r="CDW12"/>
      <c r="CDX12"/>
      <c r="CDY12"/>
      <c r="CDZ12"/>
      <c r="CEA12"/>
      <c r="CEB12"/>
      <c r="CEC12"/>
      <c r="CED12"/>
      <c r="CEE12"/>
      <c r="CEF12"/>
      <c r="CEG12"/>
      <c r="CEH12"/>
      <c r="CEI12"/>
      <c r="CEJ12"/>
      <c r="CEK12"/>
      <c r="CEL12"/>
      <c r="CEM12"/>
      <c r="CEN12"/>
      <c r="CEO12"/>
      <c r="CEP12"/>
      <c r="CEQ12"/>
      <c r="CER12"/>
      <c r="CES12"/>
      <c r="CET12"/>
      <c r="CEU12"/>
      <c r="CEV12"/>
      <c r="CEW12"/>
      <c r="CEX12"/>
      <c r="CEY12"/>
      <c r="CEZ12"/>
      <c r="CFA12"/>
      <c r="CFB12"/>
      <c r="CFC12"/>
      <c r="CFD12"/>
      <c r="CFE12"/>
      <c r="CFF12"/>
      <c r="CFG12"/>
      <c r="CFH12"/>
      <c r="CFI12"/>
      <c r="CFJ12"/>
      <c r="CFK12"/>
      <c r="CFL12"/>
      <c r="CFM12"/>
      <c r="CFN12"/>
      <c r="CFO12"/>
      <c r="CFP12"/>
      <c r="CFQ12"/>
      <c r="CFR12"/>
      <c r="CFS12"/>
      <c r="CFT12"/>
      <c r="CFU12"/>
      <c r="CFV12"/>
      <c r="CFW12"/>
      <c r="CFX12"/>
      <c r="CFY12"/>
      <c r="CFZ12"/>
      <c r="CGA12"/>
      <c r="CGB12"/>
      <c r="CGC12"/>
      <c r="CGD12"/>
      <c r="CGE12"/>
      <c r="CGF12"/>
      <c r="CGG12"/>
      <c r="CGH12"/>
      <c r="CGI12"/>
      <c r="CGJ12"/>
      <c r="CGK12"/>
      <c r="CGL12"/>
      <c r="CGM12"/>
      <c r="CGN12"/>
      <c r="CGO12"/>
      <c r="CGP12"/>
      <c r="CGQ12"/>
      <c r="CGR12"/>
      <c r="CGS12"/>
      <c r="CGT12"/>
      <c r="CGU12"/>
      <c r="CGV12"/>
      <c r="CGW12"/>
      <c r="CGX12"/>
      <c r="CGY12"/>
      <c r="CGZ12"/>
      <c r="CHA12"/>
      <c r="CHB12"/>
      <c r="CHC12"/>
      <c r="CHD12"/>
      <c r="CHE12"/>
      <c r="CHF12"/>
      <c r="CHG12"/>
      <c r="CHH12"/>
      <c r="CHI12"/>
      <c r="CHJ12"/>
      <c r="CHK12"/>
      <c r="CHL12"/>
      <c r="CHM12"/>
      <c r="CHN12"/>
      <c r="CHO12"/>
      <c r="CHP12"/>
      <c r="CHQ12"/>
      <c r="CHR12"/>
      <c r="CHS12"/>
      <c r="CHT12"/>
      <c r="CHU12"/>
      <c r="CHV12"/>
      <c r="CHW12"/>
      <c r="CHX12"/>
      <c r="CHY12"/>
      <c r="CHZ12"/>
      <c r="CIA12"/>
      <c r="CIB12"/>
      <c r="CIC12"/>
      <c r="CID12"/>
      <c r="CIE12"/>
      <c r="CIF12"/>
      <c r="CIG12"/>
      <c r="CIH12"/>
      <c r="CII12"/>
      <c r="CIJ12"/>
      <c r="CIK12"/>
      <c r="CIL12"/>
      <c r="CIM12"/>
      <c r="CIN12"/>
      <c r="CIO12"/>
      <c r="CIP12"/>
      <c r="CIQ12"/>
      <c r="CIR12"/>
      <c r="CIS12"/>
      <c r="CIT12"/>
      <c r="CIU12"/>
      <c r="CIV12"/>
      <c r="CIW12"/>
      <c r="CIX12"/>
      <c r="CIY12"/>
      <c r="CIZ12"/>
      <c r="CJA12"/>
      <c r="CJB12"/>
      <c r="CJC12"/>
      <c r="CJD12"/>
      <c r="CJE12"/>
      <c r="CJF12"/>
      <c r="CJG12"/>
      <c r="CJH12"/>
      <c r="CJI12"/>
      <c r="CJJ12"/>
      <c r="CJK12"/>
      <c r="CJL12"/>
      <c r="CJM12"/>
      <c r="CJN12"/>
      <c r="CJO12"/>
      <c r="CJP12"/>
      <c r="CJQ12"/>
      <c r="CJR12"/>
      <c r="CJS12"/>
      <c r="CJT12"/>
      <c r="CJU12"/>
      <c r="CJV12"/>
      <c r="CJW12"/>
      <c r="CJX12"/>
      <c r="CJY12"/>
      <c r="CJZ12"/>
      <c r="CKA12"/>
      <c r="CKB12"/>
      <c r="CKC12"/>
      <c r="CKD12"/>
      <c r="CKE12"/>
      <c r="CKF12"/>
      <c r="CKG12"/>
      <c r="CKH12"/>
      <c r="CKI12"/>
      <c r="CKJ12"/>
      <c r="CKK12"/>
      <c r="CKL12"/>
      <c r="CKM12"/>
      <c r="CKN12"/>
      <c r="CKO12"/>
      <c r="CKP12"/>
      <c r="CKQ12"/>
      <c r="CKR12"/>
      <c r="CKS12"/>
      <c r="CKT12"/>
      <c r="CKU12"/>
      <c r="CKV12"/>
      <c r="CKW12"/>
      <c r="CKX12"/>
      <c r="CKY12"/>
      <c r="CKZ12"/>
      <c r="CLA12"/>
      <c r="CLB12"/>
      <c r="CLC12"/>
      <c r="CLD12"/>
      <c r="CLE12"/>
      <c r="CLF12"/>
      <c r="CLG12"/>
      <c r="CLH12"/>
      <c r="CLI12"/>
      <c r="CLJ12"/>
      <c r="CLK12"/>
      <c r="CLL12"/>
      <c r="CLM12"/>
      <c r="CLN12"/>
      <c r="CLO12"/>
      <c r="CLP12"/>
      <c r="CLQ12"/>
      <c r="CLR12"/>
      <c r="CLS12"/>
      <c r="CLT12"/>
      <c r="CLU12"/>
      <c r="CLV12"/>
      <c r="CLW12"/>
      <c r="CLX12"/>
      <c r="CLY12"/>
      <c r="CLZ12"/>
      <c r="CMA12"/>
      <c r="CMB12"/>
      <c r="CMC12"/>
      <c r="CMD12"/>
      <c r="CME12"/>
      <c r="CMF12"/>
      <c r="CMG12"/>
      <c r="CMH12"/>
      <c r="CMI12"/>
      <c r="CMJ12"/>
      <c r="CMK12"/>
      <c r="CML12"/>
      <c r="CMM12"/>
      <c r="CMN12"/>
      <c r="CMO12"/>
      <c r="CMP12"/>
      <c r="CMQ12"/>
      <c r="CMR12"/>
      <c r="CMS12"/>
      <c r="CMT12"/>
      <c r="CMU12"/>
      <c r="CMV12"/>
      <c r="CMW12"/>
      <c r="CMX12"/>
      <c r="CMY12"/>
      <c r="CMZ12"/>
      <c r="CNA12"/>
      <c r="CNB12"/>
      <c r="CNC12"/>
      <c r="CND12"/>
      <c r="CNE12"/>
      <c r="CNF12"/>
      <c r="CNG12"/>
      <c r="CNH12"/>
      <c r="CNI12"/>
      <c r="CNJ12"/>
      <c r="CNK12"/>
      <c r="CNL12"/>
      <c r="CNM12"/>
      <c r="CNN12"/>
      <c r="CNO12"/>
      <c r="CNP12"/>
      <c r="CNQ12"/>
      <c r="CNR12"/>
      <c r="CNS12"/>
      <c r="CNT12"/>
      <c r="CNU12"/>
      <c r="CNV12"/>
      <c r="CNW12"/>
      <c r="CNX12"/>
      <c r="CNY12"/>
      <c r="CNZ12"/>
      <c r="COA12"/>
      <c r="COB12"/>
      <c r="COC12"/>
      <c r="COD12"/>
      <c r="COE12"/>
      <c r="COF12"/>
      <c r="COG12"/>
      <c r="COH12"/>
      <c r="COI12"/>
      <c r="COJ12"/>
      <c r="COK12"/>
      <c r="COL12"/>
      <c r="COM12"/>
      <c r="CON12"/>
      <c r="COO12"/>
      <c r="COP12"/>
      <c r="COQ12"/>
      <c r="COR12"/>
      <c r="COS12"/>
      <c r="COT12"/>
      <c r="COU12"/>
      <c r="COV12"/>
      <c r="COW12"/>
      <c r="COX12"/>
      <c r="COY12"/>
      <c r="COZ12"/>
      <c r="CPA12"/>
      <c r="CPB12"/>
      <c r="CPC12"/>
      <c r="CPD12"/>
      <c r="CPE12"/>
      <c r="CPF12"/>
      <c r="CPG12"/>
      <c r="CPH12"/>
      <c r="CPI12"/>
      <c r="CPJ12"/>
      <c r="CPK12"/>
      <c r="CPL12"/>
      <c r="CPM12"/>
      <c r="CPN12"/>
      <c r="CPO12"/>
      <c r="CPP12"/>
      <c r="CPQ12"/>
      <c r="CPR12"/>
      <c r="CPS12"/>
      <c r="CPT12"/>
      <c r="CPU12"/>
      <c r="CPV12"/>
      <c r="CPW12"/>
      <c r="CPX12"/>
      <c r="CPY12"/>
      <c r="CPZ12"/>
      <c r="CQA12"/>
      <c r="CQB12"/>
      <c r="CQC12"/>
      <c r="CQD12"/>
      <c r="CQE12"/>
      <c r="CQF12"/>
      <c r="CQG12"/>
      <c r="CQH12"/>
      <c r="CQI12"/>
      <c r="CQJ12"/>
      <c r="CQK12"/>
      <c r="CQL12"/>
      <c r="CQM12"/>
      <c r="CQN12"/>
      <c r="CQO12"/>
      <c r="CQP12"/>
      <c r="CQQ12"/>
      <c r="CQR12"/>
      <c r="CQS12"/>
      <c r="CQT12"/>
      <c r="CQU12"/>
      <c r="CQV12"/>
      <c r="CQW12"/>
      <c r="CQX12"/>
      <c r="CQY12"/>
      <c r="CQZ12"/>
      <c r="CRA12"/>
      <c r="CRB12"/>
      <c r="CRC12"/>
      <c r="CRD12"/>
      <c r="CRE12"/>
      <c r="CRF12"/>
      <c r="CRG12"/>
      <c r="CRH12"/>
      <c r="CRI12"/>
      <c r="CRJ12"/>
      <c r="CRK12"/>
      <c r="CRL12"/>
      <c r="CRM12"/>
      <c r="CRN12"/>
      <c r="CRO12"/>
      <c r="CRP12"/>
      <c r="CRQ12"/>
      <c r="CRR12"/>
      <c r="CRS12"/>
      <c r="CRT12"/>
      <c r="CRU12"/>
      <c r="CRV12"/>
      <c r="CRW12"/>
      <c r="CRX12"/>
      <c r="CRY12"/>
      <c r="CRZ12"/>
      <c r="CSA12"/>
      <c r="CSB12"/>
      <c r="CSC12"/>
      <c r="CSD12"/>
      <c r="CSE12"/>
      <c r="CSF12"/>
      <c r="CSG12"/>
      <c r="CSH12"/>
      <c r="CSI12"/>
      <c r="CSJ12"/>
      <c r="CSK12"/>
      <c r="CSL12"/>
      <c r="CSM12"/>
      <c r="CSN12"/>
      <c r="CSO12"/>
      <c r="CSP12"/>
      <c r="CSQ12"/>
      <c r="CSR12"/>
      <c r="CSS12"/>
      <c r="CST12"/>
      <c r="CSU12"/>
      <c r="CSV12"/>
      <c r="CSW12"/>
      <c r="CSX12"/>
      <c r="CSY12"/>
      <c r="CSZ12"/>
      <c r="CTA12"/>
      <c r="CTB12"/>
      <c r="CTC12"/>
      <c r="CTD12"/>
      <c r="CTE12"/>
      <c r="CTF12"/>
      <c r="CTG12"/>
      <c r="CTH12"/>
      <c r="CTI12"/>
      <c r="CTJ12"/>
      <c r="CTK12"/>
      <c r="CTL12"/>
      <c r="CTM12"/>
      <c r="CTN12"/>
      <c r="CTO12"/>
      <c r="CTP12"/>
      <c r="CTQ12"/>
      <c r="CTR12"/>
      <c r="CTS12"/>
      <c r="CTT12"/>
      <c r="CTU12"/>
      <c r="CTV12"/>
      <c r="CTW12"/>
      <c r="CTX12"/>
      <c r="CTY12"/>
      <c r="CTZ12"/>
      <c r="CUA12"/>
      <c r="CUB12"/>
      <c r="CUC12"/>
      <c r="CUD12"/>
      <c r="CUE12"/>
      <c r="CUF12"/>
      <c r="CUG12"/>
      <c r="CUH12"/>
      <c r="CUI12"/>
      <c r="CUJ12"/>
      <c r="CUK12"/>
      <c r="CUL12"/>
      <c r="CUM12"/>
      <c r="CUN12"/>
      <c r="CUO12"/>
      <c r="CUP12"/>
      <c r="CUQ12"/>
      <c r="CUR12"/>
      <c r="CUS12"/>
      <c r="CUT12"/>
      <c r="CUU12"/>
      <c r="CUV12"/>
      <c r="CUW12"/>
      <c r="CUX12"/>
      <c r="CUY12"/>
      <c r="CUZ12"/>
      <c r="CVA12"/>
      <c r="CVB12"/>
      <c r="CVC12"/>
      <c r="CVD12"/>
      <c r="CVE12"/>
      <c r="CVF12"/>
      <c r="CVG12"/>
      <c r="CVH12"/>
      <c r="CVI12"/>
      <c r="CVJ12"/>
      <c r="CVK12"/>
      <c r="CVL12"/>
      <c r="CVM12"/>
      <c r="CVN12"/>
      <c r="CVO12"/>
      <c r="CVP12"/>
      <c r="CVQ12"/>
      <c r="CVR12"/>
      <c r="CVS12"/>
      <c r="CVT12"/>
      <c r="CVU12"/>
      <c r="CVV12"/>
      <c r="CVW12"/>
      <c r="CVX12"/>
      <c r="CVY12"/>
      <c r="CVZ12"/>
      <c r="CWA12"/>
      <c r="CWB12"/>
      <c r="CWC12"/>
      <c r="CWD12"/>
      <c r="CWE12"/>
      <c r="CWF12"/>
      <c r="CWG12"/>
      <c r="CWH12"/>
      <c r="CWI12"/>
      <c r="CWJ12"/>
      <c r="CWK12"/>
      <c r="CWL12"/>
      <c r="CWM12"/>
      <c r="CWN12"/>
      <c r="CWO12"/>
      <c r="CWP12"/>
      <c r="CWQ12"/>
      <c r="CWR12"/>
      <c r="CWS12"/>
      <c r="CWT12"/>
      <c r="CWU12"/>
      <c r="CWV12"/>
      <c r="CWW12"/>
      <c r="CWX12"/>
      <c r="CWY12"/>
      <c r="CWZ12"/>
      <c r="CXA12"/>
      <c r="CXB12"/>
      <c r="CXC12"/>
      <c r="CXD12"/>
      <c r="CXE12"/>
      <c r="CXF12"/>
      <c r="CXG12"/>
      <c r="CXH12"/>
      <c r="CXI12"/>
      <c r="CXJ12"/>
      <c r="CXK12"/>
      <c r="CXL12"/>
      <c r="CXM12"/>
      <c r="CXN12"/>
      <c r="CXO12"/>
      <c r="CXP12"/>
      <c r="CXQ12"/>
      <c r="CXR12"/>
      <c r="CXS12"/>
      <c r="CXT12"/>
      <c r="CXU12"/>
      <c r="CXV12"/>
      <c r="CXW12"/>
      <c r="CXX12"/>
      <c r="CXY12"/>
      <c r="CXZ12"/>
      <c r="CYA12"/>
      <c r="CYB12"/>
      <c r="CYC12"/>
      <c r="CYD12"/>
      <c r="CYE12"/>
      <c r="CYF12"/>
      <c r="CYG12"/>
      <c r="CYH12"/>
      <c r="CYI12"/>
      <c r="CYJ12"/>
      <c r="CYK12"/>
      <c r="CYL12"/>
      <c r="CYM12"/>
      <c r="CYN12"/>
      <c r="CYO12"/>
      <c r="CYP12"/>
      <c r="CYQ12"/>
      <c r="CYR12"/>
      <c r="CYS12"/>
      <c r="CYT12"/>
      <c r="CYU12"/>
      <c r="CYV12"/>
      <c r="CYW12"/>
      <c r="CYX12"/>
      <c r="CYY12"/>
      <c r="CYZ12"/>
      <c r="CZA12"/>
      <c r="CZB12"/>
      <c r="CZC12"/>
      <c r="CZD12"/>
      <c r="CZE12"/>
      <c r="CZF12"/>
      <c r="CZG12"/>
      <c r="CZH12"/>
      <c r="CZI12"/>
      <c r="CZJ12"/>
      <c r="CZK12"/>
      <c r="CZL12"/>
      <c r="CZM12"/>
      <c r="CZN12"/>
      <c r="CZO12"/>
      <c r="CZP12"/>
      <c r="CZQ12"/>
      <c r="CZR12"/>
      <c r="CZS12"/>
      <c r="CZT12"/>
      <c r="CZU12"/>
      <c r="CZV12"/>
      <c r="CZW12"/>
      <c r="CZX12"/>
      <c r="CZY12"/>
      <c r="CZZ12"/>
      <c r="DAA12"/>
      <c r="DAB12"/>
      <c r="DAC12"/>
      <c r="DAD12"/>
      <c r="DAE12"/>
      <c r="DAF12"/>
      <c r="DAG12"/>
      <c r="DAH12"/>
      <c r="DAI12"/>
      <c r="DAJ12"/>
      <c r="DAK12"/>
      <c r="DAL12"/>
      <c r="DAM12"/>
      <c r="DAN12"/>
      <c r="DAO12"/>
      <c r="DAP12"/>
      <c r="DAQ12"/>
      <c r="DAR12"/>
      <c r="DAS12"/>
      <c r="DAT12"/>
      <c r="DAU12"/>
      <c r="DAV12"/>
      <c r="DAW12"/>
      <c r="DAX12"/>
      <c r="DAY12"/>
      <c r="DAZ12"/>
      <c r="DBA12"/>
      <c r="DBB12"/>
      <c r="DBC12"/>
      <c r="DBD12"/>
      <c r="DBE12"/>
      <c r="DBF12"/>
      <c r="DBG12"/>
      <c r="DBH12"/>
      <c r="DBI12"/>
      <c r="DBJ12"/>
      <c r="DBK12"/>
      <c r="DBL12"/>
      <c r="DBM12"/>
      <c r="DBN12"/>
      <c r="DBO12"/>
      <c r="DBP12"/>
      <c r="DBQ12"/>
      <c r="DBR12"/>
      <c r="DBS12"/>
      <c r="DBT12"/>
      <c r="DBU12"/>
      <c r="DBV12"/>
      <c r="DBW12"/>
      <c r="DBX12"/>
      <c r="DBY12"/>
      <c r="DBZ12"/>
      <c r="DCA12"/>
      <c r="DCB12"/>
      <c r="DCC12"/>
      <c r="DCD12"/>
      <c r="DCE12"/>
      <c r="DCF12"/>
      <c r="DCG12"/>
      <c r="DCH12"/>
      <c r="DCI12"/>
      <c r="DCJ12"/>
      <c r="DCK12"/>
      <c r="DCL12"/>
      <c r="DCM12"/>
      <c r="DCN12"/>
      <c r="DCO12"/>
      <c r="DCP12"/>
      <c r="DCQ12"/>
      <c r="DCR12"/>
      <c r="DCS12"/>
      <c r="DCT12"/>
      <c r="DCU12"/>
      <c r="DCV12"/>
      <c r="DCW12"/>
      <c r="DCX12"/>
      <c r="DCY12"/>
      <c r="DCZ12"/>
      <c r="DDA12"/>
      <c r="DDB12"/>
      <c r="DDC12"/>
      <c r="DDD12"/>
      <c r="DDE12"/>
      <c r="DDF12"/>
      <c r="DDG12"/>
      <c r="DDH12"/>
      <c r="DDI12"/>
      <c r="DDJ12"/>
      <c r="DDK12"/>
      <c r="DDL12"/>
      <c r="DDM12"/>
      <c r="DDN12"/>
      <c r="DDO12"/>
      <c r="DDP12"/>
      <c r="DDQ12"/>
      <c r="DDR12"/>
      <c r="DDS12"/>
      <c r="DDT12"/>
      <c r="DDU12"/>
      <c r="DDV12"/>
      <c r="DDW12"/>
      <c r="DDX12"/>
      <c r="DDY12"/>
      <c r="DDZ12"/>
      <c r="DEA12"/>
      <c r="DEB12"/>
      <c r="DEC12"/>
      <c r="DED12"/>
      <c r="DEE12"/>
      <c r="DEF12"/>
      <c r="DEG12"/>
      <c r="DEH12"/>
      <c r="DEI12"/>
      <c r="DEJ12"/>
      <c r="DEK12"/>
      <c r="DEL12"/>
      <c r="DEM12"/>
      <c r="DEN12"/>
      <c r="DEO12"/>
      <c r="DEP12"/>
      <c r="DEQ12"/>
      <c r="DER12"/>
      <c r="DES12"/>
      <c r="DET12"/>
      <c r="DEU12"/>
      <c r="DEV12"/>
      <c r="DEW12"/>
      <c r="DEX12"/>
      <c r="DEY12"/>
      <c r="DEZ12"/>
      <c r="DFA12"/>
      <c r="DFB12"/>
      <c r="DFC12"/>
      <c r="DFD12"/>
      <c r="DFE12"/>
      <c r="DFF12"/>
      <c r="DFG12"/>
      <c r="DFH12"/>
      <c r="DFI12"/>
      <c r="DFJ12"/>
      <c r="DFK12"/>
      <c r="DFL12"/>
      <c r="DFM12"/>
      <c r="DFN12"/>
      <c r="DFO12"/>
      <c r="DFP12"/>
      <c r="DFQ12"/>
      <c r="DFR12"/>
      <c r="DFS12"/>
      <c r="DFT12"/>
      <c r="DFU12"/>
      <c r="DFV12"/>
      <c r="DFW12"/>
      <c r="DFX12"/>
      <c r="DFY12"/>
      <c r="DFZ12"/>
      <c r="DGA12"/>
      <c r="DGB12"/>
      <c r="DGC12"/>
      <c r="DGD12"/>
      <c r="DGE12"/>
      <c r="DGF12"/>
      <c r="DGG12"/>
      <c r="DGH12"/>
      <c r="DGI12"/>
      <c r="DGJ12"/>
      <c r="DGK12"/>
      <c r="DGL12"/>
      <c r="DGM12"/>
      <c r="DGN12"/>
      <c r="DGO12"/>
      <c r="DGP12"/>
      <c r="DGQ12"/>
      <c r="DGR12"/>
      <c r="DGS12"/>
      <c r="DGT12"/>
      <c r="DGU12"/>
      <c r="DGV12"/>
      <c r="DGW12"/>
      <c r="DGX12"/>
      <c r="DGY12"/>
      <c r="DGZ12"/>
      <c r="DHA12"/>
      <c r="DHB12"/>
      <c r="DHC12"/>
      <c r="DHD12"/>
      <c r="DHE12"/>
      <c r="DHF12"/>
      <c r="DHG12"/>
      <c r="DHH12"/>
      <c r="DHI12"/>
      <c r="DHJ12"/>
      <c r="DHK12"/>
      <c r="DHL12"/>
      <c r="DHM12"/>
      <c r="DHN12"/>
      <c r="DHO12"/>
      <c r="DHP12"/>
      <c r="DHQ12"/>
      <c r="DHR12"/>
      <c r="DHS12"/>
      <c r="DHT12"/>
      <c r="DHU12"/>
      <c r="DHV12"/>
      <c r="DHW12"/>
      <c r="DHX12"/>
      <c r="DHY12"/>
      <c r="DHZ12"/>
      <c r="DIA12"/>
      <c r="DIB12"/>
      <c r="DIC12"/>
      <c r="DID12"/>
      <c r="DIE12"/>
      <c r="DIF12"/>
      <c r="DIG12"/>
      <c r="DIH12"/>
      <c r="DII12"/>
      <c r="DIJ12"/>
      <c r="DIK12"/>
      <c r="DIL12"/>
      <c r="DIM12"/>
      <c r="DIN12"/>
      <c r="DIO12"/>
      <c r="DIP12"/>
      <c r="DIQ12"/>
      <c r="DIR12"/>
      <c r="DIS12"/>
      <c r="DIT12"/>
      <c r="DIU12"/>
      <c r="DIV12"/>
      <c r="DIW12"/>
      <c r="DIX12"/>
      <c r="DIY12"/>
      <c r="DIZ12"/>
      <c r="DJA12"/>
      <c r="DJB12"/>
      <c r="DJC12"/>
      <c r="DJD12"/>
      <c r="DJE12"/>
      <c r="DJF12"/>
      <c r="DJG12"/>
      <c r="DJH12"/>
      <c r="DJI12"/>
      <c r="DJJ12"/>
      <c r="DJK12"/>
      <c r="DJL12"/>
      <c r="DJM12"/>
      <c r="DJN12"/>
      <c r="DJO12"/>
      <c r="DJP12"/>
      <c r="DJQ12"/>
      <c r="DJR12"/>
      <c r="DJS12"/>
      <c r="DJT12"/>
      <c r="DJU12"/>
      <c r="DJV12"/>
      <c r="DJW12"/>
      <c r="DJX12"/>
      <c r="DJY12"/>
      <c r="DJZ12"/>
      <c r="DKA12"/>
      <c r="DKB12"/>
      <c r="DKC12"/>
      <c r="DKD12"/>
      <c r="DKE12"/>
      <c r="DKF12"/>
      <c r="DKG12"/>
      <c r="DKH12"/>
      <c r="DKI12"/>
      <c r="DKJ12"/>
      <c r="DKK12"/>
      <c r="DKL12"/>
      <c r="DKM12"/>
      <c r="DKN12"/>
      <c r="DKO12"/>
      <c r="DKP12"/>
      <c r="DKQ12"/>
      <c r="DKR12"/>
      <c r="DKS12"/>
      <c r="DKT12"/>
      <c r="DKU12"/>
      <c r="DKV12"/>
      <c r="DKW12"/>
      <c r="DKX12"/>
      <c r="DKY12"/>
      <c r="DKZ12"/>
      <c r="DLA12"/>
      <c r="DLB12"/>
      <c r="DLC12"/>
      <c r="DLD12"/>
      <c r="DLE12"/>
      <c r="DLF12"/>
      <c r="DLG12"/>
      <c r="DLH12"/>
      <c r="DLI12"/>
      <c r="DLJ12"/>
      <c r="DLK12"/>
      <c r="DLL12"/>
      <c r="DLM12"/>
      <c r="DLN12"/>
      <c r="DLO12"/>
      <c r="DLP12"/>
      <c r="DLQ12"/>
      <c r="DLR12"/>
      <c r="DLS12"/>
      <c r="DLT12"/>
      <c r="DLU12"/>
      <c r="DLV12"/>
      <c r="DLW12"/>
      <c r="DLX12"/>
      <c r="DLY12"/>
      <c r="DLZ12"/>
      <c r="DMA12"/>
      <c r="DMB12"/>
      <c r="DMC12"/>
      <c r="DMD12"/>
      <c r="DME12"/>
      <c r="DMF12"/>
      <c r="DMG12"/>
      <c r="DMH12"/>
      <c r="DMI12"/>
      <c r="DMJ12"/>
      <c r="DMK12"/>
      <c r="DML12"/>
      <c r="DMM12"/>
      <c r="DMN12"/>
      <c r="DMO12"/>
      <c r="DMP12"/>
      <c r="DMQ12"/>
      <c r="DMR12"/>
      <c r="DMS12"/>
      <c r="DMT12"/>
      <c r="DMU12"/>
      <c r="DMV12"/>
      <c r="DMW12"/>
      <c r="DMX12"/>
      <c r="DMY12"/>
      <c r="DMZ12"/>
      <c r="DNA12"/>
      <c r="DNB12"/>
      <c r="DNC12"/>
      <c r="DND12"/>
      <c r="DNE12"/>
      <c r="DNF12"/>
      <c r="DNG12"/>
      <c r="DNH12"/>
      <c r="DNI12"/>
      <c r="DNJ12"/>
      <c r="DNK12"/>
      <c r="DNL12"/>
      <c r="DNM12"/>
      <c r="DNN12"/>
      <c r="DNO12"/>
      <c r="DNP12"/>
      <c r="DNQ12"/>
      <c r="DNR12"/>
      <c r="DNS12"/>
      <c r="DNT12"/>
      <c r="DNU12"/>
      <c r="DNV12"/>
      <c r="DNW12"/>
      <c r="DNX12"/>
      <c r="DNY12"/>
      <c r="DNZ12"/>
      <c r="DOA12"/>
      <c r="DOB12"/>
      <c r="DOC12"/>
      <c r="DOD12"/>
      <c r="DOE12"/>
      <c r="DOF12"/>
      <c r="DOG12"/>
      <c r="DOH12"/>
      <c r="DOI12"/>
      <c r="DOJ12"/>
      <c r="DOK12"/>
      <c r="DOL12"/>
      <c r="DOM12"/>
      <c r="DON12"/>
      <c r="DOO12"/>
      <c r="DOP12"/>
      <c r="DOQ12"/>
      <c r="DOR12"/>
      <c r="DOS12"/>
      <c r="DOT12"/>
      <c r="DOU12"/>
      <c r="DOV12"/>
      <c r="DOW12"/>
      <c r="DOX12"/>
      <c r="DOY12"/>
      <c r="DOZ12"/>
      <c r="DPA12"/>
      <c r="DPB12"/>
      <c r="DPC12"/>
      <c r="DPD12"/>
      <c r="DPE12"/>
      <c r="DPF12"/>
      <c r="DPG12"/>
      <c r="DPH12"/>
      <c r="DPI12"/>
      <c r="DPJ12"/>
      <c r="DPK12"/>
      <c r="DPL12"/>
      <c r="DPM12"/>
      <c r="DPN12"/>
      <c r="DPO12"/>
      <c r="DPP12"/>
      <c r="DPQ12"/>
      <c r="DPR12"/>
      <c r="DPS12"/>
      <c r="DPT12"/>
      <c r="DPU12"/>
      <c r="DPV12"/>
      <c r="DPW12"/>
      <c r="DPX12"/>
      <c r="DPY12"/>
      <c r="DPZ12"/>
      <c r="DQA12"/>
      <c r="DQB12"/>
      <c r="DQC12"/>
      <c r="DQD12"/>
      <c r="DQE12"/>
      <c r="DQF12"/>
      <c r="DQG12"/>
      <c r="DQH12"/>
      <c r="DQI12"/>
      <c r="DQJ12"/>
      <c r="DQK12"/>
      <c r="DQL12"/>
      <c r="DQM12"/>
      <c r="DQN12"/>
      <c r="DQO12"/>
      <c r="DQP12"/>
      <c r="DQQ12"/>
      <c r="DQR12"/>
      <c r="DQS12"/>
      <c r="DQT12"/>
      <c r="DQU12"/>
      <c r="DQV12"/>
      <c r="DQW12"/>
      <c r="DQX12"/>
      <c r="DQY12"/>
      <c r="DQZ12"/>
      <c r="DRA12"/>
      <c r="DRB12"/>
      <c r="DRC12"/>
      <c r="DRD12"/>
      <c r="DRE12"/>
      <c r="DRF12"/>
      <c r="DRG12"/>
      <c r="DRH12"/>
      <c r="DRI12"/>
      <c r="DRJ12"/>
      <c r="DRK12"/>
      <c r="DRL12"/>
      <c r="DRM12"/>
      <c r="DRN12"/>
      <c r="DRO12"/>
      <c r="DRP12"/>
      <c r="DRQ12"/>
      <c r="DRR12"/>
      <c r="DRS12"/>
      <c r="DRT12"/>
      <c r="DRU12"/>
      <c r="DRV12"/>
      <c r="DRW12"/>
      <c r="DRX12"/>
      <c r="DRY12"/>
      <c r="DRZ12"/>
      <c r="DSA12"/>
      <c r="DSB12"/>
      <c r="DSC12"/>
      <c r="DSD12"/>
      <c r="DSE12"/>
      <c r="DSF12"/>
      <c r="DSG12"/>
      <c r="DSH12"/>
      <c r="DSI12"/>
      <c r="DSJ12"/>
      <c r="DSK12"/>
      <c r="DSL12"/>
      <c r="DSM12"/>
      <c r="DSN12"/>
      <c r="DSO12"/>
      <c r="DSP12"/>
      <c r="DSQ12"/>
      <c r="DSR12"/>
      <c r="DSS12"/>
      <c r="DST12"/>
      <c r="DSU12"/>
      <c r="DSV12"/>
      <c r="DSW12"/>
      <c r="DSX12"/>
      <c r="DSY12"/>
      <c r="DSZ12"/>
      <c r="DTA12"/>
      <c r="DTB12"/>
      <c r="DTC12"/>
      <c r="DTD12"/>
      <c r="DTE12"/>
      <c r="DTF12"/>
      <c r="DTG12"/>
      <c r="DTH12"/>
      <c r="DTI12"/>
      <c r="DTJ12"/>
      <c r="DTK12"/>
      <c r="DTL12"/>
      <c r="DTM12"/>
      <c r="DTN12"/>
      <c r="DTO12"/>
      <c r="DTP12"/>
      <c r="DTQ12"/>
      <c r="DTR12"/>
      <c r="DTS12"/>
      <c r="DTT12"/>
      <c r="DTU12"/>
      <c r="DTV12"/>
      <c r="DTW12"/>
      <c r="DTX12"/>
      <c r="DTY12"/>
      <c r="DTZ12"/>
      <c r="DUA12"/>
      <c r="DUB12"/>
      <c r="DUC12"/>
      <c r="DUD12"/>
      <c r="DUE12"/>
      <c r="DUF12"/>
      <c r="DUG12"/>
      <c r="DUH12"/>
      <c r="DUI12"/>
      <c r="DUJ12"/>
      <c r="DUK12"/>
      <c r="DUL12"/>
      <c r="DUM12"/>
      <c r="DUN12"/>
      <c r="DUO12"/>
      <c r="DUP12"/>
      <c r="DUQ12"/>
      <c r="DUR12"/>
      <c r="DUS12"/>
      <c r="DUT12"/>
      <c r="DUU12"/>
      <c r="DUV12"/>
      <c r="DUW12"/>
      <c r="DUX12"/>
      <c r="DUY12"/>
      <c r="DUZ12"/>
      <c r="DVA12"/>
      <c r="DVB12"/>
      <c r="DVC12"/>
      <c r="DVD12"/>
      <c r="DVE12"/>
      <c r="DVF12"/>
      <c r="DVG12"/>
      <c r="DVH12"/>
      <c r="DVI12"/>
      <c r="DVJ12"/>
      <c r="DVK12"/>
      <c r="DVL12"/>
      <c r="DVM12"/>
      <c r="DVN12"/>
      <c r="DVO12"/>
      <c r="DVP12"/>
      <c r="DVQ12"/>
      <c r="DVR12"/>
      <c r="DVS12"/>
      <c r="DVT12"/>
      <c r="DVU12"/>
      <c r="DVV12"/>
      <c r="DVW12"/>
      <c r="DVX12"/>
      <c r="DVY12"/>
      <c r="DVZ12"/>
      <c r="DWA12"/>
      <c r="DWB12"/>
      <c r="DWC12"/>
      <c r="DWD12"/>
      <c r="DWE12"/>
      <c r="DWF12"/>
      <c r="DWG12"/>
      <c r="DWH12"/>
      <c r="DWI12"/>
      <c r="DWJ12"/>
      <c r="DWK12"/>
      <c r="DWL12"/>
      <c r="DWM12"/>
      <c r="DWN12"/>
      <c r="DWO12"/>
      <c r="DWP12"/>
      <c r="DWQ12"/>
      <c r="DWR12"/>
      <c r="DWS12"/>
      <c r="DWT12"/>
      <c r="DWU12"/>
      <c r="DWV12"/>
      <c r="DWW12"/>
      <c r="DWX12"/>
      <c r="DWY12"/>
      <c r="DWZ12"/>
      <c r="DXA12"/>
      <c r="DXB12"/>
      <c r="DXC12"/>
      <c r="DXD12"/>
      <c r="DXE12"/>
      <c r="DXF12"/>
      <c r="DXG12"/>
      <c r="DXH12"/>
      <c r="DXI12"/>
      <c r="DXJ12"/>
      <c r="DXK12"/>
      <c r="DXL12"/>
      <c r="DXM12"/>
      <c r="DXN12"/>
      <c r="DXO12"/>
      <c r="DXP12"/>
      <c r="DXQ12"/>
      <c r="DXR12"/>
      <c r="DXS12"/>
      <c r="DXT12"/>
      <c r="DXU12"/>
      <c r="DXV12"/>
      <c r="DXW12"/>
      <c r="DXX12"/>
      <c r="DXY12"/>
      <c r="DXZ12"/>
      <c r="DYA12"/>
      <c r="DYB12"/>
      <c r="DYC12"/>
      <c r="DYD12"/>
      <c r="DYE12"/>
      <c r="DYF12"/>
      <c r="DYG12"/>
      <c r="DYH12"/>
      <c r="DYI12"/>
      <c r="DYJ12"/>
      <c r="DYK12"/>
      <c r="DYL12"/>
      <c r="DYM12"/>
      <c r="DYN12"/>
      <c r="DYO12"/>
      <c r="DYP12"/>
      <c r="DYQ12"/>
      <c r="DYR12"/>
      <c r="DYS12"/>
      <c r="DYT12"/>
      <c r="DYU12"/>
      <c r="DYV12"/>
      <c r="DYW12"/>
      <c r="DYX12"/>
      <c r="DYY12"/>
      <c r="DYZ12"/>
      <c r="DZA12"/>
      <c r="DZB12"/>
      <c r="DZC12"/>
      <c r="DZD12"/>
      <c r="DZE12"/>
      <c r="DZF12"/>
      <c r="DZG12"/>
      <c r="DZH12"/>
      <c r="DZI12"/>
      <c r="DZJ12"/>
      <c r="DZK12"/>
      <c r="DZL12"/>
      <c r="DZM12"/>
      <c r="DZN12"/>
      <c r="DZO12"/>
      <c r="DZP12"/>
      <c r="DZQ12"/>
      <c r="DZR12"/>
      <c r="DZS12"/>
      <c r="DZT12"/>
      <c r="DZU12"/>
      <c r="DZV12"/>
      <c r="DZW12"/>
      <c r="DZX12"/>
      <c r="DZY12"/>
      <c r="DZZ12"/>
      <c r="EAA12"/>
      <c r="EAB12"/>
      <c r="EAC12"/>
      <c r="EAD12"/>
      <c r="EAE12"/>
      <c r="EAF12"/>
      <c r="EAG12"/>
      <c r="EAH12"/>
      <c r="EAI12"/>
      <c r="EAJ12"/>
      <c r="EAK12"/>
      <c r="EAL12"/>
      <c r="EAM12"/>
      <c r="EAN12"/>
      <c r="EAO12"/>
      <c r="EAP12"/>
      <c r="EAQ12"/>
      <c r="EAR12"/>
      <c r="EAS12"/>
      <c r="EAT12"/>
      <c r="EAU12"/>
      <c r="EAV12"/>
      <c r="EAW12"/>
      <c r="EAX12"/>
      <c r="EAY12"/>
      <c r="EAZ12"/>
      <c r="EBA12"/>
      <c r="EBB12"/>
      <c r="EBC12"/>
      <c r="EBD12"/>
      <c r="EBE12"/>
      <c r="EBF12"/>
      <c r="EBG12"/>
      <c r="EBH12"/>
      <c r="EBI12"/>
      <c r="EBJ12"/>
      <c r="EBK12"/>
      <c r="EBL12"/>
      <c r="EBM12"/>
      <c r="EBN12"/>
      <c r="EBO12"/>
      <c r="EBP12"/>
      <c r="EBQ12"/>
      <c r="EBR12"/>
      <c r="EBS12"/>
      <c r="EBT12"/>
      <c r="EBU12"/>
      <c r="EBV12"/>
      <c r="EBW12"/>
      <c r="EBX12"/>
      <c r="EBY12"/>
      <c r="EBZ12"/>
      <c r="ECA12"/>
      <c r="ECB12"/>
      <c r="ECC12"/>
      <c r="ECD12"/>
      <c r="ECE12"/>
      <c r="ECF12"/>
      <c r="ECG12"/>
      <c r="ECH12"/>
      <c r="ECI12"/>
      <c r="ECJ12"/>
      <c r="ECK12"/>
      <c r="ECL12"/>
      <c r="ECM12"/>
      <c r="ECN12"/>
      <c r="ECO12"/>
      <c r="ECP12"/>
      <c r="ECQ12"/>
      <c r="ECR12"/>
      <c r="ECS12"/>
      <c r="ECT12"/>
      <c r="ECU12"/>
      <c r="ECV12"/>
      <c r="ECW12"/>
      <c r="ECX12"/>
      <c r="ECY12"/>
      <c r="ECZ12"/>
      <c r="EDA12"/>
      <c r="EDB12"/>
      <c r="EDC12"/>
      <c r="EDD12"/>
      <c r="EDE12"/>
      <c r="EDF12"/>
      <c r="EDG12"/>
      <c r="EDH12"/>
      <c r="EDI12"/>
      <c r="EDJ12"/>
      <c r="EDK12"/>
      <c r="EDL12"/>
      <c r="EDM12"/>
      <c r="EDN12"/>
      <c r="EDO12"/>
      <c r="EDP12"/>
      <c r="EDQ12"/>
      <c r="EDR12"/>
      <c r="EDS12"/>
      <c r="EDT12"/>
      <c r="EDU12"/>
      <c r="EDV12"/>
      <c r="EDW12"/>
      <c r="EDX12"/>
      <c r="EDY12"/>
      <c r="EDZ12"/>
      <c r="EEA12"/>
      <c r="EEB12"/>
      <c r="EEC12"/>
      <c r="EED12"/>
      <c r="EEE12"/>
      <c r="EEF12"/>
      <c r="EEG12"/>
      <c r="EEH12"/>
      <c r="EEI12"/>
      <c r="EEJ12"/>
      <c r="EEK12"/>
      <c r="EEL12"/>
      <c r="EEM12"/>
      <c r="EEN12"/>
      <c r="EEO12"/>
      <c r="EEP12"/>
      <c r="EEQ12"/>
      <c r="EER12"/>
      <c r="EES12"/>
      <c r="EET12"/>
      <c r="EEU12"/>
      <c r="EEV12"/>
      <c r="EEW12"/>
      <c r="EEX12"/>
      <c r="EEY12"/>
      <c r="EEZ12"/>
      <c r="EFA12"/>
      <c r="EFB12"/>
      <c r="EFC12"/>
      <c r="EFD12"/>
      <c r="EFE12"/>
      <c r="EFF12"/>
      <c r="EFG12"/>
      <c r="EFH12"/>
      <c r="EFI12"/>
      <c r="EFJ12"/>
      <c r="EFK12"/>
      <c r="EFL12"/>
      <c r="EFM12"/>
      <c r="EFN12"/>
      <c r="EFO12"/>
      <c r="EFP12"/>
      <c r="EFQ12"/>
      <c r="EFR12"/>
      <c r="EFS12"/>
      <c r="EFT12"/>
      <c r="EFU12"/>
      <c r="EFV12"/>
      <c r="EFW12"/>
      <c r="EFX12"/>
      <c r="EFY12"/>
      <c r="EFZ12"/>
      <c r="EGA12"/>
      <c r="EGB12"/>
      <c r="EGC12"/>
      <c r="EGD12"/>
      <c r="EGE12"/>
      <c r="EGF12"/>
      <c r="EGG12"/>
      <c r="EGH12"/>
      <c r="EGI12"/>
      <c r="EGJ12"/>
      <c r="EGK12"/>
      <c r="EGL12"/>
      <c r="EGM12"/>
      <c r="EGN12"/>
      <c r="EGO12"/>
      <c r="EGP12"/>
      <c r="EGQ12"/>
      <c r="EGR12"/>
      <c r="EGS12"/>
      <c r="EGT12"/>
      <c r="EGU12"/>
      <c r="EGV12"/>
      <c r="EGW12"/>
      <c r="EGX12"/>
      <c r="EGY12"/>
      <c r="EGZ12"/>
      <c r="EHA12"/>
      <c r="EHB12"/>
      <c r="EHC12"/>
      <c r="EHD12"/>
      <c r="EHE12"/>
      <c r="EHF12"/>
      <c r="EHG12"/>
      <c r="EHH12"/>
      <c r="EHI12"/>
      <c r="EHJ12"/>
      <c r="EHK12"/>
      <c r="EHL12"/>
      <c r="EHM12"/>
      <c r="EHN12"/>
      <c r="EHO12"/>
      <c r="EHP12"/>
      <c r="EHQ12"/>
      <c r="EHR12"/>
      <c r="EHS12"/>
      <c r="EHT12"/>
      <c r="EHU12"/>
      <c r="EHV12"/>
      <c r="EHW12"/>
      <c r="EHX12"/>
      <c r="EHY12"/>
      <c r="EHZ12"/>
      <c r="EIA12"/>
      <c r="EIB12"/>
      <c r="EIC12"/>
      <c r="EID12"/>
      <c r="EIE12"/>
      <c r="EIF12"/>
      <c r="EIG12"/>
      <c r="EIH12"/>
      <c r="EII12"/>
      <c r="EIJ12"/>
      <c r="EIK12"/>
      <c r="EIL12"/>
      <c r="EIM12"/>
      <c r="EIN12"/>
      <c r="EIO12"/>
      <c r="EIP12"/>
      <c r="EIQ12"/>
      <c r="EIR12"/>
      <c r="EIS12"/>
      <c r="EIT12"/>
      <c r="EIU12"/>
      <c r="EIV12"/>
      <c r="EIW12"/>
      <c r="EIX12"/>
      <c r="EIY12"/>
      <c r="EIZ12"/>
      <c r="EJA12"/>
      <c r="EJB12"/>
      <c r="EJC12"/>
      <c r="EJD12"/>
      <c r="EJE12"/>
      <c r="EJF12"/>
      <c r="EJG12"/>
      <c r="EJH12"/>
      <c r="EJI12"/>
      <c r="EJJ12"/>
      <c r="EJK12"/>
      <c r="EJL12"/>
      <c r="EJM12"/>
      <c r="EJN12"/>
      <c r="EJO12"/>
      <c r="EJP12"/>
      <c r="EJQ12"/>
      <c r="EJR12"/>
      <c r="EJS12"/>
      <c r="EJT12"/>
      <c r="EJU12"/>
      <c r="EJV12"/>
      <c r="EJW12"/>
      <c r="EJX12"/>
      <c r="EJY12"/>
      <c r="EJZ12"/>
      <c r="EKA12"/>
      <c r="EKB12"/>
      <c r="EKC12"/>
      <c r="EKD12"/>
      <c r="EKE12"/>
      <c r="EKF12"/>
      <c r="EKG12"/>
      <c r="EKH12"/>
      <c r="EKI12"/>
      <c r="EKJ12"/>
      <c r="EKK12"/>
      <c r="EKL12"/>
      <c r="EKM12"/>
      <c r="EKN12"/>
      <c r="EKO12"/>
      <c r="EKP12"/>
      <c r="EKQ12"/>
      <c r="EKR12"/>
      <c r="EKS12"/>
      <c r="EKT12"/>
      <c r="EKU12"/>
      <c r="EKV12"/>
      <c r="EKW12"/>
      <c r="EKX12"/>
      <c r="EKY12"/>
      <c r="EKZ12"/>
      <c r="ELA12"/>
      <c r="ELB12"/>
      <c r="ELC12"/>
      <c r="ELD12"/>
      <c r="ELE12"/>
      <c r="ELF12"/>
      <c r="ELG12"/>
      <c r="ELH12"/>
      <c r="ELI12"/>
      <c r="ELJ12"/>
      <c r="ELK12"/>
      <c r="ELL12"/>
      <c r="ELM12"/>
      <c r="ELN12"/>
      <c r="ELO12"/>
      <c r="ELP12"/>
      <c r="ELQ12"/>
      <c r="ELR12"/>
      <c r="ELS12"/>
      <c r="ELT12"/>
      <c r="ELU12"/>
      <c r="ELV12"/>
      <c r="ELW12"/>
      <c r="ELX12"/>
      <c r="ELY12"/>
      <c r="ELZ12"/>
      <c r="EMA12"/>
      <c r="EMB12"/>
      <c r="EMC12"/>
      <c r="EMD12"/>
      <c r="EME12"/>
      <c r="EMF12"/>
      <c r="EMG12"/>
      <c r="EMH12"/>
      <c r="EMI12"/>
      <c r="EMJ12"/>
      <c r="EMK12"/>
      <c r="EML12"/>
      <c r="EMM12"/>
      <c r="EMN12"/>
      <c r="EMO12"/>
      <c r="EMP12"/>
      <c r="EMQ12"/>
      <c r="EMR12"/>
      <c r="EMS12"/>
      <c r="EMT12"/>
      <c r="EMU12"/>
      <c r="EMV12"/>
      <c r="EMW12"/>
      <c r="EMX12"/>
      <c r="EMY12"/>
      <c r="EMZ12"/>
      <c r="ENA12"/>
      <c r="ENB12"/>
      <c r="ENC12"/>
      <c r="END12"/>
      <c r="ENE12"/>
      <c r="ENF12"/>
      <c r="ENG12"/>
      <c r="ENH12"/>
      <c r="ENI12"/>
      <c r="ENJ12"/>
      <c r="ENK12"/>
      <c r="ENL12"/>
      <c r="ENM12"/>
      <c r="ENN12"/>
      <c r="ENO12"/>
      <c r="ENP12"/>
      <c r="ENQ12"/>
      <c r="ENR12"/>
      <c r="ENS12"/>
      <c r="ENT12"/>
      <c r="ENU12"/>
      <c r="ENV12"/>
      <c r="ENW12"/>
      <c r="ENX12"/>
      <c r="ENY12"/>
      <c r="ENZ12"/>
      <c r="EOA12"/>
      <c r="EOB12"/>
      <c r="EOC12"/>
      <c r="EOD12"/>
      <c r="EOE12"/>
      <c r="EOF12"/>
      <c r="EOG12"/>
      <c r="EOH12"/>
      <c r="EOI12"/>
      <c r="EOJ12"/>
      <c r="EOK12"/>
      <c r="EOL12"/>
      <c r="EOM12"/>
      <c r="EON12"/>
      <c r="EOO12"/>
      <c r="EOP12"/>
      <c r="EOQ12"/>
      <c r="EOR12"/>
      <c r="EOS12"/>
      <c r="EOT12"/>
      <c r="EOU12"/>
      <c r="EOV12"/>
      <c r="EOW12"/>
      <c r="EOX12"/>
      <c r="EOY12"/>
      <c r="EOZ12"/>
      <c r="EPA12"/>
      <c r="EPB12"/>
      <c r="EPC12"/>
      <c r="EPD12"/>
      <c r="EPE12"/>
      <c r="EPF12"/>
      <c r="EPG12"/>
      <c r="EPH12"/>
      <c r="EPI12"/>
      <c r="EPJ12"/>
      <c r="EPK12"/>
      <c r="EPL12"/>
      <c r="EPM12"/>
      <c r="EPN12"/>
      <c r="EPO12"/>
      <c r="EPP12"/>
      <c r="EPQ12"/>
      <c r="EPR12"/>
      <c r="EPS12"/>
      <c r="EPT12"/>
      <c r="EPU12"/>
      <c r="EPV12"/>
      <c r="EPW12"/>
      <c r="EPX12"/>
      <c r="EPY12"/>
      <c r="EPZ12"/>
      <c r="EQA12"/>
      <c r="EQB12"/>
      <c r="EQC12"/>
      <c r="EQD12"/>
      <c r="EQE12"/>
      <c r="EQF12"/>
      <c r="EQG12"/>
      <c r="EQH12"/>
      <c r="EQI12"/>
      <c r="EQJ12"/>
      <c r="EQK12"/>
      <c r="EQL12"/>
      <c r="EQM12"/>
      <c r="EQN12"/>
      <c r="EQO12"/>
      <c r="EQP12"/>
      <c r="EQQ12"/>
      <c r="EQR12"/>
      <c r="EQS12"/>
      <c r="EQT12"/>
      <c r="EQU12"/>
      <c r="EQV12"/>
      <c r="EQW12"/>
      <c r="EQX12"/>
      <c r="EQY12"/>
      <c r="EQZ12"/>
      <c r="ERA12"/>
      <c r="ERB12"/>
      <c r="ERC12"/>
      <c r="ERD12"/>
      <c r="ERE12"/>
      <c r="ERF12"/>
      <c r="ERG12"/>
      <c r="ERH12"/>
      <c r="ERI12"/>
      <c r="ERJ12"/>
      <c r="ERK12"/>
      <c r="ERL12"/>
      <c r="ERM12"/>
      <c r="ERN12"/>
      <c r="ERO12"/>
      <c r="ERP12"/>
      <c r="ERQ12"/>
      <c r="ERR12"/>
      <c r="ERS12"/>
      <c r="ERT12"/>
      <c r="ERU12"/>
      <c r="ERV12"/>
      <c r="ERW12"/>
      <c r="ERX12"/>
      <c r="ERY12"/>
      <c r="ERZ12"/>
      <c r="ESA12"/>
      <c r="ESB12"/>
      <c r="ESC12"/>
      <c r="ESD12"/>
      <c r="ESE12"/>
      <c r="ESF12"/>
      <c r="ESG12"/>
      <c r="ESH12"/>
      <c r="ESI12"/>
      <c r="ESJ12"/>
      <c r="ESK12"/>
      <c r="ESL12"/>
      <c r="ESM12"/>
      <c r="ESN12"/>
      <c r="ESO12"/>
      <c r="ESP12"/>
      <c r="ESQ12"/>
      <c r="ESR12"/>
      <c r="ESS12"/>
      <c r="EST12"/>
      <c r="ESU12"/>
      <c r="ESV12"/>
      <c r="ESW12"/>
      <c r="ESX12"/>
      <c r="ESY12"/>
      <c r="ESZ12"/>
      <c r="ETA12"/>
      <c r="ETB12"/>
      <c r="ETC12"/>
      <c r="ETD12"/>
      <c r="ETE12"/>
      <c r="ETF12"/>
      <c r="ETG12"/>
      <c r="ETH12"/>
      <c r="ETI12"/>
      <c r="ETJ12"/>
      <c r="ETK12"/>
      <c r="ETL12"/>
      <c r="ETM12"/>
      <c r="ETN12"/>
      <c r="ETO12"/>
      <c r="ETP12"/>
      <c r="ETQ12"/>
      <c r="ETR12"/>
      <c r="ETS12"/>
      <c r="ETT12"/>
      <c r="ETU12"/>
      <c r="ETV12"/>
      <c r="ETW12"/>
      <c r="ETX12"/>
      <c r="ETY12"/>
      <c r="ETZ12"/>
      <c r="EUA12"/>
      <c r="EUB12"/>
      <c r="EUC12"/>
      <c r="EUD12"/>
      <c r="EUE12"/>
      <c r="EUF12"/>
      <c r="EUG12"/>
      <c r="EUH12"/>
      <c r="EUI12"/>
      <c r="EUJ12"/>
      <c r="EUK12"/>
      <c r="EUL12"/>
      <c r="EUM12"/>
      <c r="EUN12"/>
      <c r="EUO12"/>
      <c r="EUP12"/>
      <c r="EUQ12"/>
      <c r="EUR12"/>
      <c r="EUS12"/>
      <c r="EUT12"/>
      <c r="EUU12"/>
      <c r="EUV12"/>
      <c r="EUW12"/>
      <c r="EUX12"/>
      <c r="EUY12"/>
      <c r="EUZ12"/>
      <c r="EVA12"/>
      <c r="EVB12"/>
      <c r="EVC12"/>
      <c r="EVD12"/>
      <c r="EVE12"/>
      <c r="EVF12"/>
      <c r="EVG12"/>
      <c r="EVH12"/>
      <c r="EVI12"/>
      <c r="EVJ12"/>
      <c r="EVK12"/>
      <c r="EVL12"/>
      <c r="EVM12"/>
      <c r="EVN12"/>
      <c r="EVO12"/>
      <c r="EVP12"/>
      <c r="EVQ12"/>
      <c r="EVR12"/>
      <c r="EVS12"/>
      <c r="EVT12"/>
      <c r="EVU12"/>
      <c r="EVV12"/>
      <c r="EVW12"/>
      <c r="EVX12"/>
      <c r="EVY12"/>
      <c r="EVZ12"/>
      <c r="EWA12"/>
      <c r="EWB12"/>
      <c r="EWC12"/>
      <c r="EWD12"/>
      <c r="EWE12"/>
      <c r="EWF12"/>
      <c r="EWG12"/>
      <c r="EWH12"/>
      <c r="EWI12"/>
      <c r="EWJ12"/>
      <c r="EWK12"/>
      <c r="EWL12"/>
      <c r="EWM12"/>
      <c r="EWN12"/>
      <c r="EWO12"/>
      <c r="EWP12"/>
      <c r="EWQ12"/>
      <c r="EWR12"/>
      <c r="EWS12"/>
      <c r="EWT12"/>
      <c r="EWU12"/>
      <c r="EWV12"/>
      <c r="EWW12"/>
      <c r="EWX12"/>
      <c r="EWY12"/>
      <c r="EWZ12"/>
      <c r="EXA12"/>
      <c r="EXB12"/>
      <c r="EXC12"/>
      <c r="EXD12"/>
      <c r="EXE12"/>
      <c r="EXF12"/>
      <c r="EXG12"/>
      <c r="EXH12"/>
      <c r="EXI12"/>
      <c r="EXJ12"/>
      <c r="EXK12"/>
      <c r="EXL12"/>
      <c r="EXM12"/>
      <c r="EXN12"/>
      <c r="EXO12"/>
      <c r="EXP12"/>
      <c r="EXQ12"/>
      <c r="EXR12"/>
      <c r="EXS12"/>
      <c r="EXT12"/>
      <c r="EXU12"/>
      <c r="EXV12"/>
      <c r="EXW12"/>
      <c r="EXX12"/>
      <c r="EXY12"/>
      <c r="EXZ12"/>
      <c r="EYA12"/>
      <c r="EYB12"/>
      <c r="EYC12"/>
      <c r="EYD12"/>
      <c r="EYE12"/>
      <c r="EYF12"/>
      <c r="EYG12"/>
      <c r="EYH12"/>
      <c r="EYI12"/>
      <c r="EYJ12"/>
      <c r="EYK12"/>
      <c r="EYL12"/>
      <c r="EYM12"/>
      <c r="EYN12"/>
      <c r="EYO12"/>
      <c r="EYP12"/>
      <c r="EYQ12"/>
      <c r="EYR12"/>
      <c r="EYS12"/>
      <c r="EYT12"/>
      <c r="EYU12"/>
      <c r="EYV12"/>
      <c r="EYW12"/>
      <c r="EYX12"/>
      <c r="EYY12"/>
      <c r="EYZ12"/>
      <c r="EZA12"/>
      <c r="EZB12"/>
      <c r="EZC12"/>
      <c r="EZD12"/>
      <c r="EZE12"/>
      <c r="EZF12"/>
      <c r="EZG12"/>
      <c r="EZH12"/>
      <c r="EZI12"/>
      <c r="EZJ12"/>
      <c r="EZK12"/>
      <c r="EZL12"/>
      <c r="EZM12"/>
      <c r="EZN12"/>
      <c r="EZO12"/>
      <c r="EZP12"/>
      <c r="EZQ12"/>
      <c r="EZR12"/>
      <c r="EZS12"/>
      <c r="EZT12"/>
      <c r="EZU12"/>
      <c r="EZV12"/>
      <c r="EZW12"/>
      <c r="EZX12"/>
      <c r="EZY12"/>
      <c r="EZZ12"/>
      <c r="FAA12"/>
      <c r="FAB12"/>
      <c r="FAC12"/>
      <c r="FAD12"/>
      <c r="FAE12"/>
      <c r="FAF12"/>
      <c r="FAG12"/>
      <c r="FAH12"/>
      <c r="FAI12"/>
      <c r="FAJ12"/>
      <c r="FAK12"/>
      <c r="FAL12"/>
      <c r="FAM12"/>
      <c r="FAN12"/>
      <c r="FAO12"/>
      <c r="FAP12"/>
      <c r="FAQ12"/>
      <c r="FAR12"/>
      <c r="FAS12"/>
      <c r="FAT12"/>
      <c r="FAU12"/>
      <c r="FAV12"/>
      <c r="FAW12"/>
      <c r="FAX12"/>
      <c r="FAY12"/>
      <c r="FAZ12"/>
      <c r="FBA12"/>
      <c r="FBB12"/>
      <c r="FBC12"/>
      <c r="FBD12"/>
      <c r="FBE12"/>
      <c r="FBF12"/>
      <c r="FBG12"/>
      <c r="FBH12"/>
      <c r="FBI12"/>
      <c r="FBJ12"/>
      <c r="FBK12"/>
      <c r="FBL12"/>
      <c r="FBM12"/>
      <c r="FBN12"/>
      <c r="FBO12"/>
      <c r="FBP12"/>
      <c r="FBQ12"/>
      <c r="FBR12"/>
      <c r="FBS12"/>
      <c r="FBT12"/>
      <c r="FBU12"/>
      <c r="FBV12"/>
      <c r="FBW12"/>
      <c r="FBX12"/>
      <c r="FBY12"/>
      <c r="FBZ12"/>
      <c r="FCA12"/>
      <c r="FCB12"/>
      <c r="FCC12"/>
      <c r="FCD12"/>
      <c r="FCE12"/>
      <c r="FCF12"/>
      <c r="FCG12"/>
      <c r="FCH12"/>
      <c r="FCI12"/>
      <c r="FCJ12"/>
      <c r="FCK12"/>
      <c r="FCL12"/>
      <c r="FCM12"/>
      <c r="FCN12"/>
      <c r="FCO12"/>
      <c r="FCP12"/>
      <c r="FCQ12"/>
      <c r="FCR12"/>
      <c r="FCS12"/>
      <c r="FCT12"/>
      <c r="FCU12"/>
      <c r="FCV12"/>
      <c r="FCW12"/>
      <c r="FCX12"/>
      <c r="FCY12"/>
      <c r="FCZ12"/>
      <c r="FDA12"/>
      <c r="FDB12"/>
      <c r="FDC12"/>
      <c r="FDD12"/>
      <c r="FDE12"/>
      <c r="FDF12"/>
      <c r="FDG12"/>
      <c r="FDH12"/>
      <c r="FDI12"/>
      <c r="FDJ12"/>
      <c r="FDK12"/>
      <c r="FDL12"/>
      <c r="FDM12"/>
      <c r="FDN12"/>
      <c r="FDO12"/>
      <c r="FDP12"/>
      <c r="FDQ12"/>
      <c r="FDR12"/>
      <c r="FDS12"/>
      <c r="FDT12"/>
      <c r="FDU12"/>
      <c r="FDV12"/>
      <c r="FDW12"/>
      <c r="FDX12"/>
      <c r="FDY12"/>
      <c r="FDZ12"/>
      <c r="FEA12"/>
      <c r="FEB12"/>
      <c r="FEC12"/>
      <c r="FED12"/>
      <c r="FEE12"/>
      <c r="FEF12"/>
      <c r="FEG12"/>
      <c r="FEH12"/>
      <c r="FEI12"/>
      <c r="FEJ12"/>
      <c r="FEK12"/>
      <c r="FEL12"/>
      <c r="FEM12"/>
      <c r="FEN12"/>
      <c r="FEO12"/>
      <c r="FEP12"/>
      <c r="FEQ12"/>
      <c r="FER12"/>
      <c r="FES12"/>
      <c r="FET12"/>
      <c r="FEU12"/>
      <c r="FEV12"/>
      <c r="FEW12"/>
      <c r="FEX12"/>
      <c r="FEY12"/>
      <c r="FEZ12"/>
      <c r="FFA12"/>
      <c r="FFB12"/>
      <c r="FFC12"/>
      <c r="FFD12"/>
      <c r="FFE12"/>
      <c r="FFF12"/>
      <c r="FFG12"/>
      <c r="FFH12"/>
      <c r="FFI12"/>
      <c r="FFJ12"/>
      <c r="FFK12"/>
      <c r="FFL12"/>
      <c r="FFM12"/>
      <c r="FFN12"/>
      <c r="FFO12"/>
      <c r="FFP12"/>
      <c r="FFQ12"/>
      <c r="FFR12"/>
      <c r="FFS12"/>
      <c r="FFT12"/>
      <c r="FFU12"/>
      <c r="FFV12"/>
      <c r="FFW12"/>
      <c r="FFX12"/>
      <c r="FFY12"/>
      <c r="FFZ12"/>
      <c r="FGA12"/>
      <c r="FGB12"/>
      <c r="FGC12"/>
      <c r="FGD12"/>
      <c r="FGE12"/>
      <c r="FGF12"/>
      <c r="FGG12"/>
      <c r="FGH12"/>
      <c r="FGI12"/>
      <c r="FGJ12"/>
      <c r="FGK12"/>
      <c r="FGL12"/>
      <c r="FGM12"/>
      <c r="FGN12"/>
      <c r="FGO12"/>
      <c r="FGP12"/>
      <c r="FGQ12"/>
      <c r="FGR12"/>
      <c r="FGS12"/>
      <c r="FGT12"/>
      <c r="FGU12"/>
      <c r="FGV12"/>
      <c r="FGW12"/>
      <c r="FGX12"/>
      <c r="FGY12"/>
      <c r="FGZ12"/>
      <c r="FHA12"/>
      <c r="FHB12"/>
      <c r="FHC12"/>
      <c r="FHD12"/>
      <c r="FHE12"/>
      <c r="FHF12"/>
      <c r="FHG12"/>
      <c r="FHH12"/>
      <c r="FHI12"/>
      <c r="FHJ12"/>
      <c r="FHK12"/>
      <c r="FHL12"/>
      <c r="FHM12"/>
      <c r="FHN12"/>
      <c r="FHO12"/>
      <c r="FHP12"/>
      <c r="FHQ12"/>
      <c r="FHR12"/>
      <c r="FHS12"/>
      <c r="FHT12"/>
      <c r="FHU12"/>
      <c r="FHV12"/>
      <c r="FHW12"/>
      <c r="FHX12"/>
      <c r="FHY12"/>
      <c r="FHZ12"/>
      <c r="FIA12"/>
      <c r="FIB12"/>
      <c r="FIC12"/>
      <c r="FID12"/>
      <c r="FIE12"/>
      <c r="FIF12"/>
      <c r="FIG12"/>
      <c r="FIH12"/>
      <c r="FII12"/>
      <c r="FIJ12"/>
      <c r="FIK12"/>
      <c r="FIL12"/>
      <c r="FIM12"/>
      <c r="FIN12"/>
      <c r="FIO12"/>
      <c r="FIP12"/>
      <c r="FIQ12"/>
      <c r="FIR12"/>
      <c r="FIS12"/>
      <c r="FIT12"/>
      <c r="FIU12"/>
      <c r="FIV12"/>
      <c r="FIW12"/>
      <c r="FIX12"/>
      <c r="FIY12"/>
      <c r="FIZ12"/>
      <c r="FJA12"/>
      <c r="FJB12"/>
      <c r="FJC12"/>
      <c r="FJD12"/>
      <c r="FJE12"/>
      <c r="FJF12"/>
      <c r="FJG12"/>
      <c r="FJH12"/>
      <c r="FJI12"/>
      <c r="FJJ12"/>
      <c r="FJK12"/>
      <c r="FJL12"/>
      <c r="FJM12"/>
      <c r="FJN12"/>
      <c r="FJO12"/>
      <c r="FJP12"/>
      <c r="FJQ12"/>
      <c r="FJR12"/>
      <c r="FJS12"/>
      <c r="FJT12"/>
      <c r="FJU12"/>
      <c r="FJV12"/>
      <c r="FJW12"/>
      <c r="FJX12"/>
      <c r="FJY12"/>
      <c r="FJZ12"/>
      <c r="FKA12"/>
      <c r="FKB12"/>
      <c r="FKC12"/>
      <c r="FKD12"/>
      <c r="FKE12"/>
      <c r="FKF12"/>
      <c r="FKG12"/>
      <c r="FKH12"/>
      <c r="FKI12"/>
      <c r="FKJ12"/>
      <c r="FKK12"/>
      <c r="FKL12"/>
      <c r="FKM12"/>
      <c r="FKN12"/>
      <c r="FKO12"/>
      <c r="FKP12"/>
      <c r="FKQ12"/>
      <c r="FKR12"/>
      <c r="FKS12"/>
      <c r="FKT12"/>
      <c r="FKU12"/>
      <c r="FKV12"/>
      <c r="FKW12"/>
      <c r="FKX12"/>
      <c r="FKY12"/>
      <c r="FKZ12"/>
      <c r="FLA12"/>
      <c r="FLB12"/>
      <c r="FLC12"/>
      <c r="FLD12"/>
      <c r="FLE12"/>
      <c r="FLF12"/>
      <c r="FLG12"/>
      <c r="FLH12"/>
      <c r="FLI12"/>
      <c r="FLJ12"/>
      <c r="FLK12"/>
      <c r="FLL12"/>
      <c r="FLM12"/>
      <c r="FLN12"/>
      <c r="FLO12"/>
      <c r="FLP12"/>
      <c r="FLQ12"/>
      <c r="FLR12"/>
      <c r="FLS12"/>
      <c r="FLT12"/>
      <c r="FLU12"/>
      <c r="FLV12"/>
      <c r="FLW12"/>
      <c r="FLX12"/>
      <c r="FLY12"/>
      <c r="FLZ12"/>
      <c r="FMA12"/>
      <c r="FMB12"/>
      <c r="FMC12"/>
      <c r="FMD12"/>
      <c r="FME12"/>
      <c r="FMF12"/>
      <c r="FMG12"/>
      <c r="FMH12"/>
      <c r="FMI12"/>
      <c r="FMJ12"/>
      <c r="FMK12"/>
      <c r="FML12"/>
      <c r="FMM12"/>
      <c r="FMN12"/>
      <c r="FMO12"/>
      <c r="FMP12"/>
      <c r="FMQ12"/>
      <c r="FMR12"/>
      <c r="FMS12"/>
      <c r="FMT12"/>
      <c r="FMU12"/>
      <c r="FMV12"/>
      <c r="FMW12"/>
      <c r="FMX12"/>
      <c r="FMY12"/>
      <c r="FMZ12"/>
      <c r="FNA12"/>
      <c r="FNB12"/>
      <c r="FNC12"/>
      <c r="FND12"/>
      <c r="FNE12"/>
      <c r="FNF12"/>
      <c r="FNG12"/>
      <c r="FNH12"/>
      <c r="FNI12"/>
      <c r="FNJ12"/>
      <c r="FNK12"/>
      <c r="FNL12"/>
      <c r="FNM12"/>
      <c r="FNN12"/>
      <c r="FNO12"/>
      <c r="FNP12"/>
      <c r="FNQ12"/>
      <c r="FNR12"/>
      <c r="FNS12"/>
      <c r="FNT12"/>
      <c r="FNU12"/>
      <c r="FNV12"/>
      <c r="FNW12"/>
      <c r="FNX12"/>
      <c r="FNY12"/>
      <c r="FNZ12"/>
      <c r="FOA12"/>
      <c r="FOB12"/>
      <c r="FOC12"/>
      <c r="FOD12"/>
      <c r="FOE12"/>
      <c r="FOF12"/>
      <c r="FOG12"/>
      <c r="FOH12"/>
      <c r="FOI12"/>
      <c r="FOJ12"/>
      <c r="FOK12"/>
      <c r="FOL12"/>
      <c r="FOM12"/>
      <c r="FON12"/>
      <c r="FOO12"/>
      <c r="FOP12"/>
      <c r="FOQ12"/>
      <c r="FOR12"/>
      <c r="FOS12"/>
      <c r="FOT12"/>
      <c r="FOU12"/>
      <c r="FOV12"/>
      <c r="FOW12"/>
      <c r="FOX12"/>
      <c r="FOY12"/>
      <c r="FOZ12"/>
      <c r="FPA12"/>
      <c r="FPB12"/>
      <c r="FPC12"/>
      <c r="FPD12"/>
      <c r="FPE12"/>
      <c r="FPF12"/>
      <c r="FPG12"/>
      <c r="FPH12"/>
      <c r="FPI12"/>
      <c r="FPJ12"/>
      <c r="FPK12"/>
      <c r="FPL12"/>
      <c r="FPM12"/>
      <c r="FPN12"/>
      <c r="FPO12"/>
      <c r="FPP12"/>
      <c r="FPQ12"/>
      <c r="FPR12"/>
      <c r="FPS12"/>
      <c r="FPT12"/>
      <c r="FPU12"/>
      <c r="FPV12"/>
      <c r="FPW12"/>
      <c r="FPX12"/>
      <c r="FPY12"/>
      <c r="FPZ12"/>
      <c r="FQA12"/>
      <c r="FQB12"/>
      <c r="FQC12"/>
      <c r="FQD12"/>
      <c r="FQE12"/>
      <c r="FQF12"/>
      <c r="FQG12"/>
      <c r="FQH12"/>
      <c r="FQI12"/>
      <c r="FQJ12"/>
      <c r="FQK12"/>
      <c r="FQL12"/>
      <c r="FQM12"/>
      <c r="FQN12"/>
      <c r="FQO12"/>
      <c r="FQP12"/>
      <c r="FQQ12"/>
      <c r="FQR12"/>
      <c r="FQS12"/>
      <c r="FQT12"/>
      <c r="FQU12"/>
      <c r="FQV12"/>
      <c r="FQW12"/>
      <c r="FQX12"/>
      <c r="FQY12"/>
      <c r="FQZ12"/>
      <c r="FRA12"/>
      <c r="FRB12"/>
      <c r="FRC12"/>
      <c r="FRD12"/>
      <c r="FRE12"/>
      <c r="FRF12"/>
      <c r="FRG12"/>
      <c r="FRH12"/>
      <c r="FRI12"/>
      <c r="FRJ12"/>
      <c r="FRK12"/>
      <c r="FRL12"/>
      <c r="FRM12"/>
      <c r="FRN12"/>
      <c r="FRO12"/>
      <c r="FRP12"/>
      <c r="FRQ12"/>
      <c r="FRR12"/>
      <c r="FRS12"/>
      <c r="FRT12"/>
      <c r="FRU12"/>
      <c r="FRV12"/>
      <c r="FRW12"/>
      <c r="FRX12"/>
      <c r="FRY12"/>
      <c r="FRZ12"/>
      <c r="FSA12"/>
      <c r="FSB12"/>
      <c r="FSC12"/>
      <c r="FSD12"/>
      <c r="FSE12"/>
      <c r="FSF12"/>
      <c r="FSG12"/>
      <c r="FSH12"/>
      <c r="FSI12"/>
      <c r="FSJ12"/>
      <c r="FSK12"/>
      <c r="FSL12"/>
      <c r="FSM12"/>
      <c r="FSN12"/>
      <c r="FSO12"/>
      <c r="FSP12"/>
      <c r="FSQ12"/>
      <c r="FSR12"/>
      <c r="FSS12"/>
      <c r="FST12"/>
      <c r="FSU12"/>
      <c r="FSV12"/>
      <c r="FSW12"/>
      <c r="FSX12"/>
      <c r="FSY12"/>
      <c r="FSZ12"/>
      <c r="FTA12"/>
      <c r="FTB12"/>
      <c r="FTC12"/>
      <c r="FTD12"/>
      <c r="FTE12"/>
      <c r="FTF12"/>
      <c r="FTG12"/>
      <c r="FTH12"/>
      <c r="FTI12"/>
      <c r="FTJ12"/>
      <c r="FTK12"/>
      <c r="FTL12"/>
      <c r="FTM12"/>
      <c r="FTN12"/>
      <c r="FTO12"/>
      <c r="FTP12"/>
      <c r="FTQ12"/>
      <c r="FTR12"/>
      <c r="FTS12"/>
      <c r="FTT12"/>
      <c r="FTU12"/>
      <c r="FTV12"/>
      <c r="FTW12"/>
      <c r="FTX12"/>
      <c r="FTY12"/>
      <c r="FTZ12"/>
      <c r="FUA12"/>
      <c r="FUB12"/>
      <c r="FUC12"/>
      <c r="FUD12"/>
      <c r="FUE12"/>
      <c r="FUF12"/>
      <c r="FUG12"/>
      <c r="FUH12"/>
      <c r="FUI12"/>
      <c r="FUJ12"/>
      <c r="FUK12"/>
      <c r="FUL12"/>
      <c r="FUM12"/>
      <c r="FUN12"/>
      <c r="FUO12"/>
      <c r="FUP12"/>
      <c r="FUQ12"/>
      <c r="FUR12"/>
      <c r="FUS12"/>
      <c r="FUT12"/>
      <c r="FUU12"/>
      <c r="FUV12"/>
      <c r="FUW12"/>
      <c r="FUX12"/>
      <c r="FUY12"/>
      <c r="FUZ12"/>
      <c r="FVA12"/>
      <c r="FVB12"/>
      <c r="FVC12"/>
      <c r="FVD12"/>
      <c r="FVE12"/>
      <c r="FVF12"/>
      <c r="FVG12"/>
      <c r="FVH12"/>
      <c r="FVI12"/>
      <c r="FVJ12"/>
      <c r="FVK12"/>
      <c r="FVL12"/>
      <c r="FVM12"/>
      <c r="FVN12"/>
      <c r="FVO12"/>
      <c r="FVP12"/>
      <c r="FVQ12"/>
      <c r="FVR12"/>
      <c r="FVS12"/>
      <c r="FVT12"/>
      <c r="FVU12"/>
      <c r="FVV12"/>
      <c r="FVW12"/>
      <c r="FVX12"/>
      <c r="FVY12"/>
      <c r="FVZ12"/>
      <c r="FWA12"/>
      <c r="FWB12"/>
      <c r="FWC12"/>
      <c r="FWD12"/>
      <c r="FWE12"/>
      <c r="FWF12"/>
      <c r="FWG12"/>
      <c r="FWH12"/>
      <c r="FWI12"/>
      <c r="FWJ12"/>
      <c r="FWK12"/>
      <c r="FWL12"/>
      <c r="FWM12"/>
      <c r="FWN12"/>
      <c r="FWO12"/>
      <c r="FWP12"/>
      <c r="FWQ12"/>
      <c r="FWR12"/>
      <c r="FWS12"/>
      <c r="FWT12"/>
      <c r="FWU12"/>
      <c r="FWV12"/>
      <c r="FWW12"/>
      <c r="FWX12"/>
      <c r="FWY12"/>
      <c r="FWZ12"/>
      <c r="FXA12"/>
      <c r="FXB12"/>
      <c r="FXC12"/>
      <c r="FXD12"/>
      <c r="FXE12"/>
      <c r="FXF12"/>
      <c r="FXG12"/>
      <c r="FXH12"/>
      <c r="FXI12"/>
      <c r="FXJ12"/>
      <c r="FXK12"/>
      <c r="FXL12"/>
      <c r="FXM12"/>
      <c r="FXN12"/>
      <c r="FXO12"/>
      <c r="FXP12"/>
      <c r="FXQ12"/>
      <c r="FXR12"/>
      <c r="FXS12"/>
      <c r="FXT12"/>
      <c r="FXU12"/>
      <c r="FXV12"/>
      <c r="FXW12"/>
      <c r="FXX12"/>
      <c r="FXY12"/>
      <c r="FXZ12"/>
      <c r="FYA12"/>
      <c r="FYB12"/>
      <c r="FYC12"/>
      <c r="FYD12"/>
      <c r="FYE12"/>
      <c r="FYF12"/>
      <c r="FYG12"/>
      <c r="FYH12"/>
      <c r="FYI12"/>
      <c r="FYJ12"/>
      <c r="FYK12"/>
      <c r="FYL12"/>
      <c r="FYM12"/>
      <c r="FYN12"/>
      <c r="FYO12"/>
      <c r="FYP12"/>
      <c r="FYQ12"/>
      <c r="FYR12"/>
      <c r="FYS12"/>
      <c r="FYT12"/>
      <c r="FYU12"/>
      <c r="FYV12"/>
      <c r="FYW12"/>
      <c r="FYX12"/>
      <c r="FYY12"/>
      <c r="FYZ12"/>
      <c r="FZA12"/>
      <c r="FZB12"/>
      <c r="FZC12"/>
      <c r="FZD12"/>
      <c r="FZE12"/>
      <c r="FZF12"/>
      <c r="FZG12"/>
      <c r="FZH12"/>
      <c r="FZI12"/>
      <c r="FZJ12"/>
      <c r="FZK12"/>
      <c r="FZL12"/>
      <c r="FZM12"/>
      <c r="FZN12"/>
      <c r="FZO12"/>
      <c r="FZP12"/>
      <c r="FZQ12"/>
      <c r="FZR12"/>
      <c r="FZS12"/>
      <c r="FZT12"/>
      <c r="FZU12"/>
      <c r="FZV12"/>
      <c r="FZW12"/>
      <c r="FZX12"/>
      <c r="FZY12"/>
      <c r="FZZ12"/>
      <c r="GAA12"/>
      <c r="GAB12"/>
      <c r="GAC12"/>
      <c r="GAD12"/>
      <c r="GAE12"/>
      <c r="GAF12"/>
      <c r="GAG12"/>
      <c r="GAH12"/>
      <c r="GAI12"/>
      <c r="GAJ12"/>
      <c r="GAK12"/>
      <c r="GAL12"/>
      <c r="GAM12"/>
      <c r="GAN12"/>
      <c r="GAO12"/>
      <c r="GAP12"/>
      <c r="GAQ12"/>
      <c r="GAR12"/>
      <c r="GAS12"/>
      <c r="GAT12"/>
      <c r="GAU12"/>
      <c r="GAV12"/>
      <c r="GAW12"/>
      <c r="GAX12"/>
      <c r="GAY12"/>
      <c r="GAZ12"/>
      <c r="GBA12"/>
      <c r="GBB12"/>
      <c r="GBC12"/>
      <c r="GBD12"/>
      <c r="GBE12"/>
      <c r="GBF12"/>
      <c r="GBG12"/>
      <c r="GBH12"/>
      <c r="GBI12"/>
      <c r="GBJ12"/>
      <c r="GBK12"/>
      <c r="GBL12"/>
      <c r="GBM12"/>
      <c r="GBN12"/>
      <c r="GBO12"/>
      <c r="GBP12"/>
      <c r="GBQ12"/>
      <c r="GBR12"/>
      <c r="GBS12"/>
      <c r="GBT12"/>
      <c r="GBU12"/>
      <c r="GBV12"/>
      <c r="GBW12"/>
      <c r="GBX12"/>
      <c r="GBY12"/>
      <c r="GBZ12"/>
      <c r="GCA12"/>
      <c r="GCB12"/>
      <c r="GCC12"/>
      <c r="GCD12"/>
      <c r="GCE12"/>
      <c r="GCF12"/>
      <c r="GCG12"/>
      <c r="GCH12"/>
      <c r="GCI12"/>
      <c r="GCJ12"/>
      <c r="GCK12"/>
      <c r="GCL12"/>
      <c r="GCM12"/>
      <c r="GCN12"/>
      <c r="GCO12"/>
      <c r="GCP12"/>
      <c r="GCQ12"/>
      <c r="GCR12"/>
      <c r="GCS12"/>
      <c r="GCT12"/>
      <c r="GCU12"/>
      <c r="GCV12"/>
      <c r="GCW12"/>
      <c r="GCX12"/>
      <c r="GCY12"/>
      <c r="GCZ12"/>
      <c r="GDA12"/>
      <c r="GDB12"/>
      <c r="GDC12"/>
      <c r="GDD12"/>
      <c r="GDE12"/>
      <c r="GDF12"/>
      <c r="GDG12"/>
      <c r="GDH12"/>
      <c r="GDI12"/>
      <c r="GDJ12"/>
      <c r="GDK12"/>
      <c r="GDL12"/>
      <c r="GDM12"/>
      <c r="GDN12"/>
      <c r="GDO12"/>
      <c r="GDP12"/>
      <c r="GDQ12"/>
      <c r="GDR12"/>
      <c r="GDS12"/>
      <c r="GDT12"/>
      <c r="GDU12"/>
      <c r="GDV12"/>
      <c r="GDW12"/>
      <c r="GDX12"/>
      <c r="GDY12"/>
      <c r="GDZ12"/>
      <c r="GEA12"/>
      <c r="GEB12"/>
      <c r="GEC12"/>
      <c r="GED12"/>
      <c r="GEE12"/>
      <c r="GEF12"/>
      <c r="GEG12"/>
      <c r="GEH12"/>
      <c r="GEI12"/>
      <c r="GEJ12"/>
      <c r="GEK12"/>
      <c r="GEL12"/>
      <c r="GEM12"/>
      <c r="GEN12"/>
      <c r="GEO12"/>
      <c r="GEP12"/>
      <c r="GEQ12"/>
      <c r="GER12"/>
      <c r="GES12"/>
      <c r="GET12"/>
      <c r="GEU12"/>
      <c r="GEV12"/>
      <c r="GEW12"/>
      <c r="GEX12"/>
      <c r="GEY12"/>
      <c r="GEZ12"/>
      <c r="GFA12"/>
      <c r="GFB12"/>
      <c r="GFC12"/>
      <c r="GFD12"/>
      <c r="GFE12"/>
      <c r="GFF12"/>
      <c r="GFG12"/>
      <c r="GFH12"/>
      <c r="GFI12"/>
      <c r="GFJ12"/>
      <c r="GFK12"/>
      <c r="GFL12"/>
      <c r="GFM12"/>
      <c r="GFN12"/>
      <c r="GFO12"/>
      <c r="GFP12"/>
      <c r="GFQ12"/>
      <c r="GFR12"/>
      <c r="GFS12"/>
      <c r="GFT12"/>
      <c r="GFU12"/>
      <c r="GFV12"/>
      <c r="GFW12"/>
      <c r="GFX12"/>
      <c r="GFY12"/>
      <c r="GFZ12"/>
      <c r="GGA12"/>
      <c r="GGB12"/>
      <c r="GGC12"/>
      <c r="GGD12"/>
      <c r="GGE12"/>
      <c r="GGF12"/>
      <c r="GGG12"/>
      <c r="GGH12"/>
      <c r="GGI12"/>
      <c r="GGJ12"/>
      <c r="GGK12"/>
      <c r="GGL12"/>
      <c r="GGM12"/>
      <c r="GGN12"/>
      <c r="GGO12"/>
      <c r="GGP12"/>
      <c r="GGQ12"/>
      <c r="GGR12"/>
      <c r="GGS12"/>
      <c r="GGT12"/>
      <c r="GGU12"/>
      <c r="GGV12"/>
      <c r="GGW12"/>
      <c r="GGX12"/>
      <c r="GGY12"/>
      <c r="GGZ12"/>
      <c r="GHA12"/>
      <c r="GHB12"/>
      <c r="GHC12"/>
      <c r="GHD12"/>
      <c r="GHE12"/>
      <c r="GHF12"/>
      <c r="GHG12"/>
      <c r="GHH12"/>
      <c r="GHI12"/>
      <c r="GHJ12"/>
      <c r="GHK12"/>
      <c r="GHL12"/>
      <c r="GHM12"/>
      <c r="GHN12"/>
      <c r="GHO12"/>
      <c r="GHP12"/>
      <c r="GHQ12"/>
      <c r="GHR12"/>
      <c r="GHS12"/>
      <c r="GHT12"/>
      <c r="GHU12"/>
      <c r="GHV12"/>
      <c r="GHW12"/>
      <c r="GHX12"/>
      <c r="GHY12"/>
      <c r="GHZ12"/>
      <c r="GIA12"/>
      <c r="GIB12"/>
      <c r="GIC12"/>
      <c r="GID12"/>
      <c r="GIE12"/>
      <c r="GIF12"/>
      <c r="GIG12"/>
      <c r="GIH12"/>
      <c r="GII12"/>
      <c r="GIJ12"/>
      <c r="GIK12"/>
      <c r="GIL12"/>
      <c r="GIM12"/>
      <c r="GIN12"/>
      <c r="GIO12"/>
      <c r="GIP12"/>
      <c r="GIQ12"/>
      <c r="GIR12"/>
      <c r="GIS12"/>
      <c r="GIT12"/>
      <c r="GIU12"/>
      <c r="GIV12"/>
      <c r="GIW12"/>
      <c r="GIX12"/>
      <c r="GIY12"/>
      <c r="GIZ12"/>
      <c r="GJA12"/>
      <c r="GJB12"/>
      <c r="GJC12"/>
      <c r="GJD12"/>
      <c r="GJE12"/>
      <c r="GJF12"/>
      <c r="GJG12"/>
      <c r="GJH12"/>
      <c r="GJI12"/>
      <c r="GJJ12"/>
      <c r="GJK12"/>
      <c r="GJL12"/>
      <c r="GJM12"/>
      <c r="GJN12"/>
      <c r="GJO12"/>
      <c r="GJP12"/>
      <c r="GJQ12"/>
      <c r="GJR12"/>
      <c r="GJS12"/>
      <c r="GJT12"/>
      <c r="GJU12"/>
      <c r="GJV12"/>
      <c r="GJW12"/>
      <c r="GJX12"/>
      <c r="GJY12"/>
      <c r="GJZ12"/>
      <c r="GKA12"/>
      <c r="GKB12"/>
      <c r="GKC12"/>
      <c r="GKD12"/>
      <c r="GKE12"/>
      <c r="GKF12"/>
      <c r="GKG12"/>
      <c r="GKH12"/>
      <c r="GKI12"/>
      <c r="GKJ12"/>
      <c r="GKK12"/>
      <c r="GKL12"/>
      <c r="GKM12"/>
      <c r="GKN12"/>
      <c r="GKO12"/>
      <c r="GKP12"/>
      <c r="GKQ12"/>
      <c r="GKR12"/>
      <c r="GKS12"/>
      <c r="GKT12"/>
      <c r="GKU12"/>
      <c r="GKV12"/>
      <c r="GKW12"/>
      <c r="GKX12"/>
      <c r="GKY12"/>
      <c r="GKZ12"/>
      <c r="GLA12"/>
      <c r="GLB12"/>
      <c r="GLC12"/>
      <c r="GLD12"/>
      <c r="GLE12"/>
      <c r="GLF12"/>
      <c r="GLG12"/>
      <c r="GLH12"/>
      <c r="GLI12"/>
      <c r="GLJ12"/>
      <c r="GLK12"/>
      <c r="GLL12"/>
      <c r="GLM12"/>
      <c r="GLN12"/>
      <c r="GLO12"/>
      <c r="GLP12"/>
      <c r="GLQ12"/>
      <c r="GLR12"/>
      <c r="GLS12"/>
      <c r="GLT12"/>
      <c r="GLU12"/>
      <c r="GLV12"/>
      <c r="GLW12"/>
      <c r="GLX12"/>
      <c r="GLY12"/>
      <c r="GLZ12"/>
      <c r="GMA12"/>
      <c r="GMB12"/>
      <c r="GMC12"/>
      <c r="GMD12"/>
      <c r="GME12"/>
      <c r="GMF12"/>
      <c r="GMG12"/>
      <c r="GMH12"/>
      <c r="GMI12"/>
      <c r="GMJ12"/>
      <c r="GMK12"/>
      <c r="GML12"/>
      <c r="GMM12"/>
      <c r="GMN12"/>
      <c r="GMO12"/>
      <c r="GMP12"/>
      <c r="GMQ12"/>
      <c r="GMR12"/>
      <c r="GMS12"/>
      <c r="GMT12"/>
      <c r="GMU12"/>
      <c r="GMV12"/>
      <c r="GMW12"/>
      <c r="GMX12"/>
      <c r="GMY12"/>
      <c r="GMZ12"/>
      <c r="GNA12"/>
      <c r="GNB12"/>
      <c r="GNC12"/>
      <c r="GND12"/>
      <c r="GNE12"/>
      <c r="GNF12"/>
      <c r="GNG12"/>
      <c r="GNH12"/>
      <c r="GNI12"/>
      <c r="GNJ12"/>
      <c r="GNK12"/>
      <c r="GNL12"/>
      <c r="GNM12"/>
      <c r="GNN12"/>
      <c r="GNO12"/>
      <c r="GNP12"/>
      <c r="GNQ12"/>
      <c r="GNR12"/>
      <c r="GNS12"/>
      <c r="GNT12"/>
      <c r="GNU12"/>
      <c r="GNV12"/>
      <c r="GNW12"/>
      <c r="GNX12"/>
      <c r="GNY12"/>
      <c r="GNZ12"/>
      <c r="GOA12"/>
      <c r="GOB12"/>
      <c r="GOC12"/>
      <c r="GOD12"/>
      <c r="GOE12"/>
      <c r="GOF12"/>
      <c r="GOG12"/>
      <c r="GOH12"/>
      <c r="GOI12"/>
      <c r="GOJ12"/>
      <c r="GOK12"/>
      <c r="GOL12"/>
      <c r="GOM12"/>
      <c r="GON12"/>
      <c r="GOO12"/>
      <c r="GOP12"/>
      <c r="GOQ12"/>
      <c r="GOR12"/>
      <c r="GOS12"/>
      <c r="GOT12"/>
      <c r="GOU12"/>
      <c r="GOV12"/>
      <c r="GOW12"/>
      <c r="GOX12"/>
      <c r="GOY12"/>
      <c r="GOZ12"/>
      <c r="GPA12"/>
      <c r="GPB12"/>
      <c r="GPC12"/>
      <c r="GPD12"/>
      <c r="GPE12"/>
      <c r="GPF12"/>
      <c r="GPG12"/>
      <c r="GPH12"/>
      <c r="GPI12"/>
      <c r="GPJ12"/>
      <c r="GPK12"/>
      <c r="GPL12"/>
      <c r="GPM12"/>
      <c r="GPN12"/>
      <c r="GPO12"/>
      <c r="GPP12"/>
      <c r="GPQ12"/>
      <c r="GPR12"/>
      <c r="GPS12"/>
      <c r="GPT12"/>
      <c r="GPU12"/>
      <c r="GPV12"/>
      <c r="GPW12"/>
      <c r="GPX12"/>
      <c r="GPY12"/>
      <c r="GPZ12"/>
      <c r="GQA12"/>
      <c r="GQB12"/>
      <c r="GQC12"/>
      <c r="GQD12"/>
      <c r="GQE12"/>
      <c r="GQF12"/>
      <c r="GQG12"/>
      <c r="GQH12"/>
      <c r="GQI12"/>
      <c r="GQJ12"/>
      <c r="GQK12"/>
      <c r="GQL12"/>
      <c r="GQM12"/>
      <c r="GQN12"/>
      <c r="GQO12"/>
      <c r="GQP12"/>
      <c r="GQQ12"/>
      <c r="GQR12"/>
      <c r="GQS12"/>
      <c r="GQT12"/>
      <c r="GQU12"/>
      <c r="GQV12"/>
      <c r="GQW12"/>
      <c r="GQX12"/>
      <c r="GQY12"/>
      <c r="GQZ12"/>
      <c r="GRA12"/>
      <c r="GRB12"/>
      <c r="GRC12"/>
      <c r="GRD12"/>
      <c r="GRE12"/>
      <c r="GRF12"/>
      <c r="GRG12"/>
      <c r="GRH12"/>
      <c r="GRI12"/>
      <c r="GRJ12"/>
      <c r="GRK12"/>
      <c r="GRL12"/>
      <c r="GRM12"/>
      <c r="GRN12"/>
      <c r="GRO12"/>
      <c r="GRP12"/>
      <c r="GRQ12"/>
      <c r="GRR12"/>
      <c r="GRS12"/>
      <c r="GRT12"/>
      <c r="GRU12"/>
      <c r="GRV12"/>
      <c r="GRW12"/>
      <c r="GRX12"/>
      <c r="GRY12"/>
      <c r="GRZ12"/>
      <c r="GSA12"/>
      <c r="GSB12"/>
      <c r="GSC12"/>
      <c r="GSD12"/>
      <c r="GSE12"/>
      <c r="GSF12"/>
      <c r="GSG12"/>
      <c r="GSH12"/>
      <c r="GSI12"/>
      <c r="GSJ12"/>
      <c r="GSK12"/>
      <c r="GSL12"/>
      <c r="GSM12"/>
      <c r="GSN12"/>
      <c r="GSO12"/>
      <c r="GSP12"/>
      <c r="GSQ12"/>
      <c r="GSR12"/>
      <c r="GSS12"/>
      <c r="GST12"/>
      <c r="GSU12"/>
      <c r="GSV12"/>
      <c r="GSW12"/>
      <c r="GSX12"/>
      <c r="GSY12"/>
      <c r="GSZ12"/>
      <c r="GTA12"/>
      <c r="GTB12"/>
      <c r="GTC12"/>
      <c r="GTD12"/>
      <c r="GTE12"/>
      <c r="GTF12"/>
      <c r="GTG12"/>
      <c r="GTH12"/>
      <c r="GTI12"/>
      <c r="GTJ12"/>
      <c r="GTK12"/>
      <c r="GTL12"/>
      <c r="GTM12"/>
      <c r="GTN12"/>
      <c r="GTO12"/>
      <c r="GTP12"/>
      <c r="GTQ12"/>
      <c r="GTR12"/>
      <c r="GTS12"/>
      <c r="GTT12"/>
      <c r="GTU12"/>
      <c r="GTV12"/>
      <c r="GTW12"/>
      <c r="GTX12"/>
      <c r="GTY12"/>
      <c r="GTZ12"/>
      <c r="GUA12"/>
      <c r="GUB12"/>
      <c r="GUC12"/>
      <c r="GUD12"/>
      <c r="GUE12"/>
      <c r="GUF12"/>
      <c r="GUG12"/>
      <c r="GUH12"/>
      <c r="GUI12"/>
      <c r="GUJ12"/>
      <c r="GUK12"/>
      <c r="GUL12"/>
      <c r="GUM12"/>
      <c r="GUN12"/>
      <c r="GUO12"/>
      <c r="GUP12"/>
      <c r="GUQ12"/>
      <c r="GUR12"/>
      <c r="GUS12"/>
      <c r="GUT12"/>
      <c r="GUU12"/>
      <c r="GUV12"/>
      <c r="GUW12"/>
      <c r="GUX12"/>
      <c r="GUY12"/>
      <c r="GUZ12"/>
      <c r="GVA12"/>
      <c r="GVB12"/>
      <c r="GVC12"/>
      <c r="GVD12"/>
      <c r="GVE12"/>
      <c r="GVF12"/>
      <c r="GVG12"/>
      <c r="GVH12"/>
      <c r="GVI12"/>
      <c r="GVJ12"/>
      <c r="GVK12"/>
      <c r="GVL12"/>
      <c r="GVM12"/>
      <c r="GVN12"/>
      <c r="GVO12"/>
      <c r="GVP12"/>
      <c r="GVQ12"/>
      <c r="GVR12"/>
      <c r="GVS12"/>
      <c r="GVT12"/>
      <c r="GVU12"/>
      <c r="GVV12"/>
      <c r="GVW12"/>
      <c r="GVX12"/>
      <c r="GVY12"/>
      <c r="GVZ12"/>
      <c r="GWA12"/>
      <c r="GWB12"/>
      <c r="GWC12"/>
      <c r="GWD12"/>
      <c r="GWE12"/>
      <c r="GWF12"/>
      <c r="GWG12"/>
      <c r="GWH12"/>
      <c r="GWI12"/>
      <c r="GWJ12"/>
      <c r="GWK12"/>
      <c r="GWL12"/>
      <c r="GWM12"/>
      <c r="GWN12"/>
      <c r="GWO12"/>
      <c r="GWP12"/>
      <c r="GWQ12"/>
      <c r="GWR12"/>
      <c r="GWS12"/>
      <c r="GWT12"/>
      <c r="GWU12"/>
      <c r="GWV12"/>
      <c r="GWW12"/>
      <c r="GWX12"/>
      <c r="GWY12"/>
      <c r="GWZ12"/>
      <c r="GXA12"/>
      <c r="GXB12"/>
      <c r="GXC12"/>
      <c r="GXD12"/>
      <c r="GXE12"/>
      <c r="GXF12"/>
      <c r="GXG12"/>
      <c r="GXH12"/>
      <c r="GXI12"/>
      <c r="GXJ12"/>
      <c r="GXK12"/>
      <c r="GXL12"/>
      <c r="GXM12"/>
      <c r="GXN12"/>
      <c r="GXO12"/>
      <c r="GXP12"/>
      <c r="GXQ12"/>
      <c r="GXR12"/>
      <c r="GXS12"/>
      <c r="GXT12"/>
      <c r="GXU12"/>
      <c r="GXV12"/>
      <c r="GXW12"/>
      <c r="GXX12"/>
      <c r="GXY12"/>
      <c r="GXZ12"/>
      <c r="GYA12"/>
      <c r="GYB12"/>
      <c r="GYC12"/>
      <c r="GYD12"/>
      <c r="GYE12"/>
      <c r="GYF12"/>
      <c r="GYG12"/>
      <c r="GYH12"/>
      <c r="GYI12"/>
      <c r="GYJ12"/>
      <c r="GYK12"/>
      <c r="GYL12"/>
      <c r="GYM12"/>
      <c r="GYN12"/>
      <c r="GYO12"/>
      <c r="GYP12"/>
      <c r="GYQ12"/>
      <c r="GYR12"/>
      <c r="GYS12"/>
      <c r="GYT12"/>
      <c r="GYU12"/>
      <c r="GYV12"/>
      <c r="GYW12"/>
      <c r="GYX12"/>
      <c r="GYY12"/>
      <c r="GYZ12"/>
      <c r="GZA12"/>
      <c r="GZB12"/>
      <c r="GZC12"/>
      <c r="GZD12"/>
      <c r="GZE12"/>
      <c r="GZF12"/>
      <c r="GZG12"/>
      <c r="GZH12"/>
      <c r="GZI12"/>
      <c r="GZJ12"/>
      <c r="GZK12"/>
      <c r="GZL12"/>
      <c r="GZM12"/>
      <c r="GZN12"/>
      <c r="GZO12"/>
      <c r="GZP12"/>
      <c r="GZQ12"/>
      <c r="GZR12"/>
      <c r="GZS12"/>
      <c r="GZT12"/>
      <c r="GZU12"/>
      <c r="GZV12"/>
      <c r="GZW12"/>
      <c r="GZX12"/>
      <c r="GZY12"/>
      <c r="GZZ12"/>
      <c r="HAA12"/>
      <c r="HAB12"/>
      <c r="HAC12"/>
      <c r="HAD12"/>
      <c r="HAE12"/>
      <c r="HAF12"/>
      <c r="HAG12"/>
      <c r="HAH12"/>
      <c r="HAI12"/>
      <c r="HAJ12"/>
      <c r="HAK12"/>
      <c r="HAL12"/>
      <c r="HAM12"/>
      <c r="HAN12"/>
      <c r="HAO12"/>
      <c r="HAP12"/>
      <c r="HAQ12"/>
      <c r="HAR12"/>
      <c r="HAS12"/>
      <c r="HAT12"/>
      <c r="HAU12"/>
      <c r="HAV12"/>
      <c r="HAW12"/>
      <c r="HAX12"/>
      <c r="HAY12"/>
      <c r="HAZ12"/>
      <c r="HBA12"/>
      <c r="HBB12"/>
      <c r="HBC12"/>
      <c r="HBD12"/>
      <c r="HBE12"/>
      <c r="HBF12"/>
      <c r="HBG12"/>
      <c r="HBH12"/>
      <c r="HBI12"/>
      <c r="HBJ12"/>
      <c r="HBK12"/>
      <c r="HBL12"/>
      <c r="HBM12"/>
      <c r="HBN12"/>
      <c r="HBO12"/>
      <c r="HBP12"/>
      <c r="HBQ12"/>
      <c r="HBR12"/>
      <c r="HBS12"/>
      <c r="HBT12"/>
      <c r="HBU12"/>
      <c r="HBV12"/>
      <c r="HBW12"/>
      <c r="HBX12"/>
      <c r="HBY12"/>
      <c r="HBZ12"/>
      <c r="HCA12"/>
      <c r="HCB12"/>
      <c r="HCC12"/>
      <c r="HCD12"/>
      <c r="HCE12"/>
      <c r="HCF12"/>
      <c r="HCG12"/>
      <c r="HCH12"/>
      <c r="HCI12"/>
      <c r="HCJ12"/>
      <c r="HCK12"/>
      <c r="HCL12"/>
      <c r="HCM12"/>
      <c r="HCN12"/>
      <c r="HCO12"/>
      <c r="HCP12"/>
      <c r="HCQ12"/>
      <c r="HCR12"/>
      <c r="HCS12"/>
      <c r="HCT12"/>
      <c r="HCU12"/>
      <c r="HCV12"/>
      <c r="HCW12"/>
      <c r="HCX12"/>
      <c r="HCY12"/>
      <c r="HCZ12"/>
      <c r="HDA12"/>
      <c r="HDB12"/>
      <c r="HDC12"/>
      <c r="HDD12"/>
      <c r="HDE12"/>
      <c r="HDF12"/>
      <c r="HDG12"/>
      <c r="HDH12"/>
      <c r="HDI12"/>
      <c r="HDJ12"/>
      <c r="HDK12"/>
      <c r="HDL12"/>
      <c r="HDM12"/>
      <c r="HDN12"/>
      <c r="HDO12"/>
      <c r="HDP12"/>
      <c r="HDQ12"/>
      <c r="HDR12"/>
      <c r="HDS12"/>
      <c r="HDT12"/>
      <c r="HDU12"/>
      <c r="HDV12"/>
      <c r="HDW12"/>
      <c r="HDX12"/>
      <c r="HDY12"/>
      <c r="HDZ12"/>
      <c r="HEA12"/>
      <c r="HEB12"/>
      <c r="HEC12"/>
      <c r="HED12"/>
      <c r="HEE12"/>
      <c r="HEF12"/>
      <c r="HEG12"/>
      <c r="HEH12"/>
      <c r="HEI12"/>
      <c r="HEJ12"/>
      <c r="HEK12"/>
      <c r="HEL12"/>
      <c r="HEM12"/>
      <c r="HEN12"/>
      <c r="HEO12"/>
      <c r="HEP12"/>
      <c r="HEQ12"/>
      <c r="HER12"/>
      <c r="HES12"/>
      <c r="HET12"/>
      <c r="HEU12"/>
      <c r="HEV12"/>
      <c r="HEW12"/>
      <c r="HEX12"/>
      <c r="HEY12"/>
      <c r="HEZ12"/>
      <c r="HFA12"/>
      <c r="HFB12"/>
      <c r="HFC12"/>
      <c r="HFD12"/>
      <c r="HFE12"/>
      <c r="HFF12"/>
      <c r="HFG12"/>
      <c r="HFH12"/>
      <c r="HFI12"/>
      <c r="HFJ12"/>
      <c r="HFK12"/>
      <c r="HFL12"/>
      <c r="HFM12"/>
      <c r="HFN12"/>
      <c r="HFO12"/>
      <c r="HFP12"/>
      <c r="HFQ12"/>
      <c r="HFR12"/>
      <c r="HFS12"/>
      <c r="HFT12"/>
      <c r="HFU12"/>
      <c r="HFV12"/>
      <c r="HFW12"/>
      <c r="HFX12"/>
      <c r="HFY12"/>
      <c r="HFZ12"/>
      <c r="HGA12"/>
      <c r="HGB12"/>
      <c r="HGC12"/>
      <c r="HGD12"/>
      <c r="HGE12"/>
      <c r="HGF12"/>
      <c r="HGG12"/>
      <c r="HGH12"/>
      <c r="HGI12"/>
      <c r="HGJ12"/>
      <c r="HGK12"/>
      <c r="HGL12"/>
      <c r="HGM12"/>
      <c r="HGN12"/>
      <c r="HGO12"/>
      <c r="HGP12"/>
      <c r="HGQ12"/>
      <c r="HGR12"/>
      <c r="HGS12"/>
      <c r="HGT12"/>
      <c r="HGU12"/>
      <c r="HGV12"/>
      <c r="HGW12"/>
      <c r="HGX12"/>
      <c r="HGY12"/>
      <c r="HGZ12"/>
      <c r="HHA12"/>
      <c r="HHB12"/>
      <c r="HHC12"/>
      <c r="HHD12"/>
      <c r="HHE12"/>
      <c r="HHF12"/>
      <c r="HHG12"/>
      <c r="HHH12"/>
      <c r="HHI12"/>
      <c r="HHJ12"/>
      <c r="HHK12"/>
      <c r="HHL12"/>
      <c r="HHM12"/>
      <c r="HHN12"/>
      <c r="HHO12"/>
      <c r="HHP12"/>
      <c r="HHQ12"/>
      <c r="HHR12"/>
      <c r="HHS12"/>
      <c r="HHT12"/>
      <c r="HHU12"/>
      <c r="HHV12"/>
      <c r="HHW12"/>
      <c r="HHX12"/>
      <c r="HHY12"/>
      <c r="HHZ12"/>
      <c r="HIA12"/>
      <c r="HIB12"/>
      <c r="HIC12"/>
      <c r="HID12"/>
      <c r="HIE12"/>
      <c r="HIF12"/>
      <c r="HIG12"/>
      <c r="HIH12"/>
      <c r="HII12"/>
      <c r="HIJ12"/>
      <c r="HIK12"/>
      <c r="HIL12"/>
      <c r="HIM12"/>
      <c r="HIN12"/>
      <c r="HIO12"/>
      <c r="HIP12"/>
      <c r="HIQ12"/>
      <c r="HIR12"/>
      <c r="HIS12"/>
      <c r="HIT12"/>
      <c r="HIU12"/>
      <c r="HIV12"/>
      <c r="HIW12"/>
      <c r="HIX12"/>
      <c r="HIY12"/>
      <c r="HIZ12"/>
      <c r="HJA12"/>
      <c r="HJB12"/>
      <c r="HJC12"/>
      <c r="HJD12"/>
      <c r="HJE12"/>
      <c r="HJF12"/>
      <c r="HJG12"/>
      <c r="HJH12"/>
      <c r="HJI12"/>
      <c r="HJJ12"/>
      <c r="HJK12"/>
      <c r="HJL12"/>
      <c r="HJM12"/>
      <c r="HJN12"/>
      <c r="HJO12"/>
      <c r="HJP12"/>
      <c r="HJQ12"/>
      <c r="HJR12"/>
      <c r="HJS12"/>
      <c r="HJT12"/>
      <c r="HJU12"/>
      <c r="HJV12"/>
      <c r="HJW12"/>
      <c r="HJX12"/>
      <c r="HJY12"/>
      <c r="HJZ12"/>
      <c r="HKA12"/>
      <c r="HKB12"/>
      <c r="HKC12"/>
      <c r="HKD12"/>
      <c r="HKE12"/>
      <c r="HKF12"/>
      <c r="HKG12"/>
      <c r="HKH12"/>
      <c r="HKI12"/>
      <c r="HKJ12"/>
      <c r="HKK12"/>
      <c r="HKL12"/>
      <c r="HKM12"/>
      <c r="HKN12"/>
      <c r="HKO12"/>
      <c r="HKP12"/>
      <c r="HKQ12"/>
      <c r="HKR12"/>
      <c r="HKS12"/>
      <c r="HKT12"/>
      <c r="HKU12"/>
      <c r="HKV12"/>
      <c r="HKW12"/>
      <c r="HKX12"/>
      <c r="HKY12"/>
      <c r="HKZ12"/>
      <c r="HLA12"/>
      <c r="HLB12"/>
      <c r="HLC12"/>
      <c r="HLD12"/>
      <c r="HLE12"/>
      <c r="HLF12"/>
      <c r="HLG12"/>
      <c r="HLH12"/>
      <c r="HLI12"/>
      <c r="HLJ12"/>
      <c r="HLK12"/>
      <c r="HLL12"/>
      <c r="HLM12"/>
      <c r="HLN12"/>
      <c r="HLO12"/>
      <c r="HLP12"/>
      <c r="HLQ12"/>
      <c r="HLR12"/>
      <c r="HLS12"/>
      <c r="HLT12"/>
      <c r="HLU12"/>
      <c r="HLV12"/>
      <c r="HLW12"/>
      <c r="HLX12"/>
      <c r="HLY12"/>
      <c r="HLZ12"/>
      <c r="HMA12"/>
      <c r="HMB12"/>
      <c r="HMC12"/>
      <c r="HMD12"/>
      <c r="HME12"/>
      <c r="HMF12"/>
      <c r="HMG12"/>
      <c r="HMH12"/>
      <c r="HMI12"/>
      <c r="HMJ12"/>
      <c r="HMK12"/>
      <c r="HML12"/>
      <c r="HMM12"/>
      <c r="HMN12"/>
      <c r="HMO12"/>
      <c r="HMP12"/>
      <c r="HMQ12"/>
      <c r="HMR12"/>
      <c r="HMS12"/>
      <c r="HMT12"/>
      <c r="HMU12"/>
      <c r="HMV12"/>
      <c r="HMW12"/>
      <c r="HMX12"/>
      <c r="HMY12"/>
      <c r="HMZ12"/>
      <c r="HNA12"/>
      <c r="HNB12"/>
      <c r="HNC12"/>
      <c r="HND12"/>
      <c r="HNE12"/>
      <c r="HNF12"/>
      <c r="HNG12"/>
      <c r="HNH12"/>
      <c r="HNI12"/>
      <c r="HNJ12"/>
      <c r="HNK12"/>
      <c r="HNL12"/>
      <c r="HNM12"/>
      <c r="HNN12"/>
      <c r="HNO12"/>
      <c r="HNP12"/>
      <c r="HNQ12"/>
      <c r="HNR12"/>
      <c r="HNS12"/>
      <c r="HNT12"/>
      <c r="HNU12"/>
      <c r="HNV12"/>
      <c r="HNW12"/>
      <c r="HNX12"/>
      <c r="HNY12"/>
      <c r="HNZ12"/>
      <c r="HOA12"/>
      <c r="HOB12"/>
      <c r="HOC12"/>
      <c r="HOD12"/>
      <c r="HOE12"/>
      <c r="HOF12"/>
      <c r="HOG12"/>
      <c r="HOH12"/>
      <c r="HOI12"/>
      <c r="HOJ12"/>
      <c r="HOK12"/>
      <c r="HOL12"/>
      <c r="HOM12"/>
      <c r="HON12"/>
      <c r="HOO12"/>
      <c r="HOP12"/>
      <c r="HOQ12"/>
      <c r="HOR12"/>
      <c r="HOS12"/>
      <c r="HOT12"/>
      <c r="HOU12"/>
      <c r="HOV12"/>
      <c r="HOW12"/>
      <c r="HOX12"/>
      <c r="HOY12"/>
      <c r="HOZ12"/>
      <c r="HPA12"/>
      <c r="HPB12"/>
      <c r="HPC12"/>
      <c r="HPD12"/>
      <c r="HPE12"/>
      <c r="HPF12"/>
      <c r="HPG12"/>
      <c r="HPH12"/>
      <c r="HPI12"/>
      <c r="HPJ12"/>
      <c r="HPK12"/>
      <c r="HPL12"/>
      <c r="HPM12"/>
      <c r="HPN12"/>
      <c r="HPO12"/>
      <c r="HPP12"/>
      <c r="HPQ12"/>
      <c r="HPR12"/>
      <c r="HPS12"/>
      <c r="HPT12"/>
      <c r="HPU12"/>
      <c r="HPV12"/>
      <c r="HPW12"/>
      <c r="HPX12"/>
      <c r="HPY12"/>
      <c r="HPZ12"/>
      <c r="HQA12"/>
      <c r="HQB12"/>
      <c r="HQC12"/>
      <c r="HQD12"/>
      <c r="HQE12"/>
      <c r="HQF12"/>
      <c r="HQG12"/>
      <c r="HQH12"/>
      <c r="HQI12"/>
      <c r="HQJ12"/>
      <c r="HQK12"/>
      <c r="HQL12"/>
      <c r="HQM12"/>
      <c r="HQN12"/>
      <c r="HQO12"/>
      <c r="HQP12"/>
      <c r="HQQ12"/>
      <c r="HQR12"/>
      <c r="HQS12"/>
      <c r="HQT12"/>
      <c r="HQU12"/>
      <c r="HQV12"/>
      <c r="HQW12"/>
      <c r="HQX12"/>
      <c r="HQY12"/>
      <c r="HQZ12"/>
      <c r="HRA12"/>
      <c r="HRB12"/>
      <c r="HRC12"/>
      <c r="HRD12"/>
      <c r="HRE12"/>
      <c r="HRF12"/>
      <c r="HRG12"/>
      <c r="HRH12"/>
      <c r="HRI12"/>
      <c r="HRJ12"/>
      <c r="HRK12"/>
      <c r="HRL12"/>
      <c r="HRM12"/>
      <c r="HRN12"/>
      <c r="HRO12"/>
      <c r="HRP12"/>
      <c r="HRQ12"/>
      <c r="HRR12"/>
      <c r="HRS12"/>
      <c r="HRT12"/>
      <c r="HRU12"/>
      <c r="HRV12"/>
      <c r="HRW12"/>
      <c r="HRX12"/>
      <c r="HRY12"/>
      <c r="HRZ12"/>
      <c r="HSA12"/>
      <c r="HSB12"/>
      <c r="HSC12"/>
      <c r="HSD12"/>
      <c r="HSE12"/>
      <c r="HSF12"/>
      <c r="HSG12"/>
      <c r="HSH12"/>
      <c r="HSI12"/>
      <c r="HSJ12"/>
      <c r="HSK12"/>
      <c r="HSL12"/>
      <c r="HSM12"/>
      <c r="HSN12"/>
      <c r="HSO12"/>
      <c r="HSP12"/>
      <c r="HSQ12"/>
      <c r="HSR12"/>
      <c r="HSS12"/>
      <c r="HST12"/>
      <c r="HSU12"/>
      <c r="HSV12"/>
      <c r="HSW12"/>
      <c r="HSX12"/>
      <c r="HSY12"/>
      <c r="HSZ12"/>
      <c r="HTA12"/>
      <c r="HTB12"/>
      <c r="HTC12"/>
      <c r="HTD12"/>
      <c r="HTE12"/>
      <c r="HTF12"/>
      <c r="HTG12"/>
      <c r="HTH12"/>
      <c r="HTI12"/>
      <c r="HTJ12"/>
      <c r="HTK12"/>
      <c r="HTL12"/>
      <c r="HTM12"/>
      <c r="HTN12"/>
      <c r="HTO12"/>
      <c r="HTP12"/>
      <c r="HTQ12"/>
      <c r="HTR12"/>
      <c r="HTS12"/>
      <c r="HTT12"/>
      <c r="HTU12"/>
      <c r="HTV12"/>
      <c r="HTW12"/>
      <c r="HTX12"/>
      <c r="HTY12"/>
      <c r="HTZ12"/>
      <c r="HUA12"/>
      <c r="HUB12"/>
      <c r="HUC12"/>
      <c r="HUD12"/>
      <c r="HUE12"/>
      <c r="HUF12"/>
      <c r="HUG12"/>
      <c r="HUH12"/>
      <c r="HUI12"/>
      <c r="HUJ12"/>
      <c r="HUK12"/>
      <c r="HUL12"/>
      <c r="HUM12"/>
      <c r="HUN12"/>
      <c r="HUO12"/>
      <c r="HUP12"/>
      <c r="HUQ12"/>
      <c r="HUR12"/>
      <c r="HUS12"/>
      <c r="HUT12"/>
      <c r="HUU12"/>
      <c r="HUV12"/>
      <c r="HUW12"/>
      <c r="HUX12"/>
      <c r="HUY12"/>
      <c r="HUZ12"/>
      <c r="HVA12"/>
      <c r="HVB12"/>
      <c r="HVC12"/>
      <c r="HVD12"/>
      <c r="HVE12"/>
      <c r="HVF12"/>
      <c r="HVG12"/>
      <c r="HVH12"/>
      <c r="HVI12"/>
      <c r="HVJ12"/>
      <c r="HVK12"/>
      <c r="HVL12"/>
      <c r="HVM12"/>
      <c r="HVN12"/>
      <c r="HVO12"/>
      <c r="HVP12"/>
      <c r="HVQ12"/>
      <c r="HVR12"/>
      <c r="HVS12"/>
      <c r="HVT12"/>
      <c r="HVU12"/>
      <c r="HVV12"/>
      <c r="HVW12"/>
      <c r="HVX12"/>
      <c r="HVY12"/>
      <c r="HVZ12"/>
      <c r="HWA12"/>
      <c r="HWB12"/>
      <c r="HWC12"/>
      <c r="HWD12"/>
      <c r="HWE12"/>
      <c r="HWF12"/>
      <c r="HWG12"/>
      <c r="HWH12"/>
      <c r="HWI12"/>
      <c r="HWJ12"/>
      <c r="HWK12"/>
      <c r="HWL12"/>
      <c r="HWM12"/>
      <c r="HWN12"/>
      <c r="HWO12"/>
      <c r="HWP12"/>
      <c r="HWQ12"/>
      <c r="HWR12"/>
      <c r="HWS12"/>
      <c r="HWT12"/>
      <c r="HWU12"/>
      <c r="HWV12"/>
      <c r="HWW12"/>
      <c r="HWX12"/>
      <c r="HWY12"/>
      <c r="HWZ12"/>
      <c r="HXA12"/>
      <c r="HXB12"/>
      <c r="HXC12"/>
      <c r="HXD12"/>
      <c r="HXE12"/>
      <c r="HXF12"/>
      <c r="HXG12"/>
      <c r="HXH12"/>
      <c r="HXI12"/>
      <c r="HXJ12"/>
      <c r="HXK12"/>
      <c r="HXL12"/>
      <c r="HXM12"/>
      <c r="HXN12"/>
      <c r="HXO12"/>
      <c r="HXP12"/>
      <c r="HXQ12"/>
      <c r="HXR12"/>
      <c r="HXS12"/>
      <c r="HXT12"/>
      <c r="HXU12"/>
      <c r="HXV12"/>
      <c r="HXW12"/>
      <c r="HXX12"/>
      <c r="HXY12"/>
      <c r="HXZ12"/>
      <c r="HYA12"/>
      <c r="HYB12"/>
      <c r="HYC12"/>
      <c r="HYD12"/>
      <c r="HYE12"/>
      <c r="HYF12"/>
      <c r="HYG12"/>
      <c r="HYH12"/>
      <c r="HYI12"/>
      <c r="HYJ12"/>
      <c r="HYK12"/>
      <c r="HYL12"/>
      <c r="HYM12"/>
      <c r="HYN12"/>
      <c r="HYO12"/>
      <c r="HYP12"/>
      <c r="HYQ12"/>
      <c r="HYR12"/>
      <c r="HYS12"/>
      <c r="HYT12"/>
      <c r="HYU12"/>
      <c r="HYV12"/>
      <c r="HYW12"/>
      <c r="HYX12"/>
      <c r="HYY12"/>
      <c r="HYZ12"/>
      <c r="HZA12"/>
      <c r="HZB12"/>
      <c r="HZC12"/>
      <c r="HZD12"/>
      <c r="HZE12"/>
      <c r="HZF12"/>
      <c r="HZG12"/>
      <c r="HZH12"/>
      <c r="HZI12"/>
      <c r="HZJ12"/>
      <c r="HZK12"/>
      <c r="HZL12"/>
      <c r="HZM12"/>
      <c r="HZN12"/>
      <c r="HZO12"/>
      <c r="HZP12"/>
      <c r="HZQ12"/>
      <c r="HZR12"/>
      <c r="HZS12"/>
      <c r="HZT12"/>
      <c r="HZU12"/>
      <c r="HZV12"/>
      <c r="HZW12"/>
      <c r="HZX12"/>
      <c r="HZY12"/>
      <c r="HZZ12"/>
      <c r="IAA12"/>
      <c r="IAB12"/>
      <c r="IAC12"/>
      <c r="IAD12"/>
      <c r="IAE12"/>
      <c r="IAF12"/>
      <c r="IAG12"/>
      <c r="IAH12"/>
      <c r="IAI12"/>
      <c r="IAJ12"/>
      <c r="IAK12"/>
      <c r="IAL12"/>
      <c r="IAM12"/>
      <c r="IAN12"/>
      <c r="IAO12"/>
      <c r="IAP12"/>
      <c r="IAQ12"/>
      <c r="IAR12"/>
      <c r="IAS12"/>
      <c r="IAT12"/>
      <c r="IAU12"/>
      <c r="IAV12"/>
      <c r="IAW12"/>
      <c r="IAX12"/>
      <c r="IAY12"/>
      <c r="IAZ12"/>
      <c r="IBA12"/>
      <c r="IBB12"/>
      <c r="IBC12"/>
      <c r="IBD12"/>
      <c r="IBE12"/>
      <c r="IBF12"/>
      <c r="IBG12"/>
      <c r="IBH12"/>
      <c r="IBI12"/>
      <c r="IBJ12"/>
      <c r="IBK12"/>
      <c r="IBL12"/>
      <c r="IBM12"/>
      <c r="IBN12"/>
      <c r="IBO12"/>
      <c r="IBP12"/>
      <c r="IBQ12"/>
      <c r="IBR12"/>
      <c r="IBS12"/>
      <c r="IBT12"/>
      <c r="IBU12"/>
      <c r="IBV12"/>
      <c r="IBW12"/>
      <c r="IBX12"/>
      <c r="IBY12"/>
      <c r="IBZ12"/>
      <c r="ICA12"/>
      <c r="ICB12"/>
      <c r="ICC12"/>
      <c r="ICD12"/>
      <c r="ICE12"/>
      <c r="ICF12"/>
      <c r="ICG12"/>
      <c r="ICH12"/>
      <c r="ICI12"/>
      <c r="ICJ12"/>
      <c r="ICK12"/>
      <c r="ICL12"/>
      <c r="ICM12"/>
      <c r="ICN12"/>
      <c r="ICO12"/>
      <c r="ICP12"/>
      <c r="ICQ12"/>
      <c r="ICR12"/>
      <c r="ICS12"/>
      <c r="ICT12"/>
      <c r="ICU12"/>
      <c r="ICV12"/>
      <c r="ICW12"/>
      <c r="ICX12"/>
      <c r="ICY12"/>
      <c r="ICZ12"/>
      <c r="IDA12"/>
      <c r="IDB12"/>
      <c r="IDC12"/>
      <c r="IDD12"/>
      <c r="IDE12"/>
      <c r="IDF12"/>
      <c r="IDG12"/>
      <c r="IDH12"/>
      <c r="IDI12"/>
      <c r="IDJ12"/>
      <c r="IDK12"/>
      <c r="IDL12"/>
      <c r="IDM12"/>
      <c r="IDN12"/>
      <c r="IDO12"/>
      <c r="IDP12"/>
      <c r="IDQ12"/>
      <c r="IDR12"/>
      <c r="IDS12"/>
      <c r="IDT12"/>
      <c r="IDU12"/>
      <c r="IDV12"/>
      <c r="IDW12"/>
      <c r="IDX12"/>
      <c r="IDY12"/>
      <c r="IDZ12"/>
      <c r="IEA12"/>
      <c r="IEB12"/>
      <c r="IEC12"/>
      <c r="IED12"/>
      <c r="IEE12"/>
      <c r="IEF12"/>
      <c r="IEG12"/>
      <c r="IEH12"/>
      <c r="IEI12"/>
      <c r="IEJ12"/>
      <c r="IEK12"/>
      <c r="IEL12"/>
      <c r="IEM12"/>
      <c r="IEN12"/>
      <c r="IEO12"/>
      <c r="IEP12"/>
      <c r="IEQ12"/>
      <c r="IER12"/>
      <c r="IES12"/>
      <c r="IET12"/>
      <c r="IEU12"/>
      <c r="IEV12"/>
      <c r="IEW12"/>
      <c r="IEX12"/>
      <c r="IEY12"/>
      <c r="IEZ12"/>
      <c r="IFA12"/>
      <c r="IFB12"/>
      <c r="IFC12"/>
      <c r="IFD12"/>
      <c r="IFE12"/>
      <c r="IFF12"/>
      <c r="IFG12"/>
      <c r="IFH12"/>
      <c r="IFI12"/>
      <c r="IFJ12"/>
      <c r="IFK12"/>
      <c r="IFL12"/>
      <c r="IFM12"/>
      <c r="IFN12"/>
      <c r="IFO12"/>
      <c r="IFP12"/>
      <c r="IFQ12"/>
      <c r="IFR12"/>
      <c r="IFS12"/>
      <c r="IFT12"/>
      <c r="IFU12"/>
      <c r="IFV12"/>
      <c r="IFW12"/>
      <c r="IFX12"/>
      <c r="IFY12"/>
      <c r="IFZ12"/>
      <c r="IGA12"/>
      <c r="IGB12"/>
      <c r="IGC12"/>
      <c r="IGD12"/>
      <c r="IGE12"/>
      <c r="IGF12"/>
      <c r="IGG12"/>
      <c r="IGH12"/>
      <c r="IGI12"/>
      <c r="IGJ12"/>
      <c r="IGK12"/>
      <c r="IGL12"/>
      <c r="IGM12"/>
      <c r="IGN12"/>
      <c r="IGO12"/>
      <c r="IGP12"/>
      <c r="IGQ12"/>
      <c r="IGR12"/>
      <c r="IGS12"/>
      <c r="IGT12"/>
      <c r="IGU12"/>
      <c r="IGV12"/>
      <c r="IGW12"/>
      <c r="IGX12"/>
      <c r="IGY12"/>
      <c r="IGZ12"/>
      <c r="IHA12"/>
      <c r="IHB12"/>
      <c r="IHC12"/>
      <c r="IHD12"/>
      <c r="IHE12"/>
      <c r="IHF12"/>
      <c r="IHG12"/>
      <c r="IHH12"/>
      <c r="IHI12"/>
      <c r="IHJ12"/>
      <c r="IHK12"/>
      <c r="IHL12"/>
      <c r="IHM12"/>
      <c r="IHN12"/>
      <c r="IHO12"/>
      <c r="IHP12"/>
      <c r="IHQ12"/>
      <c r="IHR12"/>
      <c r="IHS12"/>
      <c r="IHT12"/>
      <c r="IHU12"/>
      <c r="IHV12"/>
      <c r="IHW12"/>
      <c r="IHX12"/>
      <c r="IHY12"/>
      <c r="IHZ12"/>
      <c r="IIA12"/>
      <c r="IIB12"/>
      <c r="IIC12"/>
      <c r="IID12"/>
      <c r="IIE12"/>
      <c r="IIF12"/>
      <c r="IIG12"/>
      <c r="IIH12"/>
      <c r="III12"/>
      <c r="IIJ12"/>
      <c r="IIK12"/>
      <c r="IIL12"/>
      <c r="IIM12"/>
      <c r="IIN12"/>
      <c r="IIO12"/>
      <c r="IIP12"/>
      <c r="IIQ12"/>
      <c r="IIR12"/>
      <c r="IIS12"/>
      <c r="IIT12"/>
      <c r="IIU12"/>
      <c r="IIV12"/>
      <c r="IIW12"/>
      <c r="IIX12"/>
      <c r="IIY12"/>
      <c r="IIZ12"/>
      <c r="IJA12"/>
      <c r="IJB12"/>
      <c r="IJC12"/>
      <c r="IJD12"/>
      <c r="IJE12"/>
      <c r="IJF12"/>
      <c r="IJG12"/>
      <c r="IJH12"/>
      <c r="IJI12"/>
      <c r="IJJ12"/>
      <c r="IJK12"/>
      <c r="IJL12"/>
      <c r="IJM12"/>
      <c r="IJN12"/>
      <c r="IJO12"/>
      <c r="IJP12"/>
      <c r="IJQ12"/>
      <c r="IJR12"/>
      <c r="IJS12"/>
      <c r="IJT12"/>
      <c r="IJU12"/>
      <c r="IJV12"/>
      <c r="IJW12"/>
      <c r="IJX12"/>
      <c r="IJY12"/>
      <c r="IJZ12"/>
      <c r="IKA12"/>
      <c r="IKB12"/>
      <c r="IKC12"/>
      <c r="IKD12"/>
      <c r="IKE12"/>
      <c r="IKF12"/>
      <c r="IKG12"/>
      <c r="IKH12"/>
      <c r="IKI12"/>
      <c r="IKJ12"/>
      <c r="IKK12"/>
      <c r="IKL12"/>
      <c r="IKM12"/>
      <c r="IKN12"/>
      <c r="IKO12"/>
      <c r="IKP12"/>
      <c r="IKQ12"/>
      <c r="IKR12"/>
      <c r="IKS12"/>
      <c r="IKT12"/>
      <c r="IKU12"/>
      <c r="IKV12"/>
      <c r="IKW12"/>
      <c r="IKX12"/>
      <c r="IKY12"/>
      <c r="IKZ12"/>
      <c r="ILA12"/>
      <c r="ILB12"/>
      <c r="ILC12"/>
      <c r="ILD12"/>
      <c r="ILE12"/>
      <c r="ILF12"/>
      <c r="ILG12"/>
      <c r="ILH12"/>
      <c r="ILI12"/>
      <c r="ILJ12"/>
      <c r="ILK12"/>
      <c r="ILL12"/>
      <c r="ILM12"/>
      <c r="ILN12"/>
      <c r="ILO12"/>
      <c r="ILP12"/>
      <c r="ILQ12"/>
      <c r="ILR12"/>
      <c r="ILS12"/>
      <c r="ILT12"/>
      <c r="ILU12"/>
      <c r="ILV12"/>
      <c r="ILW12"/>
      <c r="ILX12"/>
      <c r="ILY12"/>
      <c r="ILZ12"/>
      <c r="IMA12"/>
      <c r="IMB12"/>
      <c r="IMC12"/>
      <c r="IMD12"/>
      <c r="IME12"/>
      <c r="IMF12"/>
      <c r="IMG12"/>
      <c r="IMH12"/>
      <c r="IMI12"/>
      <c r="IMJ12"/>
      <c r="IMK12"/>
      <c r="IML12"/>
      <c r="IMM12"/>
      <c r="IMN12"/>
      <c r="IMO12"/>
      <c r="IMP12"/>
      <c r="IMQ12"/>
      <c r="IMR12"/>
      <c r="IMS12"/>
      <c r="IMT12"/>
      <c r="IMU12"/>
      <c r="IMV12"/>
      <c r="IMW12"/>
      <c r="IMX12"/>
      <c r="IMY12"/>
      <c r="IMZ12"/>
      <c r="INA12"/>
      <c r="INB12"/>
      <c r="INC12"/>
      <c r="IND12"/>
      <c r="INE12"/>
      <c r="INF12"/>
      <c r="ING12"/>
      <c r="INH12"/>
      <c r="INI12"/>
      <c r="INJ12"/>
      <c r="INK12"/>
      <c r="INL12"/>
      <c r="INM12"/>
      <c r="INN12"/>
      <c r="INO12"/>
      <c r="INP12"/>
      <c r="INQ12"/>
      <c r="INR12"/>
      <c r="INS12"/>
      <c r="INT12"/>
      <c r="INU12"/>
      <c r="INV12"/>
      <c r="INW12"/>
      <c r="INX12"/>
      <c r="INY12"/>
      <c r="INZ12"/>
      <c r="IOA12"/>
      <c r="IOB12"/>
      <c r="IOC12"/>
      <c r="IOD12"/>
      <c r="IOE12"/>
      <c r="IOF12"/>
      <c r="IOG12"/>
      <c r="IOH12"/>
      <c r="IOI12"/>
      <c r="IOJ12"/>
      <c r="IOK12"/>
      <c r="IOL12"/>
      <c r="IOM12"/>
      <c r="ION12"/>
      <c r="IOO12"/>
      <c r="IOP12"/>
      <c r="IOQ12"/>
      <c r="IOR12"/>
      <c r="IOS12"/>
      <c r="IOT12"/>
      <c r="IOU12"/>
      <c r="IOV12"/>
      <c r="IOW12"/>
      <c r="IOX12"/>
      <c r="IOY12"/>
      <c r="IOZ12"/>
      <c r="IPA12"/>
      <c r="IPB12"/>
      <c r="IPC12"/>
      <c r="IPD12"/>
      <c r="IPE12"/>
      <c r="IPF12"/>
      <c r="IPG12"/>
      <c r="IPH12"/>
      <c r="IPI12"/>
      <c r="IPJ12"/>
      <c r="IPK12"/>
      <c r="IPL12"/>
      <c r="IPM12"/>
      <c r="IPN12"/>
      <c r="IPO12"/>
      <c r="IPP12"/>
      <c r="IPQ12"/>
      <c r="IPR12"/>
      <c r="IPS12"/>
      <c r="IPT12"/>
      <c r="IPU12"/>
      <c r="IPV12"/>
      <c r="IPW12"/>
      <c r="IPX12"/>
      <c r="IPY12"/>
      <c r="IPZ12"/>
      <c r="IQA12"/>
      <c r="IQB12"/>
      <c r="IQC12"/>
      <c r="IQD12"/>
      <c r="IQE12"/>
      <c r="IQF12"/>
      <c r="IQG12"/>
      <c r="IQH12"/>
      <c r="IQI12"/>
      <c r="IQJ12"/>
      <c r="IQK12"/>
      <c r="IQL12"/>
      <c r="IQM12"/>
      <c r="IQN12"/>
      <c r="IQO12"/>
      <c r="IQP12"/>
      <c r="IQQ12"/>
      <c r="IQR12"/>
      <c r="IQS12"/>
      <c r="IQT12"/>
      <c r="IQU12"/>
      <c r="IQV12"/>
      <c r="IQW12"/>
      <c r="IQX12"/>
      <c r="IQY12"/>
      <c r="IQZ12"/>
      <c r="IRA12"/>
      <c r="IRB12"/>
      <c r="IRC12"/>
      <c r="IRD12"/>
      <c r="IRE12"/>
      <c r="IRF12"/>
      <c r="IRG12"/>
      <c r="IRH12"/>
      <c r="IRI12"/>
      <c r="IRJ12"/>
      <c r="IRK12"/>
      <c r="IRL12"/>
      <c r="IRM12"/>
      <c r="IRN12"/>
      <c r="IRO12"/>
      <c r="IRP12"/>
      <c r="IRQ12"/>
      <c r="IRR12"/>
      <c r="IRS12"/>
      <c r="IRT12"/>
      <c r="IRU12"/>
      <c r="IRV12"/>
      <c r="IRW12"/>
      <c r="IRX12"/>
      <c r="IRY12"/>
      <c r="IRZ12"/>
      <c r="ISA12"/>
      <c r="ISB12"/>
      <c r="ISC12"/>
      <c r="ISD12"/>
      <c r="ISE12"/>
      <c r="ISF12"/>
      <c r="ISG12"/>
      <c r="ISH12"/>
      <c r="ISI12"/>
      <c r="ISJ12"/>
      <c r="ISK12"/>
      <c r="ISL12"/>
      <c r="ISM12"/>
      <c r="ISN12"/>
      <c r="ISO12"/>
      <c r="ISP12"/>
      <c r="ISQ12"/>
      <c r="ISR12"/>
      <c r="ISS12"/>
      <c r="IST12"/>
      <c r="ISU12"/>
      <c r="ISV12"/>
      <c r="ISW12"/>
      <c r="ISX12"/>
      <c r="ISY12"/>
      <c r="ISZ12"/>
      <c r="ITA12"/>
      <c r="ITB12"/>
      <c r="ITC12"/>
      <c r="ITD12"/>
      <c r="ITE12"/>
      <c r="ITF12"/>
      <c r="ITG12"/>
      <c r="ITH12"/>
      <c r="ITI12"/>
      <c r="ITJ12"/>
      <c r="ITK12"/>
      <c r="ITL12"/>
      <c r="ITM12"/>
      <c r="ITN12"/>
      <c r="ITO12"/>
      <c r="ITP12"/>
      <c r="ITQ12"/>
      <c r="ITR12"/>
      <c r="ITS12"/>
      <c r="ITT12"/>
      <c r="ITU12"/>
      <c r="ITV12"/>
      <c r="ITW12"/>
      <c r="ITX12"/>
      <c r="ITY12"/>
      <c r="ITZ12"/>
      <c r="IUA12"/>
      <c r="IUB12"/>
      <c r="IUC12"/>
      <c r="IUD12"/>
      <c r="IUE12"/>
      <c r="IUF12"/>
      <c r="IUG12"/>
      <c r="IUH12"/>
      <c r="IUI12"/>
      <c r="IUJ12"/>
      <c r="IUK12"/>
      <c r="IUL12"/>
      <c r="IUM12"/>
      <c r="IUN12"/>
      <c r="IUO12"/>
      <c r="IUP12"/>
      <c r="IUQ12"/>
      <c r="IUR12"/>
      <c r="IUS12"/>
      <c r="IUT12"/>
      <c r="IUU12"/>
      <c r="IUV12"/>
      <c r="IUW12"/>
      <c r="IUX12"/>
      <c r="IUY12"/>
      <c r="IUZ12"/>
      <c r="IVA12"/>
      <c r="IVB12"/>
      <c r="IVC12"/>
      <c r="IVD12"/>
      <c r="IVE12"/>
      <c r="IVF12"/>
      <c r="IVG12"/>
      <c r="IVH12"/>
      <c r="IVI12"/>
      <c r="IVJ12"/>
      <c r="IVK12"/>
      <c r="IVL12"/>
      <c r="IVM12"/>
      <c r="IVN12"/>
      <c r="IVO12"/>
      <c r="IVP12"/>
      <c r="IVQ12"/>
      <c r="IVR12"/>
      <c r="IVS12"/>
      <c r="IVT12"/>
      <c r="IVU12"/>
      <c r="IVV12"/>
      <c r="IVW12"/>
      <c r="IVX12"/>
      <c r="IVY12"/>
      <c r="IVZ12"/>
      <c r="IWA12"/>
      <c r="IWB12"/>
      <c r="IWC12"/>
      <c r="IWD12"/>
      <c r="IWE12"/>
      <c r="IWF12"/>
      <c r="IWG12"/>
      <c r="IWH12"/>
      <c r="IWI12"/>
      <c r="IWJ12"/>
      <c r="IWK12"/>
      <c r="IWL12"/>
      <c r="IWM12"/>
      <c r="IWN12"/>
      <c r="IWO12"/>
      <c r="IWP12"/>
      <c r="IWQ12"/>
      <c r="IWR12"/>
      <c r="IWS12"/>
      <c r="IWT12"/>
      <c r="IWU12"/>
      <c r="IWV12"/>
      <c r="IWW12"/>
      <c r="IWX12"/>
      <c r="IWY12"/>
      <c r="IWZ12"/>
      <c r="IXA12"/>
      <c r="IXB12"/>
      <c r="IXC12"/>
      <c r="IXD12"/>
      <c r="IXE12"/>
      <c r="IXF12"/>
      <c r="IXG12"/>
      <c r="IXH12"/>
      <c r="IXI12"/>
      <c r="IXJ12"/>
      <c r="IXK12"/>
      <c r="IXL12"/>
      <c r="IXM12"/>
      <c r="IXN12"/>
      <c r="IXO12"/>
      <c r="IXP12"/>
      <c r="IXQ12"/>
      <c r="IXR12"/>
      <c r="IXS12"/>
      <c r="IXT12"/>
      <c r="IXU12"/>
      <c r="IXV12"/>
      <c r="IXW12"/>
      <c r="IXX12"/>
      <c r="IXY12"/>
      <c r="IXZ12"/>
      <c r="IYA12"/>
      <c r="IYB12"/>
      <c r="IYC12"/>
      <c r="IYD12"/>
      <c r="IYE12"/>
      <c r="IYF12"/>
      <c r="IYG12"/>
      <c r="IYH12"/>
      <c r="IYI12"/>
      <c r="IYJ12"/>
      <c r="IYK12"/>
      <c r="IYL12"/>
      <c r="IYM12"/>
      <c r="IYN12"/>
      <c r="IYO12"/>
      <c r="IYP12"/>
      <c r="IYQ12"/>
      <c r="IYR12"/>
      <c r="IYS12"/>
      <c r="IYT12"/>
      <c r="IYU12"/>
      <c r="IYV12"/>
      <c r="IYW12"/>
      <c r="IYX12"/>
      <c r="IYY12"/>
      <c r="IYZ12"/>
      <c r="IZA12"/>
      <c r="IZB12"/>
      <c r="IZC12"/>
      <c r="IZD12"/>
      <c r="IZE12"/>
      <c r="IZF12"/>
      <c r="IZG12"/>
      <c r="IZH12"/>
      <c r="IZI12"/>
      <c r="IZJ12"/>
      <c r="IZK12"/>
      <c r="IZL12"/>
      <c r="IZM12"/>
      <c r="IZN12"/>
      <c r="IZO12"/>
      <c r="IZP12"/>
      <c r="IZQ12"/>
      <c r="IZR12"/>
      <c r="IZS12"/>
      <c r="IZT12"/>
      <c r="IZU12"/>
      <c r="IZV12"/>
      <c r="IZW12"/>
      <c r="IZX12"/>
      <c r="IZY12"/>
      <c r="IZZ12"/>
      <c r="JAA12"/>
      <c r="JAB12"/>
      <c r="JAC12"/>
      <c r="JAD12"/>
      <c r="JAE12"/>
      <c r="JAF12"/>
      <c r="JAG12"/>
      <c r="JAH12"/>
      <c r="JAI12"/>
      <c r="JAJ12"/>
      <c r="JAK12"/>
      <c r="JAL12"/>
      <c r="JAM12"/>
      <c r="JAN12"/>
      <c r="JAO12"/>
      <c r="JAP12"/>
      <c r="JAQ12"/>
      <c r="JAR12"/>
      <c r="JAS12"/>
      <c r="JAT12"/>
      <c r="JAU12"/>
      <c r="JAV12"/>
      <c r="JAW12"/>
      <c r="JAX12"/>
      <c r="JAY12"/>
      <c r="JAZ12"/>
      <c r="JBA12"/>
      <c r="JBB12"/>
      <c r="JBC12"/>
      <c r="JBD12"/>
      <c r="JBE12"/>
      <c r="JBF12"/>
      <c r="JBG12"/>
      <c r="JBH12"/>
      <c r="JBI12"/>
      <c r="JBJ12"/>
      <c r="JBK12"/>
      <c r="JBL12"/>
      <c r="JBM12"/>
      <c r="JBN12"/>
      <c r="JBO12"/>
      <c r="JBP12"/>
      <c r="JBQ12"/>
      <c r="JBR12"/>
      <c r="JBS12"/>
      <c r="JBT12"/>
      <c r="JBU12"/>
      <c r="JBV12"/>
      <c r="JBW12"/>
      <c r="JBX12"/>
      <c r="JBY12"/>
      <c r="JBZ12"/>
      <c r="JCA12"/>
      <c r="JCB12"/>
      <c r="JCC12"/>
      <c r="JCD12"/>
      <c r="JCE12"/>
      <c r="JCF12"/>
      <c r="JCG12"/>
      <c r="JCH12"/>
      <c r="JCI12"/>
      <c r="JCJ12"/>
      <c r="JCK12"/>
      <c r="JCL12"/>
      <c r="JCM12"/>
      <c r="JCN12"/>
      <c r="JCO12"/>
      <c r="JCP12"/>
      <c r="JCQ12"/>
      <c r="JCR12"/>
      <c r="JCS12"/>
      <c r="JCT12"/>
      <c r="JCU12"/>
      <c r="JCV12"/>
      <c r="JCW12"/>
      <c r="JCX12"/>
      <c r="JCY12"/>
      <c r="JCZ12"/>
      <c r="JDA12"/>
      <c r="JDB12"/>
      <c r="JDC12"/>
      <c r="JDD12"/>
      <c r="JDE12"/>
      <c r="JDF12"/>
      <c r="JDG12"/>
      <c r="JDH12"/>
      <c r="JDI12"/>
      <c r="JDJ12"/>
      <c r="JDK12"/>
      <c r="JDL12"/>
      <c r="JDM12"/>
      <c r="JDN12"/>
      <c r="JDO12"/>
      <c r="JDP12"/>
      <c r="JDQ12"/>
      <c r="JDR12"/>
      <c r="JDS12"/>
      <c r="JDT12"/>
      <c r="JDU12"/>
      <c r="JDV12"/>
      <c r="JDW12"/>
      <c r="JDX12"/>
      <c r="JDY12"/>
      <c r="JDZ12"/>
      <c r="JEA12"/>
      <c r="JEB12"/>
      <c r="JEC12"/>
      <c r="JED12"/>
      <c r="JEE12"/>
      <c r="JEF12"/>
      <c r="JEG12"/>
      <c r="JEH12"/>
      <c r="JEI12"/>
      <c r="JEJ12"/>
      <c r="JEK12"/>
      <c r="JEL12"/>
      <c r="JEM12"/>
      <c r="JEN12"/>
      <c r="JEO12"/>
      <c r="JEP12"/>
      <c r="JEQ12"/>
      <c r="JER12"/>
      <c r="JES12"/>
      <c r="JET12"/>
      <c r="JEU12"/>
      <c r="JEV12"/>
      <c r="JEW12"/>
      <c r="JEX12"/>
      <c r="JEY12"/>
      <c r="JEZ12"/>
      <c r="JFA12"/>
      <c r="JFB12"/>
      <c r="JFC12"/>
      <c r="JFD12"/>
      <c r="JFE12"/>
      <c r="JFF12"/>
      <c r="JFG12"/>
      <c r="JFH12"/>
      <c r="JFI12"/>
      <c r="JFJ12"/>
      <c r="JFK12"/>
      <c r="JFL12"/>
      <c r="JFM12"/>
      <c r="JFN12"/>
      <c r="JFO12"/>
      <c r="JFP12"/>
      <c r="JFQ12"/>
      <c r="JFR12"/>
      <c r="JFS12"/>
      <c r="JFT12"/>
      <c r="JFU12"/>
      <c r="JFV12"/>
      <c r="JFW12"/>
      <c r="JFX12"/>
      <c r="JFY12"/>
      <c r="JFZ12"/>
      <c r="JGA12"/>
      <c r="JGB12"/>
      <c r="JGC12"/>
      <c r="JGD12"/>
      <c r="JGE12"/>
      <c r="JGF12"/>
      <c r="JGG12"/>
      <c r="JGH12"/>
      <c r="JGI12"/>
      <c r="JGJ12"/>
      <c r="JGK12"/>
      <c r="JGL12"/>
      <c r="JGM12"/>
      <c r="JGN12"/>
      <c r="JGO12"/>
      <c r="JGP12"/>
      <c r="JGQ12"/>
      <c r="JGR12"/>
      <c r="JGS12"/>
      <c r="JGT12"/>
      <c r="JGU12"/>
      <c r="JGV12"/>
      <c r="JGW12"/>
      <c r="JGX12"/>
      <c r="JGY12"/>
      <c r="JGZ12"/>
      <c r="JHA12"/>
      <c r="JHB12"/>
      <c r="JHC12"/>
      <c r="JHD12"/>
      <c r="JHE12"/>
      <c r="JHF12"/>
      <c r="JHG12"/>
      <c r="JHH12"/>
      <c r="JHI12"/>
      <c r="JHJ12"/>
      <c r="JHK12"/>
      <c r="JHL12"/>
      <c r="JHM12"/>
      <c r="JHN12"/>
      <c r="JHO12"/>
      <c r="JHP12"/>
      <c r="JHQ12"/>
      <c r="JHR12"/>
      <c r="JHS12"/>
      <c r="JHT12"/>
      <c r="JHU12"/>
      <c r="JHV12"/>
      <c r="JHW12"/>
      <c r="JHX12"/>
      <c r="JHY12"/>
      <c r="JHZ12"/>
      <c r="JIA12"/>
      <c r="JIB12"/>
      <c r="JIC12"/>
      <c r="JID12"/>
      <c r="JIE12"/>
      <c r="JIF12"/>
      <c r="JIG12"/>
      <c r="JIH12"/>
      <c r="JII12"/>
      <c r="JIJ12"/>
      <c r="JIK12"/>
      <c r="JIL12"/>
      <c r="JIM12"/>
      <c r="JIN12"/>
      <c r="JIO12"/>
      <c r="JIP12"/>
      <c r="JIQ12"/>
      <c r="JIR12"/>
      <c r="JIS12"/>
      <c r="JIT12"/>
      <c r="JIU12"/>
      <c r="JIV12"/>
      <c r="JIW12"/>
      <c r="JIX12"/>
      <c r="JIY12"/>
      <c r="JIZ12"/>
      <c r="JJA12"/>
      <c r="JJB12"/>
      <c r="JJC12"/>
      <c r="JJD12"/>
      <c r="JJE12"/>
      <c r="JJF12"/>
      <c r="JJG12"/>
      <c r="JJH12"/>
      <c r="JJI12"/>
      <c r="JJJ12"/>
      <c r="JJK12"/>
      <c r="JJL12"/>
      <c r="JJM12"/>
      <c r="JJN12"/>
      <c r="JJO12"/>
      <c r="JJP12"/>
      <c r="JJQ12"/>
      <c r="JJR12"/>
      <c r="JJS12"/>
      <c r="JJT12"/>
      <c r="JJU12"/>
      <c r="JJV12"/>
      <c r="JJW12"/>
      <c r="JJX12"/>
      <c r="JJY12"/>
      <c r="JJZ12"/>
      <c r="JKA12"/>
      <c r="JKB12"/>
      <c r="JKC12"/>
      <c r="JKD12"/>
      <c r="JKE12"/>
      <c r="JKF12"/>
      <c r="JKG12"/>
      <c r="JKH12"/>
      <c r="JKI12"/>
      <c r="JKJ12"/>
      <c r="JKK12"/>
      <c r="JKL12"/>
      <c r="JKM12"/>
      <c r="JKN12"/>
      <c r="JKO12"/>
      <c r="JKP12"/>
      <c r="JKQ12"/>
      <c r="JKR12"/>
      <c r="JKS12"/>
      <c r="JKT12"/>
      <c r="JKU12"/>
      <c r="JKV12"/>
      <c r="JKW12"/>
      <c r="JKX12"/>
      <c r="JKY12"/>
      <c r="JKZ12"/>
      <c r="JLA12"/>
      <c r="JLB12"/>
      <c r="JLC12"/>
      <c r="JLD12"/>
      <c r="JLE12"/>
      <c r="JLF12"/>
      <c r="JLG12"/>
      <c r="JLH12"/>
      <c r="JLI12"/>
      <c r="JLJ12"/>
      <c r="JLK12"/>
      <c r="JLL12"/>
      <c r="JLM12"/>
      <c r="JLN12"/>
      <c r="JLO12"/>
      <c r="JLP12"/>
      <c r="JLQ12"/>
      <c r="JLR12"/>
      <c r="JLS12"/>
      <c r="JLT12"/>
      <c r="JLU12"/>
      <c r="JLV12"/>
      <c r="JLW12"/>
      <c r="JLX12"/>
      <c r="JLY12"/>
      <c r="JLZ12"/>
      <c r="JMA12"/>
      <c r="JMB12"/>
      <c r="JMC12"/>
      <c r="JMD12"/>
      <c r="JME12"/>
      <c r="JMF12"/>
      <c r="JMG12"/>
      <c r="JMH12"/>
      <c r="JMI12"/>
      <c r="JMJ12"/>
      <c r="JMK12"/>
      <c r="JML12"/>
      <c r="JMM12"/>
      <c r="JMN12"/>
      <c r="JMO12"/>
      <c r="JMP12"/>
      <c r="JMQ12"/>
      <c r="JMR12"/>
      <c r="JMS12"/>
      <c r="JMT12"/>
      <c r="JMU12"/>
      <c r="JMV12"/>
      <c r="JMW12"/>
      <c r="JMX12"/>
      <c r="JMY12"/>
      <c r="JMZ12"/>
      <c r="JNA12"/>
      <c r="JNB12"/>
      <c r="JNC12"/>
      <c r="JND12"/>
      <c r="JNE12"/>
      <c r="JNF12"/>
      <c r="JNG12"/>
      <c r="JNH12"/>
      <c r="JNI12"/>
      <c r="JNJ12"/>
      <c r="JNK12"/>
      <c r="JNL12"/>
      <c r="JNM12"/>
      <c r="JNN12"/>
      <c r="JNO12"/>
      <c r="JNP12"/>
      <c r="JNQ12"/>
      <c r="JNR12"/>
      <c r="JNS12"/>
      <c r="JNT12"/>
      <c r="JNU12"/>
      <c r="JNV12"/>
      <c r="JNW12"/>
      <c r="JNX12"/>
      <c r="JNY12"/>
      <c r="JNZ12"/>
      <c r="JOA12"/>
      <c r="JOB12"/>
      <c r="JOC12"/>
      <c r="JOD12"/>
      <c r="JOE12"/>
      <c r="JOF12"/>
      <c r="JOG12"/>
      <c r="JOH12"/>
      <c r="JOI12"/>
      <c r="JOJ12"/>
      <c r="JOK12"/>
      <c r="JOL12"/>
      <c r="JOM12"/>
      <c r="JON12"/>
      <c r="JOO12"/>
      <c r="JOP12"/>
      <c r="JOQ12"/>
      <c r="JOR12"/>
      <c r="JOS12"/>
      <c r="JOT12"/>
      <c r="JOU12"/>
      <c r="JOV12"/>
      <c r="JOW12"/>
      <c r="JOX12"/>
      <c r="JOY12"/>
      <c r="JOZ12"/>
      <c r="JPA12"/>
      <c r="JPB12"/>
      <c r="JPC12"/>
      <c r="JPD12"/>
      <c r="JPE12"/>
      <c r="JPF12"/>
      <c r="JPG12"/>
      <c r="JPH12"/>
      <c r="JPI12"/>
      <c r="JPJ12"/>
      <c r="JPK12"/>
      <c r="JPL12"/>
      <c r="JPM12"/>
      <c r="JPN12"/>
      <c r="JPO12"/>
      <c r="JPP12"/>
      <c r="JPQ12"/>
      <c r="JPR12"/>
      <c r="JPS12"/>
      <c r="JPT12"/>
      <c r="JPU12"/>
      <c r="JPV12"/>
      <c r="JPW12"/>
      <c r="JPX12"/>
      <c r="JPY12"/>
      <c r="JPZ12"/>
      <c r="JQA12"/>
      <c r="JQB12"/>
      <c r="JQC12"/>
      <c r="JQD12"/>
      <c r="JQE12"/>
      <c r="JQF12"/>
      <c r="JQG12"/>
      <c r="JQH12"/>
      <c r="JQI12"/>
      <c r="JQJ12"/>
      <c r="JQK12"/>
      <c r="JQL12"/>
      <c r="JQM12"/>
      <c r="JQN12"/>
      <c r="JQO12"/>
      <c r="JQP12"/>
      <c r="JQQ12"/>
      <c r="JQR12"/>
      <c r="JQS12"/>
      <c r="JQT12"/>
      <c r="JQU12"/>
      <c r="JQV12"/>
      <c r="JQW12"/>
      <c r="JQX12"/>
      <c r="JQY12"/>
      <c r="JQZ12"/>
      <c r="JRA12"/>
      <c r="JRB12"/>
      <c r="JRC12"/>
      <c r="JRD12"/>
      <c r="JRE12"/>
      <c r="JRF12"/>
      <c r="JRG12"/>
      <c r="JRH12"/>
      <c r="JRI12"/>
      <c r="JRJ12"/>
      <c r="JRK12"/>
      <c r="JRL12"/>
      <c r="JRM12"/>
      <c r="JRN12"/>
      <c r="JRO12"/>
      <c r="JRP12"/>
      <c r="JRQ12"/>
      <c r="JRR12"/>
      <c r="JRS12"/>
      <c r="JRT12"/>
      <c r="JRU12"/>
      <c r="JRV12"/>
      <c r="JRW12"/>
      <c r="JRX12"/>
      <c r="JRY12"/>
      <c r="JRZ12"/>
      <c r="JSA12"/>
      <c r="JSB12"/>
      <c r="JSC12"/>
      <c r="JSD12"/>
      <c r="JSE12"/>
      <c r="JSF12"/>
      <c r="JSG12"/>
      <c r="JSH12"/>
      <c r="JSI12"/>
      <c r="JSJ12"/>
      <c r="JSK12"/>
      <c r="JSL12"/>
      <c r="JSM12"/>
      <c r="JSN12"/>
      <c r="JSO12"/>
      <c r="JSP12"/>
      <c r="JSQ12"/>
      <c r="JSR12"/>
      <c r="JSS12"/>
      <c r="JST12"/>
      <c r="JSU12"/>
      <c r="JSV12"/>
      <c r="JSW12"/>
      <c r="JSX12"/>
      <c r="JSY12"/>
      <c r="JSZ12"/>
      <c r="JTA12"/>
      <c r="JTB12"/>
      <c r="JTC12"/>
      <c r="JTD12"/>
      <c r="JTE12"/>
      <c r="JTF12"/>
      <c r="JTG12"/>
      <c r="JTH12"/>
      <c r="JTI12"/>
      <c r="JTJ12"/>
      <c r="JTK12"/>
      <c r="JTL12"/>
      <c r="JTM12"/>
      <c r="JTN12"/>
      <c r="JTO12"/>
      <c r="JTP12"/>
      <c r="JTQ12"/>
      <c r="JTR12"/>
      <c r="JTS12"/>
      <c r="JTT12"/>
      <c r="JTU12"/>
      <c r="JTV12"/>
      <c r="JTW12"/>
      <c r="JTX12"/>
      <c r="JTY12"/>
      <c r="JTZ12"/>
      <c r="JUA12"/>
      <c r="JUB12"/>
      <c r="JUC12"/>
      <c r="JUD12"/>
      <c r="JUE12"/>
      <c r="JUF12"/>
      <c r="JUG12"/>
      <c r="JUH12"/>
      <c r="JUI12"/>
      <c r="JUJ12"/>
      <c r="JUK12"/>
      <c r="JUL12"/>
      <c r="JUM12"/>
      <c r="JUN12"/>
      <c r="JUO12"/>
      <c r="JUP12"/>
      <c r="JUQ12"/>
      <c r="JUR12"/>
      <c r="JUS12"/>
      <c r="JUT12"/>
      <c r="JUU12"/>
      <c r="JUV12"/>
      <c r="JUW12"/>
      <c r="JUX12"/>
      <c r="JUY12"/>
      <c r="JUZ12"/>
      <c r="JVA12"/>
      <c r="JVB12"/>
      <c r="JVC12"/>
      <c r="JVD12"/>
      <c r="JVE12"/>
      <c r="JVF12"/>
      <c r="JVG12"/>
      <c r="JVH12"/>
      <c r="JVI12"/>
      <c r="JVJ12"/>
      <c r="JVK12"/>
      <c r="JVL12"/>
      <c r="JVM12"/>
      <c r="JVN12"/>
      <c r="JVO12"/>
      <c r="JVP12"/>
      <c r="JVQ12"/>
      <c r="JVR12"/>
      <c r="JVS12"/>
      <c r="JVT12"/>
      <c r="JVU12"/>
      <c r="JVV12"/>
      <c r="JVW12"/>
      <c r="JVX12"/>
      <c r="JVY12"/>
      <c r="JVZ12"/>
      <c r="JWA12"/>
      <c r="JWB12"/>
      <c r="JWC12"/>
      <c r="JWD12"/>
      <c r="JWE12"/>
      <c r="JWF12"/>
      <c r="JWG12"/>
      <c r="JWH12"/>
      <c r="JWI12"/>
      <c r="JWJ12"/>
      <c r="JWK12"/>
      <c r="JWL12"/>
      <c r="JWM12"/>
      <c r="JWN12"/>
      <c r="JWO12"/>
      <c r="JWP12"/>
      <c r="JWQ12"/>
      <c r="JWR12"/>
      <c r="JWS12"/>
      <c r="JWT12"/>
      <c r="JWU12"/>
      <c r="JWV12"/>
      <c r="JWW12"/>
      <c r="JWX12"/>
      <c r="JWY12"/>
      <c r="JWZ12"/>
      <c r="JXA12"/>
      <c r="JXB12"/>
      <c r="JXC12"/>
      <c r="JXD12"/>
      <c r="JXE12"/>
      <c r="JXF12"/>
      <c r="JXG12"/>
      <c r="JXH12"/>
      <c r="JXI12"/>
      <c r="JXJ12"/>
      <c r="JXK12"/>
      <c r="JXL12"/>
      <c r="JXM12"/>
      <c r="JXN12"/>
      <c r="JXO12"/>
      <c r="JXP12"/>
      <c r="JXQ12"/>
      <c r="JXR12"/>
      <c r="JXS12"/>
      <c r="JXT12"/>
      <c r="JXU12"/>
      <c r="JXV12"/>
      <c r="JXW12"/>
      <c r="JXX12"/>
      <c r="JXY12"/>
      <c r="JXZ12"/>
      <c r="JYA12"/>
      <c r="JYB12"/>
      <c r="JYC12"/>
      <c r="JYD12"/>
      <c r="JYE12"/>
      <c r="JYF12"/>
      <c r="JYG12"/>
      <c r="JYH12"/>
      <c r="JYI12"/>
      <c r="JYJ12"/>
      <c r="JYK12"/>
      <c r="JYL12"/>
      <c r="JYM12"/>
      <c r="JYN12"/>
      <c r="JYO12"/>
      <c r="JYP12"/>
      <c r="JYQ12"/>
      <c r="JYR12"/>
      <c r="JYS12"/>
      <c r="JYT12"/>
      <c r="JYU12"/>
      <c r="JYV12"/>
      <c r="JYW12"/>
      <c r="JYX12"/>
      <c r="JYY12"/>
      <c r="JYZ12"/>
      <c r="JZA12"/>
      <c r="JZB12"/>
      <c r="JZC12"/>
      <c r="JZD12"/>
      <c r="JZE12"/>
      <c r="JZF12"/>
      <c r="JZG12"/>
      <c r="JZH12"/>
      <c r="JZI12"/>
      <c r="JZJ12"/>
      <c r="JZK12"/>
      <c r="JZL12"/>
      <c r="JZM12"/>
      <c r="JZN12"/>
      <c r="JZO12"/>
      <c r="JZP12"/>
      <c r="JZQ12"/>
      <c r="JZR12"/>
      <c r="JZS12"/>
      <c r="JZT12"/>
      <c r="JZU12"/>
      <c r="JZV12"/>
      <c r="JZW12"/>
      <c r="JZX12"/>
      <c r="JZY12"/>
      <c r="JZZ12"/>
      <c r="KAA12"/>
      <c r="KAB12"/>
      <c r="KAC12"/>
      <c r="KAD12"/>
      <c r="KAE12"/>
      <c r="KAF12"/>
      <c r="KAG12"/>
      <c r="KAH12"/>
      <c r="KAI12"/>
      <c r="KAJ12"/>
      <c r="KAK12"/>
      <c r="KAL12"/>
      <c r="KAM12"/>
      <c r="KAN12"/>
      <c r="KAO12"/>
      <c r="KAP12"/>
      <c r="KAQ12"/>
      <c r="KAR12"/>
      <c r="KAS12"/>
      <c r="KAT12"/>
      <c r="KAU12"/>
      <c r="KAV12"/>
      <c r="KAW12"/>
      <c r="KAX12"/>
      <c r="KAY12"/>
      <c r="KAZ12"/>
      <c r="KBA12"/>
      <c r="KBB12"/>
      <c r="KBC12"/>
      <c r="KBD12"/>
      <c r="KBE12"/>
      <c r="KBF12"/>
      <c r="KBG12"/>
      <c r="KBH12"/>
      <c r="KBI12"/>
      <c r="KBJ12"/>
      <c r="KBK12"/>
      <c r="KBL12"/>
      <c r="KBM12"/>
      <c r="KBN12"/>
      <c r="KBO12"/>
      <c r="KBP12"/>
      <c r="KBQ12"/>
      <c r="KBR12"/>
      <c r="KBS12"/>
      <c r="KBT12"/>
      <c r="KBU12"/>
      <c r="KBV12"/>
      <c r="KBW12"/>
      <c r="KBX12"/>
      <c r="KBY12"/>
      <c r="KBZ12"/>
      <c r="KCA12"/>
      <c r="KCB12"/>
      <c r="KCC12"/>
      <c r="KCD12"/>
      <c r="KCE12"/>
      <c r="KCF12"/>
      <c r="KCG12"/>
      <c r="KCH12"/>
      <c r="KCI12"/>
      <c r="KCJ12"/>
      <c r="KCK12"/>
      <c r="KCL12"/>
      <c r="KCM12"/>
      <c r="KCN12"/>
      <c r="KCO12"/>
      <c r="KCP12"/>
      <c r="KCQ12"/>
      <c r="KCR12"/>
      <c r="KCS12"/>
      <c r="KCT12"/>
      <c r="KCU12"/>
      <c r="KCV12"/>
      <c r="KCW12"/>
      <c r="KCX12"/>
      <c r="KCY12"/>
      <c r="KCZ12"/>
      <c r="KDA12"/>
      <c r="KDB12"/>
      <c r="KDC12"/>
      <c r="KDD12"/>
      <c r="KDE12"/>
      <c r="KDF12"/>
      <c r="KDG12"/>
      <c r="KDH12"/>
      <c r="KDI12"/>
      <c r="KDJ12"/>
      <c r="KDK12"/>
      <c r="KDL12"/>
      <c r="KDM12"/>
      <c r="KDN12"/>
      <c r="KDO12"/>
      <c r="KDP12"/>
      <c r="KDQ12"/>
      <c r="KDR12"/>
      <c r="KDS12"/>
      <c r="KDT12"/>
      <c r="KDU12"/>
      <c r="KDV12"/>
      <c r="KDW12"/>
      <c r="KDX12"/>
      <c r="KDY12"/>
      <c r="KDZ12"/>
      <c r="KEA12"/>
      <c r="KEB12"/>
      <c r="KEC12"/>
      <c r="KED12"/>
      <c r="KEE12"/>
      <c r="KEF12"/>
      <c r="KEG12"/>
      <c r="KEH12"/>
      <c r="KEI12"/>
      <c r="KEJ12"/>
      <c r="KEK12"/>
      <c r="KEL12"/>
      <c r="KEM12"/>
      <c r="KEN12"/>
      <c r="KEO12"/>
      <c r="KEP12"/>
      <c r="KEQ12"/>
      <c r="KER12"/>
      <c r="KES12"/>
      <c r="KET12"/>
      <c r="KEU12"/>
      <c r="KEV12"/>
      <c r="KEW12"/>
      <c r="KEX12"/>
      <c r="KEY12"/>
      <c r="KEZ12"/>
      <c r="KFA12"/>
      <c r="KFB12"/>
      <c r="KFC12"/>
      <c r="KFD12"/>
      <c r="KFE12"/>
      <c r="KFF12"/>
      <c r="KFG12"/>
      <c r="KFH12"/>
      <c r="KFI12"/>
      <c r="KFJ12"/>
      <c r="KFK12"/>
      <c r="KFL12"/>
      <c r="KFM12"/>
      <c r="KFN12"/>
      <c r="KFO12"/>
      <c r="KFP12"/>
      <c r="KFQ12"/>
      <c r="KFR12"/>
      <c r="KFS12"/>
      <c r="KFT12"/>
      <c r="KFU12"/>
      <c r="KFV12"/>
      <c r="KFW12"/>
      <c r="KFX12"/>
      <c r="KFY12"/>
      <c r="KFZ12"/>
      <c r="KGA12"/>
      <c r="KGB12"/>
      <c r="KGC12"/>
      <c r="KGD12"/>
      <c r="KGE12"/>
      <c r="KGF12"/>
      <c r="KGG12"/>
      <c r="KGH12"/>
      <c r="KGI12"/>
      <c r="KGJ12"/>
      <c r="KGK12"/>
      <c r="KGL12"/>
      <c r="KGM12"/>
      <c r="KGN12"/>
      <c r="KGO12"/>
      <c r="KGP12"/>
      <c r="KGQ12"/>
      <c r="KGR12"/>
      <c r="KGS12"/>
      <c r="KGT12"/>
      <c r="KGU12"/>
      <c r="KGV12"/>
      <c r="KGW12"/>
      <c r="KGX12"/>
      <c r="KGY12"/>
      <c r="KGZ12"/>
      <c r="KHA12"/>
      <c r="KHB12"/>
      <c r="KHC12"/>
      <c r="KHD12"/>
      <c r="KHE12"/>
      <c r="KHF12"/>
      <c r="KHG12"/>
      <c r="KHH12"/>
      <c r="KHI12"/>
      <c r="KHJ12"/>
      <c r="KHK12"/>
      <c r="KHL12"/>
      <c r="KHM12"/>
      <c r="KHN12"/>
      <c r="KHO12"/>
      <c r="KHP12"/>
      <c r="KHQ12"/>
      <c r="KHR12"/>
      <c r="KHS12"/>
      <c r="KHT12"/>
      <c r="KHU12"/>
      <c r="KHV12"/>
      <c r="KHW12"/>
      <c r="KHX12"/>
      <c r="KHY12"/>
      <c r="KHZ12"/>
      <c r="KIA12"/>
      <c r="KIB12"/>
      <c r="KIC12"/>
      <c r="KID12"/>
      <c r="KIE12"/>
      <c r="KIF12"/>
      <c r="KIG12"/>
      <c r="KIH12"/>
      <c r="KII12"/>
      <c r="KIJ12"/>
      <c r="KIK12"/>
      <c r="KIL12"/>
      <c r="KIM12"/>
      <c r="KIN12"/>
      <c r="KIO12"/>
      <c r="KIP12"/>
      <c r="KIQ12"/>
      <c r="KIR12"/>
      <c r="KIS12"/>
      <c r="KIT12"/>
      <c r="KIU12"/>
      <c r="KIV12"/>
      <c r="KIW12"/>
      <c r="KIX12"/>
      <c r="KIY12"/>
      <c r="KIZ12"/>
      <c r="KJA12"/>
      <c r="KJB12"/>
      <c r="KJC12"/>
      <c r="KJD12"/>
      <c r="KJE12"/>
      <c r="KJF12"/>
      <c r="KJG12"/>
      <c r="KJH12"/>
      <c r="KJI12"/>
      <c r="KJJ12"/>
      <c r="KJK12"/>
      <c r="KJL12"/>
      <c r="KJM12"/>
      <c r="KJN12"/>
      <c r="KJO12"/>
      <c r="KJP12"/>
      <c r="KJQ12"/>
      <c r="KJR12"/>
      <c r="KJS12"/>
      <c r="KJT12"/>
      <c r="KJU12"/>
      <c r="KJV12"/>
      <c r="KJW12"/>
      <c r="KJX12"/>
      <c r="KJY12"/>
      <c r="KJZ12"/>
      <c r="KKA12"/>
      <c r="KKB12"/>
      <c r="KKC12"/>
      <c r="KKD12"/>
      <c r="KKE12"/>
      <c r="KKF12"/>
      <c r="KKG12"/>
      <c r="KKH12"/>
      <c r="KKI12"/>
      <c r="KKJ12"/>
      <c r="KKK12"/>
      <c r="KKL12"/>
      <c r="KKM12"/>
      <c r="KKN12"/>
      <c r="KKO12"/>
      <c r="KKP12"/>
      <c r="KKQ12"/>
      <c r="KKR12"/>
      <c r="KKS12"/>
      <c r="KKT12"/>
      <c r="KKU12"/>
      <c r="KKV12"/>
      <c r="KKW12"/>
      <c r="KKX12"/>
      <c r="KKY12"/>
      <c r="KKZ12"/>
      <c r="KLA12"/>
      <c r="KLB12"/>
      <c r="KLC12"/>
      <c r="KLD12"/>
      <c r="KLE12"/>
      <c r="KLF12"/>
      <c r="KLG12"/>
      <c r="KLH12"/>
      <c r="KLI12"/>
      <c r="KLJ12"/>
      <c r="KLK12"/>
      <c r="KLL12"/>
      <c r="KLM12"/>
      <c r="KLN12"/>
      <c r="KLO12"/>
      <c r="KLP12"/>
      <c r="KLQ12"/>
      <c r="KLR12"/>
      <c r="KLS12"/>
      <c r="KLT12"/>
      <c r="KLU12"/>
      <c r="KLV12"/>
      <c r="KLW12"/>
      <c r="KLX12"/>
      <c r="KLY12"/>
      <c r="KLZ12"/>
      <c r="KMA12"/>
      <c r="KMB12"/>
      <c r="KMC12"/>
      <c r="KMD12"/>
      <c r="KME12"/>
      <c r="KMF12"/>
      <c r="KMG12"/>
      <c r="KMH12"/>
      <c r="KMI12"/>
      <c r="KMJ12"/>
      <c r="KMK12"/>
      <c r="KML12"/>
      <c r="KMM12"/>
      <c r="KMN12"/>
      <c r="KMO12"/>
      <c r="KMP12"/>
      <c r="KMQ12"/>
      <c r="KMR12"/>
      <c r="KMS12"/>
      <c r="KMT12"/>
      <c r="KMU12"/>
      <c r="KMV12"/>
      <c r="KMW12"/>
      <c r="KMX12"/>
      <c r="KMY12"/>
      <c r="KMZ12"/>
      <c r="KNA12"/>
      <c r="KNB12"/>
      <c r="KNC12"/>
      <c r="KND12"/>
      <c r="KNE12"/>
      <c r="KNF12"/>
      <c r="KNG12"/>
      <c r="KNH12"/>
      <c r="KNI12"/>
      <c r="KNJ12"/>
      <c r="KNK12"/>
      <c r="KNL12"/>
      <c r="KNM12"/>
      <c r="KNN12"/>
      <c r="KNO12"/>
      <c r="KNP12"/>
      <c r="KNQ12"/>
      <c r="KNR12"/>
      <c r="KNS12"/>
      <c r="KNT12"/>
      <c r="KNU12"/>
      <c r="KNV12"/>
      <c r="KNW12"/>
      <c r="KNX12"/>
      <c r="KNY12"/>
      <c r="KNZ12"/>
      <c r="KOA12"/>
      <c r="KOB12"/>
      <c r="KOC12"/>
      <c r="KOD12"/>
      <c r="KOE12"/>
      <c r="KOF12"/>
      <c r="KOG12"/>
      <c r="KOH12"/>
      <c r="KOI12"/>
      <c r="KOJ12"/>
      <c r="KOK12"/>
      <c r="KOL12"/>
      <c r="KOM12"/>
      <c r="KON12"/>
      <c r="KOO12"/>
      <c r="KOP12"/>
      <c r="KOQ12"/>
      <c r="KOR12"/>
      <c r="KOS12"/>
      <c r="KOT12"/>
      <c r="KOU12"/>
      <c r="KOV12"/>
      <c r="KOW12"/>
      <c r="KOX12"/>
      <c r="KOY12"/>
      <c r="KOZ12"/>
      <c r="KPA12"/>
      <c r="KPB12"/>
      <c r="KPC12"/>
      <c r="KPD12"/>
      <c r="KPE12"/>
      <c r="KPF12"/>
      <c r="KPG12"/>
      <c r="KPH12"/>
      <c r="KPI12"/>
      <c r="KPJ12"/>
      <c r="KPK12"/>
      <c r="KPL12"/>
      <c r="KPM12"/>
      <c r="KPN12"/>
      <c r="KPO12"/>
      <c r="KPP12"/>
      <c r="KPQ12"/>
      <c r="KPR12"/>
      <c r="KPS12"/>
      <c r="KPT12"/>
      <c r="KPU12"/>
      <c r="KPV12"/>
      <c r="KPW12"/>
      <c r="KPX12"/>
      <c r="KPY12"/>
      <c r="KPZ12"/>
      <c r="KQA12"/>
      <c r="KQB12"/>
      <c r="KQC12"/>
      <c r="KQD12"/>
      <c r="KQE12"/>
      <c r="KQF12"/>
      <c r="KQG12"/>
      <c r="KQH12"/>
      <c r="KQI12"/>
      <c r="KQJ12"/>
      <c r="KQK12"/>
      <c r="KQL12"/>
      <c r="KQM12"/>
      <c r="KQN12"/>
      <c r="KQO12"/>
      <c r="KQP12"/>
      <c r="KQQ12"/>
      <c r="KQR12"/>
      <c r="KQS12"/>
      <c r="KQT12"/>
      <c r="KQU12"/>
      <c r="KQV12"/>
      <c r="KQW12"/>
      <c r="KQX12"/>
      <c r="KQY12"/>
      <c r="KQZ12"/>
      <c r="KRA12"/>
      <c r="KRB12"/>
      <c r="KRC12"/>
      <c r="KRD12"/>
      <c r="KRE12"/>
      <c r="KRF12"/>
      <c r="KRG12"/>
      <c r="KRH12"/>
      <c r="KRI12"/>
      <c r="KRJ12"/>
      <c r="KRK12"/>
      <c r="KRL12"/>
      <c r="KRM12"/>
      <c r="KRN12"/>
      <c r="KRO12"/>
      <c r="KRP12"/>
      <c r="KRQ12"/>
      <c r="KRR12"/>
      <c r="KRS12"/>
      <c r="KRT12"/>
      <c r="KRU12"/>
      <c r="KRV12"/>
      <c r="KRW12"/>
      <c r="KRX12"/>
      <c r="KRY12"/>
      <c r="KRZ12"/>
      <c r="KSA12"/>
      <c r="KSB12"/>
      <c r="KSC12"/>
      <c r="KSD12"/>
      <c r="KSE12"/>
      <c r="KSF12"/>
      <c r="KSG12"/>
      <c r="KSH12"/>
      <c r="KSI12"/>
      <c r="KSJ12"/>
      <c r="KSK12"/>
      <c r="KSL12"/>
      <c r="KSM12"/>
      <c r="KSN12"/>
      <c r="KSO12"/>
      <c r="KSP12"/>
      <c r="KSQ12"/>
      <c r="KSR12"/>
      <c r="KSS12"/>
      <c r="KST12"/>
      <c r="KSU12"/>
      <c r="KSV12"/>
      <c r="KSW12"/>
      <c r="KSX12"/>
      <c r="KSY12"/>
      <c r="KSZ12"/>
      <c r="KTA12"/>
      <c r="KTB12"/>
      <c r="KTC12"/>
      <c r="KTD12"/>
      <c r="KTE12"/>
      <c r="KTF12"/>
      <c r="KTG12"/>
      <c r="KTH12"/>
      <c r="KTI12"/>
      <c r="KTJ12"/>
      <c r="KTK12"/>
      <c r="KTL12"/>
      <c r="KTM12"/>
      <c r="KTN12"/>
      <c r="KTO12"/>
      <c r="KTP12"/>
      <c r="KTQ12"/>
      <c r="KTR12"/>
      <c r="KTS12"/>
      <c r="KTT12"/>
      <c r="KTU12"/>
      <c r="KTV12"/>
      <c r="KTW12"/>
      <c r="KTX12"/>
      <c r="KTY12"/>
      <c r="KTZ12"/>
      <c r="KUA12"/>
      <c r="KUB12"/>
      <c r="KUC12"/>
      <c r="KUD12"/>
      <c r="KUE12"/>
      <c r="KUF12"/>
      <c r="KUG12"/>
      <c r="KUH12"/>
      <c r="KUI12"/>
      <c r="KUJ12"/>
      <c r="KUK12"/>
      <c r="KUL12"/>
      <c r="KUM12"/>
      <c r="KUN12"/>
      <c r="KUO12"/>
      <c r="KUP12"/>
      <c r="KUQ12"/>
      <c r="KUR12"/>
      <c r="KUS12"/>
      <c r="KUT12"/>
      <c r="KUU12"/>
      <c r="KUV12"/>
      <c r="KUW12"/>
      <c r="KUX12"/>
      <c r="KUY12"/>
      <c r="KUZ12"/>
      <c r="KVA12"/>
      <c r="KVB12"/>
      <c r="KVC12"/>
      <c r="KVD12"/>
      <c r="KVE12"/>
      <c r="KVF12"/>
      <c r="KVG12"/>
      <c r="KVH12"/>
      <c r="KVI12"/>
      <c r="KVJ12"/>
      <c r="KVK12"/>
      <c r="KVL12"/>
      <c r="KVM12"/>
      <c r="KVN12"/>
      <c r="KVO12"/>
      <c r="KVP12"/>
      <c r="KVQ12"/>
      <c r="KVR12"/>
      <c r="KVS12"/>
      <c r="KVT12"/>
      <c r="KVU12"/>
      <c r="KVV12"/>
      <c r="KVW12"/>
      <c r="KVX12"/>
      <c r="KVY12"/>
      <c r="KVZ12"/>
      <c r="KWA12"/>
      <c r="KWB12"/>
      <c r="KWC12"/>
      <c r="KWD12"/>
      <c r="KWE12"/>
      <c r="KWF12"/>
      <c r="KWG12"/>
      <c r="KWH12"/>
      <c r="KWI12"/>
      <c r="KWJ12"/>
      <c r="KWK12"/>
      <c r="KWL12"/>
      <c r="KWM12"/>
      <c r="KWN12"/>
      <c r="KWO12"/>
      <c r="KWP12"/>
      <c r="KWQ12"/>
      <c r="KWR12"/>
      <c r="KWS12"/>
      <c r="KWT12"/>
      <c r="KWU12"/>
      <c r="KWV12"/>
      <c r="KWW12"/>
      <c r="KWX12"/>
      <c r="KWY12"/>
      <c r="KWZ12"/>
      <c r="KXA12"/>
      <c r="KXB12"/>
      <c r="KXC12"/>
      <c r="KXD12"/>
      <c r="KXE12"/>
      <c r="KXF12"/>
      <c r="KXG12"/>
      <c r="KXH12"/>
      <c r="KXI12"/>
      <c r="KXJ12"/>
      <c r="KXK12"/>
      <c r="KXL12"/>
      <c r="KXM12"/>
      <c r="KXN12"/>
      <c r="KXO12"/>
      <c r="KXP12"/>
      <c r="KXQ12"/>
      <c r="KXR12"/>
      <c r="KXS12"/>
      <c r="KXT12"/>
      <c r="KXU12"/>
      <c r="KXV12"/>
      <c r="KXW12"/>
      <c r="KXX12"/>
      <c r="KXY12"/>
      <c r="KXZ12"/>
      <c r="KYA12"/>
      <c r="KYB12"/>
      <c r="KYC12"/>
      <c r="KYD12"/>
      <c r="KYE12"/>
      <c r="KYF12"/>
      <c r="KYG12"/>
      <c r="KYH12"/>
      <c r="KYI12"/>
      <c r="KYJ12"/>
      <c r="KYK12"/>
      <c r="KYL12"/>
      <c r="KYM12"/>
      <c r="KYN12"/>
      <c r="KYO12"/>
      <c r="KYP12"/>
      <c r="KYQ12"/>
      <c r="KYR12"/>
      <c r="KYS12"/>
      <c r="KYT12"/>
      <c r="KYU12"/>
      <c r="KYV12"/>
      <c r="KYW12"/>
      <c r="KYX12"/>
      <c r="KYY12"/>
      <c r="KYZ12"/>
      <c r="KZA12"/>
      <c r="KZB12"/>
      <c r="KZC12"/>
      <c r="KZD12"/>
      <c r="KZE12"/>
      <c r="KZF12"/>
      <c r="KZG12"/>
      <c r="KZH12"/>
      <c r="KZI12"/>
      <c r="KZJ12"/>
      <c r="KZK12"/>
      <c r="KZL12"/>
      <c r="KZM12"/>
      <c r="KZN12"/>
      <c r="KZO12"/>
      <c r="KZP12"/>
      <c r="KZQ12"/>
      <c r="KZR12"/>
      <c r="KZS12"/>
      <c r="KZT12"/>
      <c r="KZU12"/>
      <c r="KZV12"/>
      <c r="KZW12"/>
      <c r="KZX12"/>
      <c r="KZY12"/>
      <c r="KZZ12"/>
      <c r="LAA12"/>
      <c r="LAB12"/>
      <c r="LAC12"/>
      <c r="LAD12"/>
      <c r="LAE12"/>
      <c r="LAF12"/>
      <c r="LAG12"/>
      <c r="LAH12"/>
      <c r="LAI12"/>
      <c r="LAJ12"/>
      <c r="LAK12"/>
      <c r="LAL12"/>
      <c r="LAM12"/>
      <c r="LAN12"/>
      <c r="LAO12"/>
      <c r="LAP12"/>
      <c r="LAQ12"/>
      <c r="LAR12"/>
      <c r="LAS12"/>
      <c r="LAT12"/>
      <c r="LAU12"/>
      <c r="LAV12"/>
      <c r="LAW12"/>
      <c r="LAX12"/>
      <c r="LAY12"/>
      <c r="LAZ12"/>
      <c r="LBA12"/>
      <c r="LBB12"/>
      <c r="LBC12"/>
      <c r="LBD12"/>
      <c r="LBE12"/>
      <c r="LBF12"/>
      <c r="LBG12"/>
      <c r="LBH12"/>
      <c r="LBI12"/>
      <c r="LBJ12"/>
      <c r="LBK12"/>
      <c r="LBL12"/>
      <c r="LBM12"/>
      <c r="LBN12"/>
      <c r="LBO12"/>
      <c r="LBP12"/>
      <c r="LBQ12"/>
      <c r="LBR12"/>
      <c r="LBS12"/>
      <c r="LBT12"/>
      <c r="LBU12"/>
      <c r="LBV12"/>
      <c r="LBW12"/>
      <c r="LBX12"/>
      <c r="LBY12"/>
      <c r="LBZ12"/>
      <c r="LCA12"/>
      <c r="LCB12"/>
      <c r="LCC12"/>
      <c r="LCD12"/>
      <c r="LCE12"/>
      <c r="LCF12"/>
      <c r="LCG12"/>
      <c r="LCH12"/>
      <c r="LCI12"/>
      <c r="LCJ12"/>
      <c r="LCK12"/>
      <c r="LCL12"/>
      <c r="LCM12"/>
      <c r="LCN12"/>
      <c r="LCO12"/>
      <c r="LCP12"/>
      <c r="LCQ12"/>
      <c r="LCR12"/>
      <c r="LCS12"/>
      <c r="LCT12"/>
      <c r="LCU12"/>
      <c r="LCV12"/>
      <c r="LCW12"/>
      <c r="LCX12"/>
      <c r="LCY12"/>
      <c r="LCZ12"/>
      <c r="LDA12"/>
      <c r="LDB12"/>
      <c r="LDC12"/>
      <c r="LDD12"/>
      <c r="LDE12"/>
      <c r="LDF12"/>
      <c r="LDG12"/>
      <c r="LDH12"/>
      <c r="LDI12"/>
      <c r="LDJ12"/>
      <c r="LDK12"/>
      <c r="LDL12"/>
      <c r="LDM12"/>
      <c r="LDN12"/>
      <c r="LDO12"/>
      <c r="LDP12"/>
      <c r="LDQ12"/>
      <c r="LDR12"/>
      <c r="LDS12"/>
      <c r="LDT12"/>
      <c r="LDU12"/>
      <c r="LDV12"/>
      <c r="LDW12"/>
      <c r="LDX12"/>
      <c r="LDY12"/>
      <c r="LDZ12"/>
      <c r="LEA12"/>
      <c r="LEB12"/>
      <c r="LEC12"/>
      <c r="LED12"/>
      <c r="LEE12"/>
      <c r="LEF12"/>
      <c r="LEG12"/>
      <c r="LEH12"/>
      <c r="LEI12"/>
      <c r="LEJ12"/>
      <c r="LEK12"/>
      <c r="LEL12"/>
      <c r="LEM12"/>
      <c r="LEN12"/>
      <c r="LEO12"/>
      <c r="LEP12"/>
      <c r="LEQ12"/>
      <c r="LER12"/>
      <c r="LES12"/>
      <c r="LET12"/>
      <c r="LEU12"/>
      <c r="LEV12"/>
      <c r="LEW12"/>
      <c r="LEX12"/>
      <c r="LEY12"/>
      <c r="LEZ12"/>
      <c r="LFA12"/>
      <c r="LFB12"/>
      <c r="LFC12"/>
      <c r="LFD12"/>
      <c r="LFE12"/>
      <c r="LFF12"/>
      <c r="LFG12"/>
      <c r="LFH12"/>
      <c r="LFI12"/>
      <c r="LFJ12"/>
      <c r="LFK12"/>
      <c r="LFL12"/>
      <c r="LFM12"/>
      <c r="LFN12"/>
      <c r="LFO12"/>
      <c r="LFP12"/>
      <c r="LFQ12"/>
      <c r="LFR12"/>
      <c r="LFS12"/>
      <c r="LFT12"/>
      <c r="LFU12"/>
      <c r="LFV12"/>
      <c r="LFW12"/>
      <c r="LFX12"/>
      <c r="LFY12"/>
      <c r="LFZ12"/>
      <c r="LGA12"/>
      <c r="LGB12"/>
      <c r="LGC12"/>
      <c r="LGD12"/>
      <c r="LGE12"/>
      <c r="LGF12"/>
      <c r="LGG12"/>
      <c r="LGH12"/>
      <c r="LGI12"/>
      <c r="LGJ12"/>
      <c r="LGK12"/>
      <c r="LGL12"/>
      <c r="LGM12"/>
      <c r="LGN12"/>
      <c r="LGO12"/>
      <c r="LGP12"/>
      <c r="LGQ12"/>
      <c r="LGR12"/>
      <c r="LGS12"/>
      <c r="LGT12"/>
      <c r="LGU12"/>
      <c r="LGV12"/>
      <c r="LGW12"/>
      <c r="LGX12"/>
      <c r="LGY12"/>
      <c r="LGZ12"/>
      <c r="LHA12"/>
      <c r="LHB12"/>
      <c r="LHC12"/>
      <c r="LHD12"/>
      <c r="LHE12"/>
      <c r="LHF12"/>
      <c r="LHG12"/>
      <c r="LHH12"/>
      <c r="LHI12"/>
      <c r="LHJ12"/>
      <c r="LHK12"/>
      <c r="LHL12"/>
      <c r="LHM12"/>
      <c r="LHN12"/>
      <c r="LHO12"/>
      <c r="LHP12"/>
      <c r="LHQ12"/>
      <c r="LHR12"/>
      <c r="LHS12"/>
      <c r="LHT12"/>
      <c r="LHU12"/>
      <c r="LHV12"/>
      <c r="LHW12"/>
      <c r="LHX12"/>
      <c r="LHY12"/>
      <c r="LHZ12"/>
      <c r="LIA12"/>
      <c r="LIB12"/>
      <c r="LIC12"/>
      <c r="LID12"/>
      <c r="LIE12"/>
      <c r="LIF12"/>
      <c r="LIG12"/>
      <c r="LIH12"/>
      <c r="LII12"/>
      <c r="LIJ12"/>
      <c r="LIK12"/>
      <c r="LIL12"/>
      <c r="LIM12"/>
      <c r="LIN12"/>
      <c r="LIO12"/>
      <c r="LIP12"/>
      <c r="LIQ12"/>
      <c r="LIR12"/>
      <c r="LIS12"/>
      <c r="LIT12"/>
      <c r="LIU12"/>
      <c r="LIV12"/>
      <c r="LIW12"/>
      <c r="LIX12"/>
      <c r="LIY12"/>
      <c r="LIZ12"/>
      <c r="LJA12"/>
      <c r="LJB12"/>
      <c r="LJC12"/>
      <c r="LJD12"/>
      <c r="LJE12"/>
      <c r="LJF12"/>
      <c r="LJG12"/>
      <c r="LJH12"/>
      <c r="LJI12"/>
      <c r="LJJ12"/>
      <c r="LJK12"/>
      <c r="LJL12"/>
      <c r="LJM12"/>
      <c r="LJN12"/>
      <c r="LJO12"/>
      <c r="LJP12"/>
      <c r="LJQ12"/>
      <c r="LJR12"/>
      <c r="LJS12"/>
      <c r="LJT12"/>
      <c r="LJU12"/>
      <c r="LJV12"/>
      <c r="LJW12"/>
      <c r="LJX12"/>
      <c r="LJY12"/>
      <c r="LJZ12"/>
      <c r="LKA12"/>
      <c r="LKB12"/>
      <c r="LKC12"/>
      <c r="LKD12"/>
      <c r="LKE12"/>
      <c r="LKF12"/>
      <c r="LKG12"/>
      <c r="LKH12"/>
      <c r="LKI12"/>
      <c r="LKJ12"/>
      <c r="LKK12"/>
      <c r="LKL12"/>
      <c r="LKM12"/>
      <c r="LKN12"/>
      <c r="LKO12"/>
      <c r="LKP12"/>
      <c r="LKQ12"/>
      <c r="LKR12"/>
      <c r="LKS12"/>
      <c r="LKT12"/>
      <c r="LKU12"/>
      <c r="LKV12"/>
      <c r="LKW12"/>
      <c r="LKX12"/>
      <c r="LKY12"/>
      <c r="LKZ12"/>
      <c r="LLA12"/>
      <c r="LLB12"/>
      <c r="LLC12"/>
      <c r="LLD12"/>
      <c r="LLE12"/>
      <c r="LLF12"/>
      <c r="LLG12"/>
      <c r="LLH12"/>
      <c r="LLI12"/>
      <c r="LLJ12"/>
      <c r="LLK12"/>
      <c r="LLL12"/>
      <c r="LLM12"/>
      <c r="LLN12"/>
      <c r="LLO12"/>
      <c r="LLP12"/>
      <c r="LLQ12"/>
      <c r="LLR12"/>
      <c r="LLS12"/>
      <c r="LLT12"/>
      <c r="LLU12"/>
      <c r="LLV12"/>
      <c r="LLW12"/>
      <c r="LLX12"/>
      <c r="LLY12"/>
      <c r="LLZ12"/>
      <c r="LMA12"/>
      <c r="LMB12"/>
      <c r="LMC12"/>
      <c r="LMD12"/>
      <c r="LME12"/>
      <c r="LMF12"/>
      <c r="LMG12"/>
      <c r="LMH12"/>
      <c r="LMI12"/>
      <c r="LMJ12"/>
      <c r="LMK12"/>
      <c r="LML12"/>
      <c r="LMM12"/>
      <c r="LMN12"/>
      <c r="LMO12"/>
      <c r="LMP12"/>
      <c r="LMQ12"/>
      <c r="LMR12"/>
      <c r="LMS12"/>
      <c r="LMT12"/>
      <c r="LMU12"/>
      <c r="LMV12"/>
      <c r="LMW12"/>
      <c r="LMX12"/>
      <c r="LMY12"/>
      <c r="LMZ12"/>
      <c r="LNA12"/>
      <c r="LNB12"/>
      <c r="LNC12"/>
      <c r="LND12"/>
      <c r="LNE12"/>
      <c r="LNF12"/>
      <c r="LNG12"/>
      <c r="LNH12"/>
      <c r="LNI12"/>
      <c r="LNJ12"/>
      <c r="LNK12"/>
      <c r="LNL12"/>
      <c r="LNM12"/>
      <c r="LNN12"/>
      <c r="LNO12"/>
      <c r="LNP12"/>
      <c r="LNQ12"/>
      <c r="LNR12"/>
      <c r="LNS12"/>
      <c r="LNT12"/>
      <c r="LNU12"/>
      <c r="LNV12"/>
      <c r="LNW12"/>
      <c r="LNX12"/>
      <c r="LNY12"/>
      <c r="LNZ12"/>
      <c r="LOA12"/>
      <c r="LOB12"/>
      <c r="LOC12"/>
      <c r="LOD12"/>
      <c r="LOE12"/>
      <c r="LOF12"/>
      <c r="LOG12"/>
      <c r="LOH12"/>
      <c r="LOI12"/>
      <c r="LOJ12"/>
      <c r="LOK12"/>
      <c r="LOL12"/>
      <c r="LOM12"/>
      <c r="LON12"/>
      <c r="LOO12"/>
      <c r="LOP12"/>
      <c r="LOQ12"/>
      <c r="LOR12"/>
      <c r="LOS12"/>
      <c r="LOT12"/>
      <c r="LOU12"/>
      <c r="LOV12"/>
      <c r="LOW12"/>
      <c r="LOX12"/>
      <c r="LOY12"/>
      <c r="LOZ12"/>
      <c r="LPA12"/>
      <c r="LPB12"/>
      <c r="LPC12"/>
      <c r="LPD12"/>
      <c r="LPE12"/>
      <c r="LPF12"/>
      <c r="LPG12"/>
      <c r="LPH12"/>
      <c r="LPI12"/>
      <c r="LPJ12"/>
      <c r="LPK12"/>
      <c r="LPL12"/>
      <c r="LPM12"/>
      <c r="LPN12"/>
      <c r="LPO12"/>
      <c r="LPP12"/>
      <c r="LPQ12"/>
      <c r="LPR12"/>
      <c r="LPS12"/>
      <c r="LPT12"/>
      <c r="LPU12"/>
      <c r="LPV12"/>
      <c r="LPW12"/>
      <c r="LPX12"/>
      <c r="LPY12"/>
      <c r="LPZ12"/>
      <c r="LQA12"/>
      <c r="LQB12"/>
      <c r="LQC12"/>
      <c r="LQD12"/>
      <c r="LQE12"/>
      <c r="LQF12"/>
      <c r="LQG12"/>
      <c r="LQH12"/>
      <c r="LQI12"/>
      <c r="LQJ12"/>
      <c r="LQK12"/>
      <c r="LQL12"/>
      <c r="LQM12"/>
      <c r="LQN12"/>
      <c r="LQO12"/>
      <c r="LQP12"/>
      <c r="LQQ12"/>
      <c r="LQR12"/>
      <c r="LQS12"/>
      <c r="LQT12"/>
      <c r="LQU12"/>
      <c r="LQV12"/>
      <c r="LQW12"/>
      <c r="LQX12"/>
      <c r="LQY12"/>
      <c r="LQZ12"/>
      <c r="LRA12"/>
      <c r="LRB12"/>
      <c r="LRC12"/>
      <c r="LRD12"/>
      <c r="LRE12"/>
      <c r="LRF12"/>
      <c r="LRG12"/>
      <c r="LRH12"/>
      <c r="LRI12"/>
      <c r="LRJ12"/>
      <c r="LRK12"/>
      <c r="LRL12"/>
      <c r="LRM12"/>
      <c r="LRN12"/>
      <c r="LRO12"/>
      <c r="LRP12"/>
      <c r="LRQ12"/>
      <c r="LRR12"/>
      <c r="LRS12"/>
      <c r="LRT12"/>
      <c r="LRU12"/>
      <c r="LRV12"/>
      <c r="LRW12"/>
      <c r="LRX12"/>
      <c r="LRY12"/>
      <c r="LRZ12"/>
      <c r="LSA12"/>
      <c r="LSB12"/>
      <c r="LSC12"/>
      <c r="LSD12"/>
      <c r="LSE12"/>
      <c r="LSF12"/>
      <c r="LSG12"/>
      <c r="LSH12"/>
      <c r="LSI12"/>
      <c r="LSJ12"/>
      <c r="LSK12"/>
      <c r="LSL12"/>
      <c r="LSM12"/>
      <c r="LSN12"/>
      <c r="LSO12"/>
      <c r="LSP12"/>
      <c r="LSQ12"/>
      <c r="LSR12"/>
      <c r="LSS12"/>
      <c r="LST12"/>
      <c r="LSU12"/>
      <c r="LSV12"/>
      <c r="LSW12"/>
      <c r="LSX12"/>
      <c r="LSY12"/>
      <c r="LSZ12"/>
      <c r="LTA12"/>
      <c r="LTB12"/>
      <c r="LTC12"/>
      <c r="LTD12"/>
      <c r="LTE12"/>
      <c r="LTF12"/>
      <c r="LTG12"/>
      <c r="LTH12"/>
      <c r="LTI12"/>
      <c r="LTJ12"/>
      <c r="LTK12"/>
      <c r="LTL12"/>
      <c r="LTM12"/>
      <c r="LTN12"/>
      <c r="LTO12"/>
      <c r="LTP12"/>
      <c r="LTQ12"/>
      <c r="LTR12"/>
      <c r="LTS12"/>
      <c r="LTT12"/>
      <c r="LTU12"/>
      <c r="LTV12"/>
      <c r="LTW12"/>
      <c r="LTX12"/>
      <c r="LTY12"/>
      <c r="LTZ12"/>
      <c r="LUA12"/>
      <c r="LUB12"/>
      <c r="LUC12"/>
      <c r="LUD12"/>
      <c r="LUE12"/>
      <c r="LUF12"/>
      <c r="LUG12"/>
      <c r="LUH12"/>
      <c r="LUI12"/>
      <c r="LUJ12"/>
      <c r="LUK12"/>
      <c r="LUL12"/>
      <c r="LUM12"/>
      <c r="LUN12"/>
      <c r="LUO12"/>
      <c r="LUP12"/>
      <c r="LUQ12"/>
      <c r="LUR12"/>
      <c r="LUS12"/>
      <c r="LUT12"/>
      <c r="LUU12"/>
      <c r="LUV12"/>
      <c r="LUW12"/>
      <c r="LUX12"/>
      <c r="LUY12"/>
      <c r="LUZ12"/>
      <c r="LVA12"/>
      <c r="LVB12"/>
      <c r="LVC12"/>
      <c r="LVD12"/>
      <c r="LVE12"/>
      <c r="LVF12"/>
      <c r="LVG12"/>
      <c r="LVH12"/>
      <c r="LVI12"/>
      <c r="LVJ12"/>
      <c r="LVK12"/>
      <c r="LVL12"/>
      <c r="LVM12"/>
      <c r="LVN12"/>
      <c r="LVO12"/>
      <c r="LVP12"/>
      <c r="LVQ12"/>
      <c r="LVR12"/>
      <c r="LVS12"/>
      <c r="LVT12"/>
      <c r="LVU12"/>
      <c r="LVV12"/>
      <c r="LVW12"/>
      <c r="LVX12"/>
      <c r="LVY12"/>
      <c r="LVZ12"/>
      <c r="LWA12"/>
      <c r="LWB12"/>
      <c r="LWC12"/>
      <c r="LWD12"/>
      <c r="LWE12"/>
      <c r="LWF12"/>
      <c r="LWG12"/>
      <c r="LWH12"/>
      <c r="LWI12"/>
      <c r="LWJ12"/>
      <c r="LWK12"/>
      <c r="LWL12"/>
      <c r="LWM12"/>
      <c r="LWN12"/>
      <c r="LWO12"/>
      <c r="LWP12"/>
      <c r="LWQ12"/>
      <c r="LWR12"/>
      <c r="LWS12"/>
      <c r="LWT12"/>
      <c r="LWU12"/>
      <c r="LWV12"/>
      <c r="LWW12"/>
      <c r="LWX12"/>
      <c r="LWY12"/>
      <c r="LWZ12"/>
      <c r="LXA12"/>
      <c r="LXB12"/>
      <c r="LXC12"/>
      <c r="LXD12"/>
      <c r="LXE12"/>
      <c r="LXF12"/>
      <c r="LXG12"/>
      <c r="LXH12"/>
      <c r="LXI12"/>
      <c r="LXJ12"/>
      <c r="LXK12"/>
      <c r="LXL12"/>
      <c r="LXM12"/>
      <c r="LXN12"/>
      <c r="LXO12"/>
      <c r="LXP12"/>
      <c r="LXQ12"/>
      <c r="LXR12"/>
      <c r="LXS12"/>
      <c r="LXT12"/>
      <c r="LXU12"/>
      <c r="LXV12"/>
      <c r="LXW12"/>
      <c r="LXX12"/>
      <c r="LXY12"/>
      <c r="LXZ12"/>
      <c r="LYA12"/>
      <c r="LYB12"/>
      <c r="LYC12"/>
      <c r="LYD12"/>
      <c r="LYE12"/>
      <c r="LYF12"/>
      <c r="LYG12"/>
      <c r="LYH12"/>
      <c r="LYI12"/>
      <c r="LYJ12"/>
      <c r="LYK12"/>
      <c r="LYL12"/>
      <c r="LYM12"/>
      <c r="LYN12"/>
      <c r="LYO12"/>
      <c r="LYP12"/>
      <c r="LYQ12"/>
      <c r="LYR12"/>
      <c r="LYS12"/>
      <c r="LYT12"/>
      <c r="LYU12"/>
      <c r="LYV12"/>
      <c r="LYW12"/>
      <c r="LYX12"/>
      <c r="LYY12"/>
      <c r="LYZ12"/>
      <c r="LZA12"/>
      <c r="LZB12"/>
      <c r="LZC12"/>
      <c r="LZD12"/>
      <c r="LZE12"/>
      <c r="LZF12"/>
      <c r="LZG12"/>
      <c r="LZH12"/>
      <c r="LZI12"/>
      <c r="LZJ12"/>
      <c r="LZK12"/>
      <c r="LZL12"/>
      <c r="LZM12"/>
      <c r="LZN12"/>
      <c r="LZO12"/>
      <c r="LZP12"/>
      <c r="LZQ12"/>
      <c r="LZR12"/>
      <c r="LZS12"/>
      <c r="LZT12"/>
      <c r="LZU12"/>
      <c r="LZV12"/>
      <c r="LZW12"/>
      <c r="LZX12"/>
      <c r="LZY12"/>
      <c r="LZZ12"/>
      <c r="MAA12"/>
      <c r="MAB12"/>
      <c r="MAC12"/>
      <c r="MAD12"/>
      <c r="MAE12"/>
      <c r="MAF12"/>
      <c r="MAG12"/>
      <c r="MAH12"/>
      <c r="MAI12"/>
      <c r="MAJ12"/>
      <c r="MAK12"/>
      <c r="MAL12"/>
      <c r="MAM12"/>
      <c r="MAN12"/>
      <c r="MAO12"/>
      <c r="MAP12"/>
      <c r="MAQ12"/>
      <c r="MAR12"/>
      <c r="MAS12"/>
      <c r="MAT12"/>
      <c r="MAU12"/>
      <c r="MAV12"/>
      <c r="MAW12"/>
      <c r="MAX12"/>
      <c r="MAY12"/>
      <c r="MAZ12"/>
      <c r="MBA12"/>
      <c r="MBB12"/>
      <c r="MBC12"/>
      <c r="MBD12"/>
      <c r="MBE12"/>
      <c r="MBF12"/>
      <c r="MBG12"/>
      <c r="MBH12"/>
      <c r="MBI12"/>
      <c r="MBJ12"/>
      <c r="MBK12"/>
      <c r="MBL12"/>
      <c r="MBM12"/>
      <c r="MBN12"/>
      <c r="MBO12"/>
      <c r="MBP12"/>
      <c r="MBQ12"/>
      <c r="MBR12"/>
      <c r="MBS12"/>
      <c r="MBT12"/>
      <c r="MBU12"/>
      <c r="MBV12"/>
      <c r="MBW12"/>
      <c r="MBX12"/>
      <c r="MBY12"/>
      <c r="MBZ12"/>
      <c r="MCA12"/>
      <c r="MCB12"/>
      <c r="MCC12"/>
      <c r="MCD12"/>
      <c r="MCE12"/>
      <c r="MCF12"/>
      <c r="MCG12"/>
      <c r="MCH12"/>
      <c r="MCI12"/>
      <c r="MCJ12"/>
      <c r="MCK12"/>
      <c r="MCL12"/>
      <c r="MCM12"/>
      <c r="MCN12"/>
      <c r="MCO12"/>
      <c r="MCP12"/>
      <c r="MCQ12"/>
      <c r="MCR12"/>
      <c r="MCS12"/>
      <c r="MCT12"/>
      <c r="MCU12"/>
      <c r="MCV12"/>
      <c r="MCW12"/>
      <c r="MCX12"/>
      <c r="MCY12"/>
      <c r="MCZ12"/>
      <c r="MDA12"/>
      <c r="MDB12"/>
      <c r="MDC12"/>
      <c r="MDD12"/>
      <c r="MDE12"/>
      <c r="MDF12"/>
      <c r="MDG12"/>
      <c r="MDH12"/>
      <c r="MDI12"/>
      <c r="MDJ12"/>
      <c r="MDK12"/>
      <c r="MDL12"/>
      <c r="MDM12"/>
      <c r="MDN12"/>
      <c r="MDO12"/>
      <c r="MDP12"/>
      <c r="MDQ12"/>
      <c r="MDR12"/>
      <c r="MDS12"/>
      <c r="MDT12"/>
      <c r="MDU12"/>
      <c r="MDV12"/>
      <c r="MDW12"/>
      <c r="MDX12"/>
      <c r="MDY12"/>
      <c r="MDZ12"/>
      <c r="MEA12"/>
      <c r="MEB12"/>
      <c r="MEC12"/>
      <c r="MED12"/>
      <c r="MEE12"/>
      <c r="MEF12"/>
      <c r="MEG12"/>
      <c r="MEH12"/>
      <c r="MEI12"/>
      <c r="MEJ12"/>
      <c r="MEK12"/>
      <c r="MEL12"/>
      <c r="MEM12"/>
      <c r="MEN12"/>
      <c r="MEO12"/>
      <c r="MEP12"/>
      <c r="MEQ12"/>
      <c r="MER12"/>
      <c r="MES12"/>
      <c r="MET12"/>
      <c r="MEU12"/>
      <c r="MEV12"/>
      <c r="MEW12"/>
      <c r="MEX12"/>
      <c r="MEY12"/>
      <c r="MEZ12"/>
      <c r="MFA12"/>
      <c r="MFB12"/>
      <c r="MFC12"/>
      <c r="MFD12"/>
      <c r="MFE12"/>
      <c r="MFF12"/>
      <c r="MFG12"/>
      <c r="MFH12"/>
      <c r="MFI12"/>
      <c r="MFJ12"/>
      <c r="MFK12"/>
      <c r="MFL12"/>
      <c r="MFM12"/>
      <c r="MFN12"/>
      <c r="MFO12"/>
      <c r="MFP12"/>
      <c r="MFQ12"/>
      <c r="MFR12"/>
      <c r="MFS12"/>
      <c r="MFT12"/>
      <c r="MFU12"/>
      <c r="MFV12"/>
      <c r="MFW12"/>
      <c r="MFX12"/>
      <c r="MFY12"/>
      <c r="MFZ12"/>
      <c r="MGA12"/>
      <c r="MGB12"/>
      <c r="MGC12"/>
      <c r="MGD12"/>
      <c r="MGE12"/>
      <c r="MGF12"/>
      <c r="MGG12"/>
      <c r="MGH12"/>
      <c r="MGI12"/>
      <c r="MGJ12"/>
      <c r="MGK12"/>
      <c r="MGL12"/>
      <c r="MGM12"/>
      <c r="MGN12"/>
      <c r="MGO12"/>
      <c r="MGP12"/>
      <c r="MGQ12"/>
      <c r="MGR12"/>
      <c r="MGS12"/>
      <c r="MGT12"/>
      <c r="MGU12"/>
      <c r="MGV12"/>
      <c r="MGW12"/>
      <c r="MGX12"/>
      <c r="MGY12"/>
      <c r="MGZ12"/>
      <c r="MHA12"/>
      <c r="MHB12"/>
      <c r="MHC12"/>
      <c r="MHD12"/>
      <c r="MHE12"/>
      <c r="MHF12"/>
      <c r="MHG12"/>
      <c r="MHH12"/>
      <c r="MHI12"/>
      <c r="MHJ12"/>
      <c r="MHK12"/>
      <c r="MHL12"/>
      <c r="MHM12"/>
      <c r="MHN12"/>
      <c r="MHO12"/>
      <c r="MHP12"/>
      <c r="MHQ12"/>
      <c r="MHR12"/>
      <c r="MHS12"/>
      <c r="MHT12"/>
      <c r="MHU12"/>
      <c r="MHV12"/>
      <c r="MHW12"/>
      <c r="MHX12"/>
      <c r="MHY12"/>
      <c r="MHZ12"/>
      <c r="MIA12"/>
      <c r="MIB12"/>
      <c r="MIC12"/>
      <c r="MID12"/>
      <c r="MIE12"/>
      <c r="MIF12"/>
      <c r="MIG12"/>
      <c r="MIH12"/>
      <c r="MII12"/>
      <c r="MIJ12"/>
      <c r="MIK12"/>
      <c r="MIL12"/>
      <c r="MIM12"/>
      <c r="MIN12"/>
      <c r="MIO12"/>
      <c r="MIP12"/>
      <c r="MIQ12"/>
      <c r="MIR12"/>
      <c r="MIS12"/>
      <c r="MIT12"/>
      <c r="MIU12"/>
      <c r="MIV12"/>
      <c r="MIW12"/>
      <c r="MIX12"/>
      <c r="MIY12"/>
      <c r="MIZ12"/>
      <c r="MJA12"/>
      <c r="MJB12"/>
      <c r="MJC12"/>
      <c r="MJD12"/>
      <c r="MJE12"/>
      <c r="MJF12"/>
      <c r="MJG12"/>
      <c r="MJH12"/>
      <c r="MJI12"/>
      <c r="MJJ12"/>
      <c r="MJK12"/>
      <c r="MJL12"/>
      <c r="MJM12"/>
      <c r="MJN12"/>
      <c r="MJO12"/>
      <c r="MJP12"/>
      <c r="MJQ12"/>
      <c r="MJR12"/>
      <c r="MJS12"/>
      <c r="MJT12"/>
      <c r="MJU12"/>
      <c r="MJV12"/>
      <c r="MJW12"/>
      <c r="MJX12"/>
      <c r="MJY12"/>
      <c r="MJZ12"/>
      <c r="MKA12"/>
      <c r="MKB12"/>
      <c r="MKC12"/>
      <c r="MKD12"/>
      <c r="MKE12"/>
      <c r="MKF12"/>
      <c r="MKG12"/>
      <c r="MKH12"/>
      <c r="MKI12"/>
      <c r="MKJ12"/>
      <c r="MKK12"/>
      <c r="MKL12"/>
      <c r="MKM12"/>
      <c r="MKN12"/>
      <c r="MKO12"/>
      <c r="MKP12"/>
      <c r="MKQ12"/>
      <c r="MKR12"/>
      <c r="MKS12"/>
      <c r="MKT12"/>
      <c r="MKU12"/>
      <c r="MKV12"/>
      <c r="MKW12"/>
      <c r="MKX12"/>
      <c r="MKY12"/>
      <c r="MKZ12"/>
      <c r="MLA12"/>
      <c r="MLB12"/>
      <c r="MLC12"/>
      <c r="MLD12"/>
      <c r="MLE12"/>
      <c r="MLF12"/>
      <c r="MLG12"/>
      <c r="MLH12"/>
      <c r="MLI12"/>
      <c r="MLJ12"/>
      <c r="MLK12"/>
      <c r="MLL12"/>
      <c r="MLM12"/>
      <c r="MLN12"/>
      <c r="MLO12"/>
      <c r="MLP12"/>
      <c r="MLQ12"/>
      <c r="MLR12"/>
      <c r="MLS12"/>
      <c r="MLT12"/>
      <c r="MLU12"/>
      <c r="MLV12"/>
      <c r="MLW12"/>
      <c r="MLX12"/>
      <c r="MLY12"/>
      <c r="MLZ12"/>
      <c r="MMA12"/>
      <c r="MMB12"/>
      <c r="MMC12"/>
      <c r="MMD12"/>
      <c r="MME12"/>
      <c r="MMF12"/>
      <c r="MMG12"/>
      <c r="MMH12"/>
      <c r="MMI12"/>
      <c r="MMJ12"/>
      <c r="MMK12"/>
      <c r="MML12"/>
      <c r="MMM12"/>
      <c r="MMN12"/>
      <c r="MMO12"/>
      <c r="MMP12"/>
      <c r="MMQ12"/>
      <c r="MMR12"/>
      <c r="MMS12"/>
      <c r="MMT12"/>
      <c r="MMU12"/>
      <c r="MMV12"/>
      <c r="MMW12"/>
      <c r="MMX12"/>
      <c r="MMY12"/>
      <c r="MMZ12"/>
      <c r="MNA12"/>
      <c r="MNB12"/>
      <c r="MNC12"/>
      <c r="MND12"/>
      <c r="MNE12"/>
      <c r="MNF12"/>
      <c r="MNG12"/>
      <c r="MNH12"/>
      <c r="MNI12"/>
      <c r="MNJ12"/>
      <c r="MNK12"/>
      <c r="MNL12"/>
      <c r="MNM12"/>
      <c r="MNN12"/>
      <c r="MNO12"/>
      <c r="MNP12"/>
      <c r="MNQ12"/>
      <c r="MNR12"/>
      <c r="MNS12"/>
      <c r="MNT12"/>
      <c r="MNU12"/>
      <c r="MNV12"/>
      <c r="MNW12"/>
      <c r="MNX12"/>
      <c r="MNY12"/>
      <c r="MNZ12"/>
      <c r="MOA12"/>
      <c r="MOB12"/>
      <c r="MOC12"/>
      <c r="MOD12"/>
      <c r="MOE12"/>
      <c r="MOF12"/>
      <c r="MOG12"/>
      <c r="MOH12"/>
      <c r="MOI12"/>
      <c r="MOJ12"/>
      <c r="MOK12"/>
      <c r="MOL12"/>
      <c r="MOM12"/>
      <c r="MON12"/>
      <c r="MOO12"/>
      <c r="MOP12"/>
      <c r="MOQ12"/>
      <c r="MOR12"/>
      <c r="MOS12"/>
      <c r="MOT12"/>
      <c r="MOU12"/>
      <c r="MOV12"/>
      <c r="MOW12"/>
      <c r="MOX12"/>
      <c r="MOY12"/>
      <c r="MOZ12"/>
      <c r="MPA12"/>
      <c r="MPB12"/>
      <c r="MPC12"/>
      <c r="MPD12"/>
      <c r="MPE12"/>
      <c r="MPF12"/>
      <c r="MPG12"/>
      <c r="MPH12"/>
      <c r="MPI12"/>
      <c r="MPJ12"/>
      <c r="MPK12"/>
      <c r="MPL12"/>
      <c r="MPM12"/>
      <c r="MPN12"/>
      <c r="MPO12"/>
      <c r="MPP12"/>
      <c r="MPQ12"/>
      <c r="MPR12"/>
      <c r="MPS12"/>
      <c r="MPT12"/>
      <c r="MPU12"/>
      <c r="MPV12"/>
      <c r="MPW12"/>
      <c r="MPX12"/>
      <c r="MPY12"/>
      <c r="MPZ12"/>
      <c r="MQA12"/>
      <c r="MQB12"/>
      <c r="MQC12"/>
      <c r="MQD12"/>
      <c r="MQE12"/>
      <c r="MQF12"/>
      <c r="MQG12"/>
      <c r="MQH12"/>
      <c r="MQI12"/>
      <c r="MQJ12"/>
      <c r="MQK12"/>
      <c r="MQL12"/>
      <c r="MQM12"/>
      <c r="MQN12"/>
      <c r="MQO12"/>
      <c r="MQP12"/>
      <c r="MQQ12"/>
      <c r="MQR12"/>
      <c r="MQS12"/>
      <c r="MQT12"/>
      <c r="MQU12"/>
      <c r="MQV12"/>
      <c r="MQW12"/>
      <c r="MQX12"/>
      <c r="MQY12"/>
      <c r="MQZ12"/>
      <c r="MRA12"/>
      <c r="MRB12"/>
      <c r="MRC12"/>
      <c r="MRD12"/>
      <c r="MRE12"/>
      <c r="MRF12"/>
      <c r="MRG12"/>
      <c r="MRH12"/>
      <c r="MRI12"/>
      <c r="MRJ12"/>
      <c r="MRK12"/>
      <c r="MRL12"/>
      <c r="MRM12"/>
      <c r="MRN12"/>
      <c r="MRO12"/>
      <c r="MRP12"/>
      <c r="MRQ12"/>
      <c r="MRR12"/>
      <c r="MRS12"/>
      <c r="MRT12"/>
      <c r="MRU12"/>
      <c r="MRV12"/>
      <c r="MRW12"/>
      <c r="MRX12"/>
      <c r="MRY12"/>
      <c r="MRZ12"/>
      <c r="MSA12"/>
      <c r="MSB12"/>
      <c r="MSC12"/>
      <c r="MSD12"/>
      <c r="MSE12"/>
      <c r="MSF12"/>
      <c r="MSG12"/>
      <c r="MSH12"/>
      <c r="MSI12"/>
      <c r="MSJ12"/>
      <c r="MSK12"/>
      <c r="MSL12"/>
      <c r="MSM12"/>
      <c r="MSN12"/>
      <c r="MSO12"/>
      <c r="MSP12"/>
      <c r="MSQ12"/>
      <c r="MSR12"/>
      <c r="MSS12"/>
      <c r="MST12"/>
      <c r="MSU12"/>
      <c r="MSV12"/>
      <c r="MSW12"/>
      <c r="MSX12"/>
      <c r="MSY12"/>
      <c r="MSZ12"/>
      <c r="MTA12"/>
      <c r="MTB12"/>
      <c r="MTC12"/>
      <c r="MTD12"/>
      <c r="MTE12"/>
      <c r="MTF12"/>
      <c r="MTG12"/>
      <c r="MTH12"/>
      <c r="MTI12"/>
      <c r="MTJ12"/>
      <c r="MTK12"/>
      <c r="MTL12"/>
      <c r="MTM12"/>
      <c r="MTN12"/>
      <c r="MTO12"/>
      <c r="MTP12"/>
      <c r="MTQ12"/>
      <c r="MTR12"/>
      <c r="MTS12"/>
      <c r="MTT12"/>
      <c r="MTU12"/>
      <c r="MTV12"/>
      <c r="MTW12"/>
      <c r="MTX12"/>
      <c r="MTY12"/>
      <c r="MTZ12"/>
      <c r="MUA12"/>
      <c r="MUB12"/>
      <c r="MUC12"/>
      <c r="MUD12"/>
      <c r="MUE12"/>
      <c r="MUF12"/>
      <c r="MUG12"/>
      <c r="MUH12"/>
      <c r="MUI12"/>
      <c r="MUJ12"/>
      <c r="MUK12"/>
      <c r="MUL12"/>
      <c r="MUM12"/>
      <c r="MUN12"/>
      <c r="MUO12"/>
      <c r="MUP12"/>
      <c r="MUQ12"/>
      <c r="MUR12"/>
      <c r="MUS12"/>
      <c r="MUT12"/>
      <c r="MUU12"/>
      <c r="MUV12"/>
      <c r="MUW12"/>
      <c r="MUX12"/>
      <c r="MUY12"/>
      <c r="MUZ12"/>
      <c r="MVA12"/>
      <c r="MVB12"/>
      <c r="MVC12"/>
      <c r="MVD12"/>
      <c r="MVE12"/>
      <c r="MVF12"/>
      <c r="MVG12"/>
      <c r="MVH12"/>
      <c r="MVI12"/>
      <c r="MVJ12"/>
      <c r="MVK12"/>
      <c r="MVL12"/>
      <c r="MVM12"/>
      <c r="MVN12"/>
      <c r="MVO12"/>
      <c r="MVP12"/>
      <c r="MVQ12"/>
      <c r="MVR12"/>
      <c r="MVS12"/>
      <c r="MVT12"/>
      <c r="MVU12"/>
      <c r="MVV12"/>
      <c r="MVW12"/>
      <c r="MVX12"/>
      <c r="MVY12"/>
      <c r="MVZ12"/>
      <c r="MWA12"/>
      <c r="MWB12"/>
      <c r="MWC12"/>
      <c r="MWD12"/>
      <c r="MWE12"/>
      <c r="MWF12"/>
      <c r="MWG12"/>
      <c r="MWH12"/>
      <c r="MWI12"/>
      <c r="MWJ12"/>
      <c r="MWK12"/>
      <c r="MWL12"/>
      <c r="MWM12"/>
      <c r="MWN12"/>
      <c r="MWO12"/>
      <c r="MWP12"/>
      <c r="MWQ12"/>
      <c r="MWR12"/>
      <c r="MWS12"/>
      <c r="MWT12"/>
      <c r="MWU12"/>
      <c r="MWV12"/>
      <c r="MWW12"/>
      <c r="MWX12"/>
      <c r="MWY12"/>
      <c r="MWZ12"/>
      <c r="MXA12"/>
      <c r="MXB12"/>
      <c r="MXC12"/>
      <c r="MXD12"/>
      <c r="MXE12"/>
      <c r="MXF12"/>
      <c r="MXG12"/>
      <c r="MXH12"/>
      <c r="MXI12"/>
      <c r="MXJ12"/>
      <c r="MXK12"/>
      <c r="MXL12"/>
      <c r="MXM12"/>
      <c r="MXN12"/>
      <c r="MXO12"/>
      <c r="MXP12"/>
      <c r="MXQ12"/>
      <c r="MXR12"/>
      <c r="MXS12"/>
      <c r="MXT12"/>
      <c r="MXU12"/>
      <c r="MXV12"/>
      <c r="MXW12"/>
      <c r="MXX12"/>
      <c r="MXY12"/>
      <c r="MXZ12"/>
      <c r="MYA12"/>
      <c r="MYB12"/>
      <c r="MYC12"/>
      <c r="MYD12"/>
      <c r="MYE12"/>
      <c r="MYF12"/>
      <c r="MYG12"/>
      <c r="MYH12"/>
      <c r="MYI12"/>
      <c r="MYJ12"/>
      <c r="MYK12"/>
      <c r="MYL12"/>
      <c r="MYM12"/>
      <c r="MYN12"/>
      <c r="MYO12"/>
      <c r="MYP12"/>
      <c r="MYQ12"/>
      <c r="MYR12"/>
      <c r="MYS12"/>
      <c r="MYT12"/>
      <c r="MYU12"/>
      <c r="MYV12"/>
      <c r="MYW12"/>
      <c r="MYX12"/>
      <c r="MYY12"/>
      <c r="MYZ12"/>
      <c r="MZA12"/>
      <c r="MZB12"/>
      <c r="MZC12"/>
      <c r="MZD12"/>
      <c r="MZE12"/>
      <c r="MZF12"/>
      <c r="MZG12"/>
      <c r="MZH12"/>
      <c r="MZI12"/>
      <c r="MZJ12"/>
      <c r="MZK12"/>
      <c r="MZL12"/>
      <c r="MZM12"/>
      <c r="MZN12"/>
      <c r="MZO12"/>
      <c r="MZP12"/>
      <c r="MZQ12"/>
      <c r="MZR12"/>
      <c r="MZS12"/>
      <c r="MZT12"/>
      <c r="MZU12"/>
      <c r="MZV12"/>
      <c r="MZW12"/>
      <c r="MZX12"/>
      <c r="MZY12"/>
      <c r="MZZ12"/>
      <c r="NAA12"/>
      <c r="NAB12"/>
      <c r="NAC12"/>
      <c r="NAD12"/>
      <c r="NAE12"/>
      <c r="NAF12"/>
      <c r="NAG12"/>
      <c r="NAH12"/>
      <c r="NAI12"/>
      <c r="NAJ12"/>
      <c r="NAK12"/>
      <c r="NAL12"/>
      <c r="NAM12"/>
      <c r="NAN12"/>
      <c r="NAO12"/>
      <c r="NAP12"/>
      <c r="NAQ12"/>
      <c r="NAR12"/>
      <c r="NAS12"/>
      <c r="NAT12"/>
      <c r="NAU12"/>
      <c r="NAV12"/>
      <c r="NAW12"/>
      <c r="NAX12"/>
      <c r="NAY12"/>
      <c r="NAZ12"/>
      <c r="NBA12"/>
      <c r="NBB12"/>
      <c r="NBC12"/>
      <c r="NBD12"/>
      <c r="NBE12"/>
      <c r="NBF12"/>
      <c r="NBG12"/>
      <c r="NBH12"/>
      <c r="NBI12"/>
      <c r="NBJ12"/>
      <c r="NBK12"/>
      <c r="NBL12"/>
      <c r="NBM12"/>
      <c r="NBN12"/>
      <c r="NBO12"/>
      <c r="NBP12"/>
      <c r="NBQ12"/>
      <c r="NBR12"/>
      <c r="NBS12"/>
      <c r="NBT12"/>
      <c r="NBU12"/>
      <c r="NBV12"/>
      <c r="NBW12"/>
      <c r="NBX12"/>
      <c r="NBY12"/>
      <c r="NBZ12"/>
      <c r="NCA12"/>
      <c r="NCB12"/>
      <c r="NCC12"/>
      <c r="NCD12"/>
      <c r="NCE12"/>
      <c r="NCF12"/>
      <c r="NCG12"/>
      <c r="NCH12"/>
      <c r="NCI12"/>
      <c r="NCJ12"/>
      <c r="NCK12"/>
      <c r="NCL12"/>
      <c r="NCM12"/>
      <c r="NCN12"/>
      <c r="NCO12"/>
      <c r="NCP12"/>
      <c r="NCQ12"/>
      <c r="NCR12"/>
      <c r="NCS12"/>
      <c r="NCT12"/>
      <c r="NCU12"/>
      <c r="NCV12"/>
      <c r="NCW12"/>
      <c r="NCX12"/>
      <c r="NCY12"/>
      <c r="NCZ12"/>
      <c r="NDA12"/>
      <c r="NDB12"/>
      <c r="NDC12"/>
      <c r="NDD12"/>
      <c r="NDE12"/>
      <c r="NDF12"/>
      <c r="NDG12"/>
      <c r="NDH12"/>
      <c r="NDI12"/>
      <c r="NDJ12"/>
      <c r="NDK12"/>
      <c r="NDL12"/>
      <c r="NDM12"/>
      <c r="NDN12"/>
      <c r="NDO12"/>
      <c r="NDP12"/>
      <c r="NDQ12"/>
      <c r="NDR12"/>
      <c r="NDS12"/>
      <c r="NDT12"/>
      <c r="NDU12"/>
      <c r="NDV12"/>
      <c r="NDW12"/>
      <c r="NDX12"/>
      <c r="NDY12"/>
      <c r="NDZ12"/>
      <c r="NEA12"/>
      <c r="NEB12"/>
      <c r="NEC12"/>
      <c r="NED12"/>
      <c r="NEE12"/>
      <c r="NEF12"/>
      <c r="NEG12"/>
      <c r="NEH12"/>
      <c r="NEI12"/>
      <c r="NEJ12"/>
      <c r="NEK12"/>
      <c r="NEL12"/>
      <c r="NEM12"/>
      <c r="NEN12"/>
      <c r="NEO12"/>
      <c r="NEP12"/>
      <c r="NEQ12"/>
      <c r="NER12"/>
      <c r="NES12"/>
      <c r="NET12"/>
      <c r="NEU12"/>
      <c r="NEV12"/>
      <c r="NEW12"/>
      <c r="NEX12"/>
      <c r="NEY12"/>
      <c r="NEZ12"/>
      <c r="NFA12"/>
      <c r="NFB12"/>
      <c r="NFC12"/>
      <c r="NFD12"/>
      <c r="NFE12"/>
      <c r="NFF12"/>
      <c r="NFG12"/>
      <c r="NFH12"/>
      <c r="NFI12"/>
      <c r="NFJ12"/>
      <c r="NFK12"/>
      <c r="NFL12"/>
      <c r="NFM12"/>
      <c r="NFN12"/>
      <c r="NFO12"/>
      <c r="NFP12"/>
      <c r="NFQ12"/>
      <c r="NFR12"/>
      <c r="NFS12"/>
      <c r="NFT12"/>
      <c r="NFU12"/>
      <c r="NFV12"/>
      <c r="NFW12"/>
      <c r="NFX12"/>
      <c r="NFY12"/>
      <c r="NFZ12"/>
      <c r="NGA12"/>
      <c r="NGB12"/>
      <c r="NGC12"/>
      <c r="NGD12"/>
      <c r="NGE12"/>
      <c r="NGF12"/>
      <c r="NGG12"/>
      <c r="NGH12"/>
      <c r="NGI12"/>
      <c r="NGJ12"/>
      <c r="NGK12"/>
      <c r="NGL12"/>
      <c r="NGM12"/>
      <c r="NGN12"/>
      <c r="NGO12"/>
      <c r="NGP12"/>
      <c r="NGQ12"/>
      <c r="NGR12"/>
      <c r="NGS12"/>
      <c r="NGT12"/>
      <c r="NGU12"/>
      <c r="NGV12"/>
      <c r="NGW12"/>
      <c r="NGX12"/>
      <c r="NGY12"/>
      <c r="NGZ12"/>
      <c r="NHA12"/>
      <c r="NHB12"/>
      <c r="NHC12"/>
      <c r="NHD12"/>
      <c r="NHE12"/>
      <c r="NHF12"/>
      <c r="NHG12"/>
      <c r="NHH12"/>
      <c r="NHI12"/>
      <c r="NHJ12"/>
      <c r="NHK12"/>
      <c r="NHL12"/>
      <c r="NHM12"/>
      <c r="NHN12"/>
      <c r="NHO12"/>
      <c r="NHP12"/>
      <c r="NHQ12"/>
      <c r="NHR12"/>
      <c r="NHS12"/>
      <c r="NHT12"/>
      <c r="NHU12"/>
      <c r="NHV12"/>
      <c r="NHW12"/>
      <c r="NHX12"/>
      <c r="NHY12"/>
      <c r="NHZ12"/>
      <c r="NIA12"/>
      <c r="NIB12"/>
      <c r="NIC12"/>
      <c r="NID12"/>
      <c r="NIE12"/>
      <c r="NIF12"/>
      <c r="NIG12"/>
      <c r="NIH12"/>
      <c r="NII12"/>
      <c r="NIJ12"/>
      <c r="NIK12"/>
      <c r="NIL12"/>
      <c r="NIM12"/>
      <c r="NIN12"/>
      <c r="NIO12"/>
      <c r="NIP12"/>
      <c r="NIQ12"/>
      <c r="NIR12"/>
      <c r="NIS12"/>
      <c r="NIT12"/>
      <c r="NIU12"/>
      <c r="NIV12"/>
      <c r="NIW12"/>
      <c r="NIX12"/>
      <c r="NIY12"/>
      <c r="NIZ12"/>
      <c r="NJA12"/>
      <c r="NJB12"/>
      <c r="NJC12"/>
      <c r="NJD12"/>
      <c r="NJE12"/>
      <c r="NJF12"/>
      <c r="NJG12"/>
      <c r="NJH12"/>
      <c r="NJI12"/>
      <c r="NJJ12"/>
      <c r="NJK12"/>
      <c r="NJL12"/>
      <c r="NJM12"/>
      <c r="NJN12"/>
      <c r="NJO12"/>
      <c r="NJP12"/>
      <c r="NJQ12"/>
      <c r="NJR12"/>
      <c r="NJS12"/>
      <c r="NJT12"/>
      <c r="NJU12"/>
      <c r="NJV12"/>
      <c r="NJW12"/>
      <c r="NJX12"/>
      <c r="NJY12"/>
      <c r="NJZ12"/>
      <c r="NKA12"/>
      <c r="NKB12"/>
      <c r="NKC12"/>
      <c r="NKD12"/>
      <c r="NKE12"/>
      <c r="NKF12"/>
      <c r="NKG12"/>
      <c r="NKH12"/>
      <c r="NKI12"/>
      <c r="NKJ12"/>
      <c r="NKK12"/>
      <c r="NKL12"/>
      <c r="NKM12"/>
      <c r="NKN12"/>
      <c r="NKO12"/>
      <c r="NKP12"/>
      <c r="NKQ12"/>
      <c r="NKR12"/>
      <c r="NKS12"/>
      <c r="NKT12"/>
      <c r="NKU12"/>
      <c r="NKV12"/>
      <c r="NKW12"/>
      <c r="NKX12"/>
      <c r="NKY12"/>
      <c r="NKZ12"/>
      <c r="NLA12"/>
      <c r="NLB12"/>
      <c r="NLC12"/>
      <c r="NLD12"/>
      <c r="NLE12"/>
      <c r="NLF12"/>
      <c r="NLG12"/>
      <c r="NLH12"/>
      <c r="NLI12"/>
      <c r="NLJ12"/>
      <c r="NLK12"/>
      <c r="NLL12"/>
      <c r="NLM12"/>
      <c r="NLN12"/>
      <c r="NLO12"/>
      <c r="NLP12"/>
      <c r="NLQ12"/>
      <c r="NLR12"/>
      <c r="NLS12"/>
      <c r="NLT12"/>
      <c r="NLU12"/>
      <c r="NLV12"/>
      <c r="NLW12"/>
      <c r="NLX12"/>
      <c r="NLY12"/>
      <c r="NLZ12"/>
      <c r="NMA12"/>
      <c r="NMB12"/>
      <c r="NMC12"/>
      <c r="NMD12"/>
      <c r="NME12"/>
      <c r="NMF12"/>
      <c r="NMG12"/>
      <c r="NMH12"/>
      <c r="NMI12"/>
      <c r="NMJ12"/>
      <c r="NMK12"/>
      <c r="NML12"/>
      <c r="NMM12"/>
      <c r="NMN12"/>
      <c r="NMO12"/>
      <c r="NMP12"/>
      <c r="NMQ12"/>
      <c r="NMR12"/>
      <c r="NMS12"/>
      <c r="NMT12"/>
      <c r="NMU12"/>
      <c r="NMV12"/>
      <c r="NMW12"/>
      <c r="NMX12"/>
      <c r="NMY12"/>
      <c r="NMZ12"/>
      <c r="NNA12"/>
      <c r="NNB12"/>
      <c r="NNC12"/>
      <c r="NND12"/>
      <c r="NNE12"/>
      <c r="NNF12"/>
      <c r="NNG12"/>
      <c r="NNH12"/>
      <c r="NNI12"/>
      <c r="NNJ12"/>
      <c r="NNK12"/>
      <c r="NNL12"/>
      <c r="NNM12"/>
      <c r="NNN12"/>
      <c r="NNO12"/>
      <c r="NNP12"/>
      <c r="NNQ12"/>
      <c r="NNR12"/>
      <c r="NNS12"/>
      <c r="NNT12"/>
      <c r="NNU12"/>
      <c r="NNV12"/>
      <c r="NNW12"/>
      <c r="NNX12"/>
      <c r="NNY12"/>
      <c r="NNZ12"/>
      <c r="NOA12"/>
      <c r="NOB12"/>
      <c r="NOC12"/>
      <c r="NOD12"/>
      <c r="NOE12"/>
      <c r="NOF12"/>
      <c r="NOG12"/>
      <c r="NOH12"/>
      <c r="NOI12"/>
      <c r="NOJ12"/>
      <c r="NOK12"/>
      <c r="NOL12"/>
      <c r="NOM12"/>
      <c r="NON12"/>
      <c r="NOO12"/>
      <c r="NOP12"/>
      <c r="NOQ12"/>
      <c r="NOR12"/>
      <c r="NOS12"/>
      <c r="NOT12"/>
      <c r="NOU12"/>
      <c r="NOV12"/>
      <c r="NOW12"/>
      <c r="NOX12"/>
      <c r="NOY12"/>
      <c r="NOZ12"/>
      <c r="NPA12"/>
      <c r="NPB12"/>
      <c r="NPC12"/>
      <c r="NPD12"/>
      <c r="NPE12"/>
      <c r="NPF12"/>
      <c r="NPG12"/>
      <c r="NPH12"/>
      <c r="NPI12"/>
      <c r="NPJ12"/>
      <c r="NPK12"/>
      <c r="NPL12"/>
      <c r="NPM12"/>
      <c r="NPN12"/>
      <c r="NPO12"/>
      <c r="NPP12"/>
      <c r="NPQ12"/>
      <c r="NPR12"/>
      <c r="NPS12"/>
      <c r="NPT12"/>
      <c r="NPU12"/>
      <c r="NPV12"/>
      <c r="NPW12"/>
      <c r="NPX12"/>
      <c r="NPY12"/>
      <c r="NPZ12"/>
      <c r="NQA12"/>
      <c r="NQB12"/>
      <c r="NQC12"/>
      <c r="NQD12"/>
      <c r="NQE12"/>
      <c r="NQF12"/>
      <c r="NQG12"/>
      <c r="NQH12"/>
      <c r="NQI12"/>
      <c r="NQJ12"/>
      <c r="NQK12"/>
      <c r="NQL12"/>
      <c r="NQM12"/>
      <c r="NQN12"/>
      <c r="NQO12"/>
      <c r="NQP12"/>
      <c r="NQQ12"/>
      <c r="NQR12"/>
      <c r="NQS12"/>
      <c r="NQT12"/>
      <c r="NQU12"/>
      <c r="NQV12"/>
      <c r="NQW12"/>
      <c r="NQX12"/>
      <c r="NQY12"/>
      <c r="NQZ12"/>
      <c r="NRA12"/>
      <c r="NRB12"/>
      <c r="NRC12"/>
      <c r="NRD12"/>
      <c r="NRE12"/>
      <c r="NRF12"/>
      <c r="NRG12"/>
      <c r="NRH12"/>
      <c r="NRI12"/>
      <c r="NRJ12"/>
      <c r="NRK12"/>
      <c r="NRL12"/>
      <c r="NRM12"/>
      <c r="NRN12"/>
      <c r="NRO12"/>
      <c r="NRP12"/>
      <c r="NRQ12"/>
      <c r="NRR12"/>
      <c r="NRS12"/>
      <c r="NRT12"/>
      <c r="NRU12"/>
      <c r="NRV12"/>
      <c r="NRW12"/>
      <c r="NRX12"/>
      <c r="NRY12"/>
      <c r="NRZ12"/>
      <c r="NSA12"/>
      <c r="NSB12"/>
      <c r="NSC12"/>
      <c r="NSD12"/>
      <c r="NSE12"/>
      <c r="NSF12"/>
      <c r="NSG12"/>
      <c r="NSH12"/>
      <c r="NSI12"/>
      <c r="NSJ12"/>
      <c r="NSK12"/>
      <c r="NSL12"/>
      <c r="NSM12"/>
      <c r="NSN12"/>
      <c r="NSO12"/>
      <c r="NSP12"/>
      <c r="NSQ12"/>
      <c r="NSR12"/>
      <c r="NSS12"/>
      <c r="NST12"/>
      <c r="NSU12"/>
      <c r="NSV12"/>
      <c r="NSW12"/>
      <c r="NSX12"/>
      <c r="NSY12"/>
      <c r="NSZ12"/>
      <c r="NTA12"/>
      <c r="NTB12"/>
      <c r="NTC12"/>
      <c r="NTD12"/>
      <c r="NTE12"/>
      <c r="NTF12"/>
      <c r="NTG12"/>
      <c r="NTH12"/>
      <c r="NTI12"/>
      <c r="NTJ12"/>
      <c r="NTK12"/>
      <c r="NTL12"/>
      <c r="NTM12"/>
      <c r="NTN12"/>
      <c r="NTO12"/>
      <c r="NTP12"/>
      <c r="NTQ12"/>
      <c r="NTR12"/>
      <c r="NTS12"/>
      <c r="NTT12"/>
      <c r="NTU12"/>
      <c r="NTV12"/>
      <c r="NTW12"/>
      <c r="NTX12"/>
      <c r="NTY12"/>
      <c r="NTZ12"/>
      <c r="NUA12"/>
      <c r="NUB12"/>
      <c r="NUC12"/>
      <c r="NUD12"/>
      <c r="NUE12"/>
      <c r="NUF12"/>
      <c r="NUG12"/>
      <c r="NUH12"/>
      <c r="NUI12"/>
      <c r="NUJ12"/>
      <c r="NUK12"/>
      <c r="NUL12"/>
      <c r="NUM12"/>
      <c r="NUN12"/>
      <c r="NUO12"/>
      <c r="NUP12"/>
      <c r="NUQ12"/>
      <c r="NUR12"/>
      <c r="NUS12"/>
      <c r="NUT12"/>
      <c r="NUU12"/>
      <c r="NUV12"/>
      <c r="NUW12"/>
      <c r="NUX12"/>
      <c r="NUY12"/>
      <c r="NUZ12"/>
      <c r="NVA12"/>
      <c r="NVB12"/>
      <c r="NVC12"/>
      <c r="NVD12"/>
      <c r="NVE12"/>
      <c r="NVF12"/>
      <c r="NVG12"/>
      <c r="NVH12"/>
      <c r="NVI12"/>
      <c r="NVJ12"/>
      <c r="NVK12"/>
      <c r="NVL12"/>
      <c r="NVM12"/>
      <c r="NVN12"/>
      <c r="NVO12"/>
      <c r="NVP12"/>
      <c r="NVQ12"/>
      <c r="NVR12"/>
      <c r="NVS12"/>
      <c r="NVT12"/>
      <c r="NVU12"/>
      <c r="NVV12"/>
      <c r="NVW12"/>
      <c r="NVX12"/>
      <c r="NVY12"/>
      <c r="NVZ12"/>
      <c r="NWA12"/>
      <c r="NWB12"/>
      <c r="NWC12"/>
      <c r="NWD12"/>
      <c r="NWE12"/>
      <c r="NWF12"/>
      <c r="NWG12"/>
      <c r="NWH12"/>
      <c r="NWI12"/>
      <c r="NWJ12"/>
      <c r="NWK12"/>
      <c r="NWL12"/>
      <c r="NWM12"/>
      <c r="NWN12"/>
      <c r="NWO12"/>
      <c r="NWP12"/>
      <c r="NWQ12"/>
      <c r="NWR12"/>
      <c r="NWS12"/>
      <c r="NWT12"/>
      <c r="NWU12"/>
      <c r="NWV12"/>
      <c r="NWW12"/>
      <c r="NWX12"/>
      <c r="NWY12"/>
      <c r="NWZ12"/>
      <c r="NXA12"/>
      <c r="NXB12"/>
      <c r="NXC12"/>
      <c r="NXD12"/>
      <c r="NXE12"/>
      <c r="NXF12"/>
      <c r="NXG12"/>
      <c r="NXH12"/>
      <c r="NXI12"/>
      <c r="NXJ12"/>
      <c r="NXK12"/>
      <c r="NXL12"/>
      <c r="NXM12"/>
      <c r="NXN12"/>
      <c r="NXO12"/>
      <c r="NXP12"/>
      <c r="NXQ12"/>
      <c r="NXR12"/>
      <c r="NXS12"/>
      <c r="NXT12"/>
      <c r="NXU12"/>
      <c r="NXV12"/>
      <c r="NXW12"/>
      <c r="NXX12"/>
      <c r="NXY12"/>
      <c r="NXZ12"/>
      <c r="NYA12"/>
      <c r="NYB12"/>
      <c r="NYC12"/>
      <c r="NYD12"/>
      <c r="NYE12"/>
      <c r="NYF12"/>
      <c r="NYG12"/>
      <c r="NYH12"/>
      <c r="NYI12"/>
      <c r="NYJ12"/>
      <c r="NYK12"/>
      <c r="NYL12"/>
      <c r="NYM12"/>
      <c r="NYN12"/>
      <c r="NYO12"/>
      <c r="NYP12"/>
      <c r="NYQ12"/>
      <c r="NYR12"/>
      <c r="NYS12"/>
      <c r="NYT12"/>
      <c r="NYU12"/>
      <c r="NYV12"/>
      <c r="NYW12"/>
      <c r="NYX12"/>
      <c r="NYY12"/>
      <c r="NYZ12"/>
      <c r="NZA12"/>
      <c r="NZB12"/>
      <c r="NZC12"/>
      <c r="NZD12"/>
      <c r="NZE12"/>
      <c r="NZF12"/>
      <c r="NZG12"/>
      <c r="NZH12"/>
      <c r="NZI12"/>
      <c r="NZJ12"/>
      <c r="NZK12"/>
      <c r="NZL12"/>
      <c r="NZM12"/>
      <c r="NZN12"/>
      <c r="NZO12"/>
      <c r="NZP12"/>
      <c r="NZQ12"/>
      <c r="NZR12"/>
      <c r="NZS12"/>
      <c r="NZT12"/>
      <c r="NZU12"/>
      <c r="NZV12"/>
      <c r="NZW12"/>
      <c r="NZX12"/>
      <c r="NZY12"/>
      <c r="NZZ12"/>
      <c r="OAA12"/>
      <c r="OAB12"/>
      <c r="OAC12"/>
      <c r="OAD12"/>
      <c r="OAE12"/>
      <c r="OAF12"/>
      <c r="OAG12"/>
      <c r="OAH12"/>
      <c r="OAI12"/>
      <c r="OAJ12"/>
      <c r="OAK12"/>
      <c r="OAL12"/>
      <c r="OAM12"/>
      <c r="OAN12"/>
      <c r="OAO12"/>
      <c r="OAP12"/>
      <c r="OAQ12"/>
      <c r="OAR12"/>
      <c r="OAS12"/>
      <c r="OAT12"/>
      <c r="OAU12"/>
      <c r="OAV12"/>
      <c r="OAW12"/>
      <c r="OAX12"/>
      <c r="OAY12"/>
      <c r="OAZ12"/>
      <c r="OBA12"/>
      <c r="OBB12"/>
      <c r="OBC12"/>
      <c r="OBD12"/>
      <c r="OBE12"/>
      <c r="OBF12"/>
      <c r="OBG12"/>
      <c r="OBH12"/>
      <c r="OBI12"/>
      <c r="OBJ12"/>
      <c r="OBK12"/>
      <c r="OBL12"/>
      <c r="OBM12"/>
      <c r="OBN12"/>
      <c r="OBO12"/>
      <c r="OBP12"/>
      <c r="OBQ12"/>
      <c r="OBR12"/>
      <c r="OBS12"/>
      <c r="OBT12"/>
      <c r="OBU12"/>
      <c r="OBV12"/>
      <c r="OBW12"/>
      <c r="OBX12"/>
      <c r="OBY12"/>
      <c r="OBZ12"/>
      <c r="OCA12"/>
      <c r="OCB12"/>
      <c r="OCC12"/>
      <c r="OCD12"/>
      <c r="OCE12"/>
      <c r="OCF12"/>
      <c r="OCG12"/>
      <c r="OCH12"/>
      <c r="OCI12"/>
      <c r="OCJ12"/>
      <c r="OCK12"/>
      <c r="OCL12"/>
      <c r="OCM12"/>
      <c r="OCN12"/>
      <c r="OCO12"/>
      <c r="OCP12"/>
      <c r="OCQ12"/>
      <c r="OCR12"/>
      <c r="OCS12"/>
      <c r="OCT12"/>
      <c r="OCU12"/>
      <c r="OCV12"/>
      <c r="OCW12"/>
      <c r="OCX12"/>
      <c r="OCY12"/>
      <c r="OCZ12"/>
      <c r="ODA12"/>
      <c r="ODB12"/>
      <c r="ODC12"/>
      <c r="ODD12"/>
      <c r="ODE12"/>
      <c r="ODF12"/>
      <c r="ODG12"/>
      <c r="ODH12"/>
      <c r="ODI12"/>
      <c r="ODJ12"/>
      <c r="ODK12"/>
      <c r="ODL12"/>
      <c r="ODM12"/>
      <c r="ODN12"/>
      <c r="ODO12"/>
      <c r="ODP12"/>
      <c r="ODQ12"/>
      <c r="ODR12"/>
      <c r="ODS12"/>
      <c r="ODT12"/>
      <c r="ODU12"/>
      <c r="ODV12"/>
      <c r="ODW12"/>
      <c r="ODX12"/>
      <c r="ODY12"/>
      <c r="ODZ12"/>
      <c r="OEA12"/>
      <c r="OEB12"/>
      <c r="OEC12"/>
      <c r="OED12"/>
      <c r="OEE12"/>
      <c r="OEF12"/>
      <c r="OEG12"/>
      <c r="OEH12"/>
      <c r="OEI12"/>
      <c r="OEJ12"/>
      <c r="OEK12"/>
      <c r="OEL12"/>
      <c r="OEM12"/>
      <c r="OEN12"/>
      <c r="OEO12"/>
      <c r="OEP12"/>
      <c r="OEQ12"/>
      <c r="OER12"/>
      <c r="OES12"/>
      <c r="OET12"/>
      <c r="OEU12"/>
      <c r="OEV12"/>
      <c r="OEW12"/>
      <c r="OEX12"/>
      <c r="OEY12"/>
      <c r="OEZ12"/>
      <c r="OFA12"/>
      <c r="OFB12"/>
      <c r="OFC12"/>
      <c r="OFD12"/>
      <c r="OFE12"/>
      <c r="OFF12"/>
      <c r="OFG12"/>
      <c r="OFH12"/>
      <c r="OFI12"/>
      <c r="OFJ12"/>
      <c r="OFK12"/>
      <c r="OFL12"/>
      <c r="OFM12"/>
      <c r="OFN12"/>
      <c r="OFO12"/>
      <c r="OFP12"/>
      <c r="OFQ12"/>
      <c r="OFR12"/>
      <c r="OFS12"/>
      <c r="OFT12"/>
      <c r="OFU12"/>
      <c r="OFV12"/>
      <c r="OFW12"/>
      <c r="OFX12"/>
      <c r="OFY12"/>
      <c r="OFZ12"/>
      <c r="OGA12"/>
      <c r="OGB12"/>
      <c r="OGC12"/>
      <c r="OGD12"/>
      <c r="OGE12"/>
      <c r="OGF12"/>
      <c r="OGG12"/>
      <c r="OGH12"/>
      <c r="OGI12"/>
      <c r="OGJ12"/>
      <c r="OGK12"/>
      <c r="OGL12"/>
      <c r="OGM12"/>
      <c r="OGN12"/>
      <c r="OGO12"/>
      <c r="OGP12"/>
      <c r="OGQ12"/>
      <c r="OGR12"/>
      <c r="OGS12"/>
      <c r="OGT12"/>
      <c r="OGU12"/>
      <c r="OGV12"/>
      <c r="OGW12"/>
      <c r="OGX12"/>
      <c r="OGY12"/>
      <c r="OGZ12"/>
      <c r="OHA12"/>
      <c r="OHB12"/>
      <c r="OHC12"/>
      <c r="OHD12"/>
      <c r="OHE12"/>
      <c r="OHF12"/>
      <c r="OHG12"/>
      <c r="OHH12"/>
      <c r="OHI12"/>
      <c r="OHJ12"/>
      <c r="OHK12"/>
      <c r="OHL12"/>
      <c r="OHM12"/>
      <c r="OHN12"/>
      <c r="OHO12"/>
      <c r="OHP12"/>
      <c r="OHQ12"/>
      <c r="OHR12"/>
      <c r="OHS12"/>
      <c r="OHT12"/>
      <c r="OHU12"/>
      <c r="OHV12"/>
      <c r="OHW12"/>
      <c r="OHX12"/>
      <c r="OHY12"/>
      <c r="OHZ12"/>
      <c r="OIA12"/>
      <c r="OIB12"/>
      <c r="OIC12"/>
      <c r="OID12"/>
      <c r="OIE12"/>
      <c r="OIF12"/>
      <c r="OIG12"/>
      <c r="OIH12"/>
      <c r="OII12"/>
      <c r="OIJ12"/>
      <c r="OIK12"/>
      <c r="OIL12"/>
      <c r="OIM12"/>
      <c r="OIN12"/>
      <c r="OIO12"/>
      <c r="OIP12"/>
      <c r="OIQ12"/>
      <c r="OIR12"/>
      <c r="OIS12"/>
      <c r="OIT12"/>
      <c r="OIU12"/>
      <c r="OIV12"/>
      <c r="OIW12"/>
      <c r="OIX12"/>
      <c r="OIY12"/>
      <c r="OIZ12"/>
      <c r="OJA12"/>
      <c r="OJB12"/>
      <c r="OJC12"/>
      <c r="OJD12"/>
      <c r="OJE12"/>
      <c r="OJF12"/>
      <c r="OJG12"/>
      <c r="OJH12"/>
      <c r="OJI12"/>
      <c r="OJJ12"/>
      <c r="OJK12"/>
      <c r="OJL12"/>
      <c r="OJM12"/>
      <c r="OJN12"/>
      <c r="OJO12"/>
      <c r="OJP12"/>
      <c r="OJQ12"/>
      <c r="OJR12"/>
      <c r="OJS12"/>
      <c r="OJT12"/>
      <c r="OJU12"/>
      <c r="OJV12"/>
      <c r="OJW12"/>
      <c r="OJX12"/>
      <c r="OJY12"/>
      <c r="OJZ12"/>
      <c r="OKA12"/>
      <c r="OKB12"/>
      <c r="OKC12"/>
      <c r="OKD12"/>
      <c r="OKE12"/>
      <c r="OKF12"/>
      <c r="OKG12"/>
      <c r="OKH12"/>
      <c r="OKI12"/>
      <c r="OKJ12"/>
      <c r="OKK12"/>
      <c r="OKL12"/>
      <c r="OKM12"/>
      <c r="OKN12"/>
      <c r="OKO12"/>
      <c r="OKP12"/>
      <c r="OKQ12"/>
      <c r="OKR12"/>
      <c r="OKS12"/>
      <c r="OKT12"/>
      <c r="OKU12"/>
      <c r="OKV12"/>
      <c r="OKW12"/>
      <c r="OKX12"/>
      <c r="OKY12"/>
      <c r="OKZ12"/>
      <c r="OLA12"/>
      <c r="OLB12"/>
      <c r="OLC12"/>
      <c r="OLD12"/>
      <c r="OLE12"/>
      <c r="OLF12"/>
      <c r="OLG12"/>
      <c r="OLH12"/>
      <c r="OLI12"/>
      <c r="OLJ12"/>
      <c r="OLK12"/>
      <c r="OLL12"/>
      <c r="OLM12"/>
      <c r="OLN12"/>
      <c r="OLO12"/>
      <c r="OLP12"/>
      <c r="OLQ12"/>
      <c r="OLR12"/>
      <c r="OLS12"/>
      <c r="OLT12"/>
      <c r="OLU12"/>
      <c r="OLV12"/>
      <c r="OLW12"/>
      <c r="OLX12"/>
      <c r="OLY12"/>
      <c r="OLZ12"/>
      <c r="OMA12"/>
      <c r="OMB12"/>
      <c r="OMC12"/>
      <c r="OMD12"/>
      <c r="OME12"/>
      <c r="OMF12"/>
      <c r="OMG12"/>
      <c r="OMH12"/>
      <c r="OMI12"/>
      <c r="OMJ12"/>
      <c r="OMK12"/>
      <c r="OML12"/>
      <c r="OMM12"/>
      <c r="OMN12"/>
      <c r="OMO12"/>
      <c r="OMP12"/>
      <c r="OMQ12"/>
      <c r="OMR12"/>
      <c r="OMS12"/>
      <c r="OMT12"/>
      <c r="OMU12"/>
      <c r="OMV12"/>
      <c r="OMW12"/>
      <c r="OMX12"/>
      <c r="OMY12"/>
      <c r="OMZ12"/>
      <c r="ONA12"/>
      <c r="ONB12"/>
      <c r="ONC12"/>
      <c r="OND12"/>
      <c r="ONE12"/>
      <c r="ONF12"/>
      <c r="ONG12"/>
      <c r="ONH12"/>
      <c r="ONI12"/>
      <c r="ONJ12"/>
      <c r="ONK12"/>
      <c r="ONL12"/>
      <c r="ONM12"/>
      <c r="ONN12"/>
      <c r="ONO12"/>
      <c r="ONP12"/>
      <c r="ONQ12"/>
      <c r="ONR12"/>
      <c r="ONS12"/>
      <c r="ONT12"/>
      <c r="ONU12"/>
      <c r="ONV12"/>
      <c r="ONW12"/>
      <c r="ONX12"/>
      <c r="ONY12"/>
      <c r="ONZ12"/>
      <c r="OOA12"/>
      <c r="OOB12"/>
      <c r="OOC12"/>
      <c r="OOD12"/>
      <c r="OOE12"/>
      <c r="OOF12"/>
      <c r="OOG12"/>
      <c r="OOH12"/>
      <c r="OOI12"/>
      <c r="OOJ12"/>
      <c r="OOK12"/>
      <c r="OOL12"/>
      <c r="OOM12"/>
      <c r="OON12"/>
      <c r="OOO12"/>
      <c r="OOP12"/>
      <c r="OOQ12"/>
      <c r="OOR12"/>
      <c r="OOS12"/>
      <c r="OOT12"/>
      <c r="OOU12"/>
      <c r="OOV12"/>
      <c r="OOW12"/>
      <c r="OOX12"/>
      <c r="OOY12"/>
      <c r="OOZ12"/>
      <c r="OPA12"/>
      <c r="OPB12"/>
      <c r="OPC12"/>
      <c r="OPD12"/>
      <c r="OPE12"/>
      <c r="OPF12"/>
      <c r="OPG12"/>
      <c r="OPH12"/>
      <c r="OPI12"/>
      <c r="OPJ12"/>
      <c r="OPK12"/>
      <c r="OPL12"/>
      <c r="OPM12"/>
      <c r="OPN12"/>
      <c r="OPO12"/>
      <c r="OPP12"/>
      <c r="OPQ12"/>
      <c r="OPR12"/>
      <c r="OPS12"/>
      <c r="OPT12"/>
      <c r="OPU12"/>
      <c r="OPV12"/>
      <c r="OPW12"/>
      <c r="OPX12"/>
      <c r="OPY12"/>
      <c r="OPZ12"/>
      <c r="OQA12"/>
      <c r="OQB12"/>
      <c r="OQC12"/>
      <c r="OQD12"/>
      <c r="OQE12"/>
      <c r="OQF12"/>
      <c r="OQG12"/>
      <c r="OQH12"/>
      <c r="OQI12"/>
      <c r="OQJ12"/>
      <c r="OQK12"/>
      <c r="OQL12"/>
      <c r="OQM12"/>
      <c r="OQN12"/>
      <c r="OQO12"/>
      <c r="OQP12"/>
      <c r="OQQ12"/>
      <c r="OQR12"/>
      <c r="OQS12"/>
      <c r="OQT12"/>
      <c r="OQU12"/>
      <c r="OQV12"/>
      <c r="OQW12"/>
      <c r="OQX12"/>
      <c r="OQY12"/>
      <c r="OQZ12"/>
      <c r="ORA12"/>
      <c r="ORB12"/>
      <c r="ORC12"/>
      <c r="ORD12"/>
      <c r="ORE12"/>
      <c r="ORF12"/>
      <c r="ORG12"/>
      <c r="ORH12"/>
      <c r="ORI12"/>
      <c r="ORJ12"/>
      <c r="ORK12"/>
      <c r="ORL12"/>
      <c r="ORM12"/>
      <c r="ORN12"/>
      <c r="ORO12"/>
      <c r="ORP12"/>
      <c r="ORQ12"/>
      <c r="ORR12"/>
      <c r="ORS12"/>
      <c r="ORT12"/>
      <c r="ORU12"/>
      <c r="ORV12"/>
      <c r="ORW12"/>
      <c r="ORX12"/>
      <c r="ORY12"/>
      <c r="ORZ12"/>
      <c r="OSA12"/>
      <c r="OSB12"/>
      <c r="OSC12"/>
      <c r="OSD12"/>
      <c r="OSE12"/>
      <c r="OSF12"/>
      <c r="OSG12"/>
      <c r="OSH12"/>
      <c r="OSI12"/>
      <c r="OSJ12"/>
      <c r="OSK12"/>
      <c r="OSL12"/>
      <c r="OSM12"/>
      <c r="OSN12"/>
      <c r="OSO12"/>
      <c r="OSP12"/>
      <c r="OSQ12"/>
      <c r="OSR12"/>
      <c r="OSS12"/>
      <c r="OST12"/>
      <c r="OSU12"/>
      <c r="OSV12"/>
      <c r="OSW12"/>
      <c r="OSX12"/>
      <c r="OSY12"/>
      <c r="OSZ12"/>
      <c r="OTA12"/>
      <c r="OTB12"/>
      <c r="OTC12"/>
      <c r="OTD12"/>
      <c r="OTE12"/>
      <c r="OTF12"/>
      <c r="OTG12"/>
      <c r="OTH12"/>
      <c r="OTI12"/>
      <c r="OTJ12"/>
      <c r="OTK12"/>
      <c r="OTL12"/>
      <c r="OTM12"/>
      <c r="OTN12"/>
      <c r="OTO12"/>
      <c r="OTP12"/>
      <c r="OTQ12"/>
      <c r="OTR12"/>
      <c r="OTS12"/>
      <c r="OTT12"/>
      <c r="OTU12"/>
      <c r="OTV12"/>
      <c r="OTW12"/>
      <c r="OTX12"/>
      <c r="OTY12"/>
      <c r="OTZ12"/>
      <c r="OUA12"/>
      <c r="OUB12"/>
      <c r="OUC12"/>
      <c r="OUD12"/>
      <c r="OUE12"/>
      <c r="OUF12"/>
      <c r="OUG12"/>
      <c r="OUH12"/>
      <c r="OUI12"/>
      <c r="OUJ12"/>
      <c r="OUK12"/>
      <c r="OUL12"/>
      <c r="OUM12"/>
      <c r="OUN12"/>
      <c r="OUO12"/>
      <c r="OUP12"/>
      <c r="OUQ12"/>
      <c r="OUR12"/>
      <c r="OUS12"/>
      <c r="OUT12"/>
      <c r="OUU12"/>
      <c r="OUV12"/>
      <c r="OUW12"/>
      <c r="OUX12"/>
      <c r="OUY12"/>
      <c r="OUZ12"/>
      <c r="OVA12"/>
      <c r="OVB12"/>
      <c r="OVC12"/>
      <c r="OVD12"/>
      <c r="OVE12"/>
      <c r="OVF12"/>
      <c r="OVG12"/>
      <c r="OVH12"/>
      <c r="OVI12"/>
      <c r="OVJ12"/>
      <c r="OVK12"/>
      <c r="OVL12"/>
      <c r="OVM12"/>
      <c r="OVN12"/>
      <c r="OVO12"/>
      <c r="OVP12"/>
      <c r="OVQ12"/>
      <c r="OVR12"/>
      <c r="OVS12"/>
      <c r="OVT12"/>
      <c r="OVU12"/>
      <c r="OVV12"/>
      <c r="OVW12"/>
      <c r="OVX12"/>
      <c r="OVY12"/>
      <c r="OVZ12"/>
      <c r="OWA12"/>
      <c r="OWB12"/>
      <c r="OWC12"/>
      <c r="OWD12"/>
      <c r="OWE12"/>
      <c r="OWF12"/>
      <c r="OWG12"/>
      <c r="OWH12"/>
      <c r="OWI12"/>
      <c r="OWJ12"/>
      <c r="OWK12"/>
      <c r="OWL12"/>
      <c r="OWM12"/>
      <c r="OWN12"/>
      <c r="OWO12"/>
      <c r="OWP12"/>
      <c r="OWQ12"/>
      <c r="OWR12"/>
      <c r="OWS12"/>
      <c r="OWT12"/>
      <c r="OWU12"/>
      <c r="OWV12"/>
      <c r="OWW12"/>
      <c r="OWX12"/>
      <c r="OWY12"/>
      <c r="OWZ12"/>
      <c r="OXA12"/>
      <c r="OXB12"/>
      <c r="OXC12"/>
      <c r="OXD12"/>
      <c r="OXE12"/>
      <c r="OXF12"/>
      <c r="OXG12"/>
      <c r="OXH12"/>
      <c r="OXI12"/>
      <c r="OXJ12"/>
      <c r="OXK12"/>
      <c r="OXL12"/>
      <c r="OXM12"/>
      <c r="OXN12"/>
      <c r="OXO12"/>
      <c r="OXP12"/>
      <c r="OXQ12"/>
      <c r="OXR12"/>
      <c r="OXS12"/>
      <c r="OXT12"/>
      <c r="OXU12"/>
      <c r="OXV12"/>
      <c r="OXW12"/>
      <c r="OXX12"/>
      <c r="OXY12"/>
      <c r="OXZ12"/>
      <c r="OYA12"/>
      <c r="OYB12"/>
      <c r="OYC12"/>
      <c r="OYD12"/>
      <c r="OYE12"/>
      <c r="OYF12"/>
      <c r="OYG12"/>
      <c r="OYH12"/>
      <c r="OYI12"/>
      <c r="OYJ12"/>
      <c r="OYK12"/>
      <c r="OYL12"/>
      <c r="OYM12"/>
      <c r="OYN12"/>
      <c r="OYO12"/>
      <c r="OYP12"/>
      <c r="OYQ12"/>
      <c r="OYR12"/>
      <c r="OYS12"/>
      <c r="OYT12"/>
      <c r="OYU12"/>
      <c r="OYV12"/>
      <c r="OYW12"/>
      <c r="OYX12"/>
      <c r="OYY12"/>
      <c r="OYZ12"/>
      <c r="OZA12"/>
      <c r="OZB12"/>
      <c r="OZC12"/>
      <c r="OZD12"/>
      <c r="OZE12"/>
      <c r="OZF12"/>
      <c r="OZG12"/>
      <c r="OZH12"/>
      <c r="OZI12"/>
      <c r="OZJ12"/>
      <c r="OZK12"/>
      <c r="OZL12"/>
      <c r="OZM12"/>
      <c r="OZN12"/>
      <c r="OZO12"/>
      <c r="OZP12"/>
      <c r="OZQ12"/>
      <c r="OZR12"/>
      <c r="OZS12"/>
      <c r="OZT12"/>
      <c r="OZU12"/>
      <c r="OZV12"/>
      <c r="OZW12"/>
      <c r="OZX12"/>
      <c r="OZY12"/>
      <c r="OZZ12"/>
      <c r="PAA12"/>
      <c r="PAB12"/>
      <c r="PAC12"/>
      <c r="PAD12"/>
      <c r="PAE12"/>
      <c r="PAF12"/>
      <c r="PAG12"/>
      <c r="PAH12"/>
      <c r="PAI12"/>
      <c r="PAJ12"/>
      <c r="PAK12"/>
      <c r="PAL12"/>
      <c r="PAM12"/>
      <c r="PAN12"/>
      <c r="PAO12"/>
      <c r="PAP12"/>
      <c r="PAQ12"/>
      <c r="PAR12"/>
      <c r="PAS12"/>
      <c r="PAT12"/>
      <c r="PAU12"/>
      <c r="PAV12"/>
      <c r="PAW12"/>
      <c r="PAX12"/>
      <c r="PAY12"/>
      <c r="PAZ12"/>
      <c r="PBA12"/>
      <c r="PBB12"/>
      <c r="PBC12"/>
      <c r="PBD12"/>
      <c r="PBE12"/>
      <c r="PBF12"/>
      <c r="PBG12"/>
      <c r="PBH12"/>
      <c r="PBI12"/>
      <c r="PBJ12"/>
      <c r="PBK12"/>
      <c r="PBL12"/>
      <c r="PBM12"/>
      <c r="PBN12"/>
      <c r="PBO12"/>
      <c r="PBP12"/>
      <c r="PBQ12"/>
      <c r="PBR12"/>
      <c r="PBS12"/>
      <c r="PBT12"/>
      <c r="PBU12"/>
      <c r="PBV12"/>
      <c r="PBW12"/>
      <c r="PBX12"/>
      <c r="PBY12"/>
      <c r="PBZ12"/>
      <c r="PCA12"/>
      <c r="PCB12"/>
      <c r="PCC12"/>
      <c r="PCD12"/>
      <c r="PCE12"/>
      <c r="PCF12"/>
      <c r="PCG12"/>
      <c r="PCH12"/>
      <c r="PCI12"/>
      <c r="PCJ12"/>
      <c r="PCK12"/>
      <c r="PCL12"/>
      <c r="PCM12"/>
      <c r="PCN12"/>
      <c r="PCO12"/>
      <c r="PCP12"/>
      <c r="PCQ12"/>
      <c r="PCR12"/>
      <c r="PCS12"/>
      <c r="PCT12"/>
      <c r="PCU12"/>
      <c r="PCV12"/>
      <c r="PCW12"/>
      <c r="PCX12"/>
      <c r="PCY12"/>
      <c r="PCZ12"/>
      <c r="PDA12"/>
      <c r="PDB12"/>
      <c r="PDC12"/>
      <c r="PDD12"/>
      <c r="PDE12"/>
      <c r="PDF12"/>
      <c r="PDG12"/>
      <c r="PDH12"/>
      <c r="PDI12"/>
      <c r="PDJ12"/>
      <c r="PDK12"/>
      <c r="PDL12"/>
      <c r="PDM12"/>
      <c r="PDN12"/>
      <c r="PDO12"/>
      <c r="PDP12"/>
      <c r="PDQ12"/>
      <c r="PDR12"/>
      <c r="PDS12"/>
      <c r="PDT12"/>
      <c r="PDU12"/>
      <c r="PDV12"/>
      <c r="PDW12"/>
      <c r="PDX12"/>
      <c r="PDY12"/>
      <c r="PDZ12"/>
      <c r="PEA12"/>
      <c r="PEB12"/>
      <c r="PEC12"/>
      <c r="PED12"/>
      <c r="PEE12"/>
      <c r="PEF12"/>
      <c r="PEG12"/>
      <c r="PEH12"/>
      <c r="PEI12"/>
      <c r="PEJ12"/>
      <c r="PEK12"/>
      <c r="PEL12"/>
      <c r="PEM12"/>
      <c r="PEN12"/>
      <c r="PEO12"/>
      <c r="PEP12"/>
      <c r="PEQ12"/>
      <c r="PER12"/>
      <c r="PES12"/>
      <c r="PET12"/>
      <c r="PEU12"/>
      <c r="PEV12"/>
      <c r="PEW12"/>
      <c r="PEX12"/>
      <c r="PEY12"/>
      <c r="PEZ12"/>
      <c r="PFA12"/>
      <c r="PFB12"/>
      <c r="PFC12"/>
      <c r="PFD12"/>
      <c r="PFE12"/>
      <c r="PFF12"/>
      <c r="PFG12"/>
      <c r="PFH12"/>
      <c r="PFI12"/>
      <c r="PFJ12"/>
      <c r="PFK12"/>
      <c r="PFL12"/>
      <c r="PFM12"/>
      <c r="PFN12"/>
      <c r="PFO12"/>
      <c r="PFP12"/>
      <c r="PFQ12"/>
      <c r="PFR12"/>
      <c r="PFS12"/>
      <c r="PFT12"/>
      <c r="PFU12"/>
      <c r="PFV12"/>
      <c r="PFW12"/>
      <c r="PFX12"/>
      <c r="PFY12"/>
      <c r="PFZ12"/>
      <c r="PGA12"/>
      <c r="PGB12"/>
      <c r="PGC12"/>
      <c r="PGD12"/>
      <c r="PGE12"/>
      <c r="PGF12"/>
      <c r="PGG12"/>
      <c r="PGH12"/>
      <c r="PGI12"/>
      <c r="PGJ12"/>
      <c r="PGK12"/>
      <c r="PGL12"/>
      <c r="PGM12"/>
      <c r="PGN12"/>
      <c r="PGO12"/>
      <c r="PGP12"/>
      <c r="PGQ12"/>
      <c r="PGR12"/>
      <c r="PGS12"/>
      <c r="PGT12"/>
      <c r="PGU12"/>
      <c r="PGV12"/>
      <c r="PGW12"/>
      <c r="PGX12"/>
      <c r="PGY12"/>
      <c r="PGZ12"/>
      <c r="PHA12"/>
      <c r="PHB12"/>
      <c r="PHC12"/>
      <c r="PHD12"/>
      <c r="PHE12"/>
      <c r="PHF12"/>
      <c r="PHG12"/>
      <c r="PHH12"/>
      <c r="PHI12"/>
      <c r="PHJ12"/>
      <c r="PHK12"/>
      <c r="PHL12"/>
      <c r="PHM12"/>
      <c r="PHN12"/>
      <c r="PHO12"/>
      <c r="PHP12"/>
      <c r="PHQ12"/>
      <c r="PHR12"/>
      <c r="PHS12"/>
      <c r="PHT12"/>
      <c r="PHU12"/>
      <c r="PHV12"/>
      <c r="PHW12"/>
      <c r="PHX12"/>
      <c r="PHY12"/>
      <c r="PHZ12"/>
      <c r="PIA12"/>
      <c r="PIB12"/>
      <c r="PIC12"/>
      <c r="PID12"/>
      <c r="PIE12"/>
      <c r="PIF12"/>
      <c r="PIG12"/>
      <c r="PIH12"/>
      <c r="PII12"/>
      <c r="PIJ12"/>
      <c r="PIK12"/>
      <c r="PIL12"/>
      <c r="PIM12"/>
      <c r="PIN12"/>
      <c r="PIO12"/>
      <c r="PIP12"/>
      <c r="PIQ12"/>
      <c r="PIR12"/>
      <c r="PIS12"/>
      <c r="PIT12"/>
      <c r="PIU12"/>
      <c r="PIV12"/>
      <c r="PIW12"/>
      <c r="PIX12"/>
      <c r="PIY12"/>
      <c r="PIZ12"/>
      <c r="PJA12"/>
      <c r="PJB12"/>
      <c r="PJC12"/>
      <c r="PJD12"/>
      <c r="PJE12"/>
      <c r="PJF12"/>
      <c r="PJG12"/>
      <c r="PJH12"/>
      <c r="PJI12"/>
      <c r="PJJ12"/>
      <c r="PJK12"/>
      <c r="PJL12"/>
      <c r="PJM12"/>
      <c r="PJN12"/>
      <c r="PJO12"/>
      <c r="PJP12"/>
      <c r="PJQ12"/>
      <c r="PJR12"/>
      <c r="PJS12"/>
      <c r="PJT12"/>
      <c r="PJU12"/>
      <c r="PJV12"/>
      <c r="PJW12"/>
      <c r="PJX12"/>
      <c r="PJY12"/>
      <c r="PJZ12"/>
      <c r="PKA12"/>
      <c r="PKB12"/>
      <c r="PKC12"/>
      <c r="PKD12"/>
      <c r="PKE12"/>
      <c r="PKF12"/>
      <c r="PKG12"/>
      <c r="PKH12"/>
      <c r="PKI12"/>
      <c r="PKJ12"/>
      <c r="PKK12"/>
      <c r="PKL12"/>
      <c r="PKM12"/>
      <c r="PKN12"/>
      <c r="PKO12"/>
      <c r="PKP12"/>
      <c r="PKQ12"/>
      <c r="PKR12"/>
      <c r="PKS12"/>
      <c r="PKT12"/>
      <c r="PKU12"/>
      <c r="PKV12"/>
      <c r="PKW12"/>
      <c r="PKX12"/>
      <c r="PKY12"/>
      <c r="PKZ12"/>
      <c r="PLA12"/>
      <c r="PLB12"/>
      <c r="PLC12"/>
      <c r="PLD12"/>
      <c r="PLE12"/>
      <c r="PLF12"/>
      <c r="PLG12"/>
      <c r="PLH12"/>
      <c r="PLI12"/>
      <c r="PLJ12"/>
      <c r="PLK12"/>
      <c r="PLL12"/>
      <c r="PLM12"/>
      <c r="PLN12"/>
      <c r="PLO12"/>
      <c r="PLP12"/>
      <c r="PLQ12"/>
      <c r="PLR12"/>
      <c r="PLS12"/>
      <c r="PLT12"/>
      <c r="PLU12"/>
      <c r="PLV12"/>
      <c r="PLW12"/>
      <c r="PLX12"/>
      <c r="PLY12"/>
      <c r="PLZ12"/>
      <c r="PMA12"/>
      <c r="PMB12"/>
      <c r="PMC12"/>
      <c r="PMD12"/>
      <c r="PME12"/>
      <c r="PMF12"/>
      <c r="PMG12"/>
      <c r="PMH12"/>
      <c r="PMI12"/>
      <c r="PMJ12"/>
      <c r="PMK12"/>
      <c r="PML12"/>
      <c r="PMM12"/>
      <c r="PMN12"/>
      <c r="PMO12"/>
      <c r="PMP12"/>
      <c r="PMQ12"/>
      <c r="PMR12"/>
      <c r="PMS12"/>
      <c r="PMT12"/>
      <c r="PMU12"/>
      <c r="PMV12"/>
      <c r="PMW12"/>
      <c r="PMX12"/>
      <c r="PMY12"/>
      <c r="PMZ12"/>
      <c r="PNA12"/>
      <c r="PNB12"/>
      <c r="PNC12"/>
      <c r="PND12"/>
      <c r="PNE12"/>
      <c r="PNF12"/>
      <c r="PNG12"/>
      <c r="PNH12"/>
      <c r="PNI12"/>
      <c r="PNJ12"/>
      <c r="PNK12"/>
      <c r="PNL12"/>
      <c r="PNM12"/>
      <c r="PNN12"/>
      <c r="PNO12"/>
      <c r="PNP12"/>
      <c r="PNQ12"/>
      <c r="PNR12"/>
      <c r="PNS12"/>
      <c r="PNT12"/>
      <c r="PNU12"/>
      <c r="PNV12"/>
      <c r="PNW12"/>
      <c r="PNX12"/>
      <c r="PNY12"/>
      <c r="PNZ12"/>
      <c r="POA12"/>
      <c r="POB12"/>
      <c r="POC12"/>
      <c r="POD12"/>
      <c r="POE12"/>
      <c r="POF12"/>
      <c r="POG12"/>
      <c r="POH12"/>
      <c r="POI12"/>
      <c r="POJ12"/>
      <c r="POK12"/>
      <c r="POL12"/>
      <c r="POM12"/>
      <c r="PON12"/>
      <c r="POO12"/>
      <c r="POP12"/>
      <c r="POQ12"/>
      <c r="POR12"/>
      <c r="POS12"/>
      <c r="POT12"/>
      <c r="POU12"/>
      <c r="POV12"/>
      <c r="POW12"/>
      <c r="POX12"/>
      <c r="POY12"/>
      <c r="POZ12"/>
      <c r="PPA12"/>
      <c r="PPB12"/>
      <c r="PPC12"/>
      <c r="PPD12"/>
      <c r="PPE12"/>
      <c r="PPF12"/>
      <c r="PPG12"/>
      <c r="PPH12"/>
      <c r="PPI12"/>
      <c r="PPJ12"/>
      <c r="PPK12"/>
      <c r="PPL12"/>
      <c r="PPM12"/>
      <c r="PPN12"/>
      <c r="PPO12"/>
      <c r="PPP12"/>
      <c r="PPQ12"/>
      <c r="PPR12"/>
      <c r="PPS12"/>
      <c r="PPT12"/>
      <c r="PPU12"/>
      <c r="PPV12"/>
      <c r="PPW12"/>
      <c r="PPX12"/>
      <c r="PPY12"/>
      <c r="PPZ12"/>
      <c r="PQA12"/>
      <c r="PQB12"/>
      <c r="PQC12"/>
      <c r="PQD12"/>
      <c r="PQE12"/>
      <c r="PQF12"/>
      <c r="PQG12"/>
      <c r="PQH12"/>
      <c r="PQI12"/>
      <c r="PQJ12"/>
      <c r="PQK12"/>
      <c r="PQL12"/>
      <c r="PQM12"/>
      <c r="PQN12"/>
      <c r="PQO12"/>
      <c r="PQP12"/>
      <c r="PQQ12"/>
      <c r="PQR12"/>
      <c r="PQS12"/>
      <c r="PQT12"/>
      <c r="PQU12"/>
      <c r="PQV12"/>
      <c r="PQW12"/>
      <c r="PQX12"/>
      <c r="PQY12"/>
      <c r="PQZ12"/>
      <c r="PRA12"/>
      <c r="PRB12"/>
      <c r="PRC12"/>
      <c r="PRD12"/>
      <c r="PRE12"/>
      <c r="PRF12"/>
      <c r="PRG12"/>
      <c r="PRH12"/>
      <c r="PRI12"/>
      <c r="PRJ12"/>
      <c r="PRK12"/>
      <c r="PRL12"/>
      <c r="PRM12"/>
      <c r="PRN12"/>
      <c r="PRO12"/>
      <c r="PRP12"/>
      <c r="PRQ12"/>
      <c r="PRR12"/>
      <c r="PRS12"/>
      <c r="PRT12"/>
      <c r="PRU12"/>
      <c r="PRV12"/>
      <c r="PRW12"/>
      <c r="PRX12"/>
      <c r="PRY12"/>
      <c r="PRZ12"/>
      <c r="PSA12"/>
      <c r="PSB12"/>
      <c r="PSC12"/>
      <c r="PSD12"/>
      <c r="PSE12"/>
      <c r="PSF12"/>
      <c r="PSG12"/>
      <c r="PSH12"/>
      <c r="PSI12"/>
      <c r="PSJ12"/>
      <c r="PSK12"/>
      <c r="PSL12"/>
      <c r="PSM12"/>
      <c r="PSN12"/>
      <c r="PSO12"/>
      <c r="PSP12"/>
      <c r="PSQ12"/>
      <c r="PSR12"/>
      <c r="PSS12"/>
      <c r="PST12"/>
      <c r="PSU12"/>
      <c r="PSV12"/>
      <c r="PSW12"/>
      <c r="PSX12"/>
      <c r="PSY12"/>
      <c r="PSZ12"/>
      <c r="PTA12"/>
      <c r="PTB12"/>
      <c r="PTC12"/>
      <c r="PTD12"/>
      <c r="PTE12"/>
      <c r="PTF12"/>
      <c r="PTG12"/>
      <c r="PTH12"/>
      <c r="PTI12"/>
      <c r="PTJ12"/>
      <c r="PTK12"/>
      <c r="PTL12"/>
      <c r="PTM12"/>
      <c r="PTN12"/>
      <c r="PTO12"/>
      <c r="PTP12"/>
      <c r="PTQ12"/>
      <c r="PTR12"/>
      <c r="PTS12"/>
      <c r="PTT12"/>
      <c r="PTU12"/>
      <c r="PTV12"/>
      <c r="PTW12"/>
      <c r="PTX12"/>
      <c r="PTY12"/>
      <c r="PTZ12"/>
      <c r="PUA12"/>
      <c r="PUB12"/>
      <c r="PUC12"/>
      <c r="PUD12"/>
      <c r="PUE12"/>
      <c r="PUF12"/>
      <c r="PUG12"/>
      <c r="PUH12"/>
      <c r="PUI12"/>
      <c r="PUJ12"/>
      <c r="PUK12"/>
      <c r="PUL12"/>
      <c r="PUM12"/>
      <c r="PUN12"/>
      <c r="PUO12"/>
      <c r="PUP12"/>
      <c r="PUQ12"/>
      <c r="PUR12"/>
      <c r="PUS12"/>
      <c r="PUT12"/>
      <c r="PUU12"/>
      <c r="PUV12"/>
      <c r="PUW12"/>
      <c r="PUX12"/>
      <c r="PUY12"/>
      <c r="PUZ12"/>
      <c r="PVA12"/>
      <c r="PVB12"/>
      <c r="PVC12"/>
      <c r="PVD12"/>
      <c r="PVE12"/>
      <c r="PVF12"/>
      <c r="PVG12"/>
      <c r="PVH12"/>
      <c r="PVI12"/>
      <c r="PVJ12"/>
      <c r="PVK12"/>
      <c r="PVL12"/>
      <c r="PVM12"/>
      <c r="PVN12"/>
      <c r="PVO12"/>
      <c r="PVP12"/>
      <c r="PVQ12"/>
      <c r="PVR12"/>
      <c r="PVS12"/>
      <c r="PVT12"/>
      <c r="PVU12"/>
      <c r="PVV12"/>
      <c r="PVW12"/>
      <c r="PVX12"/>
      <c r="PVY12"/>
      <c r="PVZ12"/>
      <c r="PWA12"/>
      <c r="PWB12"/>
      <c r="PWC12"/>
      <c r="PWD12"/>
      <c r="PWE12"/>
      <c r="PWF12"/>
      <c r="PWG12"/>
      <c r="PWH12"/>
      <c r="PWI12"/>
      <c r="PWJ12"/>
      <c r="PWK12"/>
      <c r="PWL12"/>
      <c r="PWM12"/>
      <c r="PWN12"/>
      <c r="PWO12"/>
      <c r="PWP12"/>
      <c r="PWQ12"/>
      <c r="PWR12"/>
      <c r="PWS12"/>
      <c r="PWT12"/>
      <c r="PWU12"/>
      <c r="PWV12"/>
      <c r="PWW12"/>
      <c r="PWX12"/>
      <c r="PWY12"/>
      <c r="PWZ12"/>
      <c r="PXA12"/>
      <c r="PXB12"/>
      <c r="PXC12"/>
      <c r="PXD12"/>
      <c r="PXE12"/>
      <c r="PXF12"/>
      <c r="PXG12"/>
      <c r="PXH12"/>
      <c r="PXI12"/>
      <c r="PXJ12"/>
      <c r="PXK12"/>
      <c r="PXL12"/>
      <c r="PXM12"/>
      <c r="PXN12"/>
      <c r="PXO12"/>
      <c r="PXP12"/>
      <c r="PXQ12"/>
      <c r="PXR12"/>
      <c r="PXS12"/>
      <c r="PXT12"/>
      <c r="PXU12"/>
      <c r="PXV12"/>
      <c r="PXW12"/>
      <c r="PXX12"/>
      <c r="PXY12"/>
      <c r="PXZ12"/>
      <c r="PYA12"/>
      <c r="PYB12"/>
      <c r="PYC12"/>
      <c r="PYD12"/>
      <c r="PYE12"/>
      <c r="PYF12"/>
      <c r="PYG12"/>
      <c r="PYH12"/>
      <c r="PYI12"/>
      <c r="PYJ12"/>
      <c r="PYK12"/>
      <c r="PYL12"/>
      <c r="PYM12"/>
      <c r="PYN12"/>
      <c r="PYO12"/>
      <c r="PYP12"/>
      <c r="PYQ12"/>
      <c r="PYR12"/>
      <c r="PYS12"/>
      <c r="PYT12"/>
      <c r="PYU12"/>
      <c r="PYV12"/>
      <c r="PYW12"/>
      <c r="PYX12"/>
      <c r="PYY12"/>
      <c r="PYZ12"/>
      <c r="PZA12"/>
      <c r="PZB12"/>
      <c r="PZC12"/>
      <c r="PZD12"/>
      <c r="PZE12"/>
      <c r="PZF12"/>
      <c r="PZG12"/>
      <c r="PZH12"/>
      <c r="PZI12"/>
      <c r="PZJ12"/>
      <c r="PZK12"/>
      <c r="PZL12"/>
      <c r="PZM12"/>
      <c r="PZN12"/>
      <c r="PZO12"/>
      <c r="PZP12"/>
      <c r="PZQ12"/>
      <c r="PZR12"/>
      <c r="PZS12"/>
      <c r="PZT12"/>
      <c r="PZU12"/>
      <c r="PZV12"/>
      <c r="PZW12"/>
      <c r="PZX12"/>
      <c r="PZY12"/>
      <c r="PZZ12"/>
      <c r="QAA12"/>
      <c r="QAB12"/>
      <c r="QAC12"/>
      <c r="QAD12"/>
      <c r="QAE12"/>
      <c r="QAF12"/>
      <c r="QAG12"/>
      <c r="QAH12"/>
      <c r="QAI12"/>
      <c r="QAJ12"/>
      <c r="QAK12"/>
      <c r="QAL12"/>
      <c r="QAM12"/>
      <c r="QAN12"/>
      <c r="QAO12"/>
      <c r="QAP12"/>
      <c r="QAQ12"/>
      <c r="QAR12"/>
      <c r="QAS12"/>
      <c r="QAT12"/>
      <c r="QAU12"/>
      <c r="QAV12"/>
      <c r="QAW12"/>
      <c r="QAX12"/>
      <c r="QAY12"/>
      <c r="QAZ12"/>
      <c r="QBA12"/>
      <c r="QBB12"/>
      <c r="QBC12"/>
      <c r="QBD12"/>
      <c r="QBE12"/>
      <c r="QBF12"/>
      <c r="QBG12"/>
      <c r="QBH12"/>
      <c r="QBI12"/>
      <c r="QBJ12"/>
      <c r="QBK12"/>
      <c r="QBL12"/>
      <c r="QBM12"/>
      <c r="QBN12"/>
      <c r="QBO12"/>
      <c r="QBP12"/>
      <c r="QBQ12"/>
      <c r="QBR12"/>
      <c r="QBS12"/>
      <c r="QBT12"/>
      <c r="QBU12"/>
      <c r="QBV12"/>
      <c r="QBW12"/>
      <c r="QBX12"/>
      <c r="QBY12"/>
      <c r="QBZ12"/>
      <c r="QCA12"/>
      <c r="QCB12"/>
      <c r="QCC12"/>
      <c r="QCD12"/>
      <c r="QCE12"/>
      <c r="QCF12"/>
      <c r="QCG12"/>
      <c r="QCH12"/>
      <c r="QCI12"/>
      <c r="QCJ12"/>
      <c r="QCK12"/>
      <c r="QCL12"/>
      <c r="QCM12"/>
      <c r="QCN12"/>
      <c r="QCO12"/>
      <c r="QCP12"/>
      <c r="QCQ12"/>
      <c r="QCR12"/>
      <c r="QCS12"/>
      <c r="QCT12"/>
      <c r="QCU12"/>
      <c r="QCV12"/>
      <c r="QCW12"/>
      <c r="QCX12"/>
      <c r="QCY12"/>
      <c r="QCZ12"/>
      <c r="QDA12"/>
      <c r="QDB12"/>
      <c r="QDC12"/>
      <c r="QDD12"/>
      <c r="QDE12"/>
      <c r="QDF12"/>
      <c r="QDG12"/>
      <c r="QDH12"/>
      <c r="QDI12"/>
      <c r="QDJ12"/>
      <c r="QDK12"/>
      <c r="QDL12"/>
      <c r="QDM12"/>
      <c r="QDN12"/>
      <c r="QDO12"/>
      <c r="QDP12"/>
      <c r="QDQ12"/>
      <c r="QDR12"/>
      <c r="QDS12"/>
      <c r="QDT12"/>
      <c r="QDU12"/>
      <c r="QDV12"/>
      <c r="QDW12"/>
      <c r="QDX12"/>
      <c r="QDY12"/>
      <c r="QDZ12"/>
      <c r="QEA12"/>
      <c r="QEB12"/>
      <c r="QEC12"/>
      <c r="QED12"/>
      <c r="QEE12"/>
      <c r="QEF12"/>
      <c r="QEG12"/>
      <c r="QEH12"/>
      <c r="QEI12"/>
      <c r="QEJ12"/>
      <c r="QEK12"/>
      <c r="QEL12"/>
      <c r="QEM12"/>
      <c r="QEN12"/>
      <c r="QEO12"/>
      <c r="QEP12"/>
      <c r="QEQ12"/>
      <c r="QER12"/>
      <c r="QES12"/>
      <c r="QET12"/>
      <c r="QEU12"/>
      <c r="QEV12"/>
      <c r="QEW12"/>
      <c r="QEX12"/>
      <c r="QEY12"/>
      <c r="QEZ12"/>
      <c r="QFA12"/>
      <c r="QFB12"/>
      <c r="QFC12"/>
      <c r="QFD12"/>
      <c r="QFE12"/>
      <c r="QFF12"/>
      <c r="QFG12"/>
      <c r="QFH12"/>
      <c r="QFI12"/>
      <c r="QFJ12"/>
      <c r="QFK12"/>
      <c r="QFL12"/>
      <c r="QFM12"/>
      <c r="QFN12"/>
      <c r="QFO12"/>
      <c r="QFP12"/>
      <c r="QFQ12"/>
      <c r="QFR12"/>
      <c r="QFS12"/>
      <c r="QFT12"/>
      <c r="QFU12"/>
      <c r="QFV12"/>
      <c r="QFW12"/>
      <c r="QFX12"/>
      <c r="QFY12"/>
      <c r="QFZ12"/>
      <c r="QGA12"/>
      <c r="QGB12"/>
      <c r="QGC12"/>
      <c r="QGD12"/>
      <c r="QGE12"/>
      <c r="QGF12"/>
      <c r="QGG12"/>
      <c r="QGH12"/>
      <c r="QGI12"/>
      <c r="QGJ12"/>
      <c r="QGK12"/>
      <c r="QGL12"/>
      <c r="QGM12"/>
      <c r="QGN12"/>
      <c r="QGO12"/>
      <c r="QGP12"/>
      <c r="QGQ12"/>
      <c r="QGR12"/>
      <c r="QGS12"/>
      <c r="QGT12"/>
      <c r="QGU12"/>
      <c r="QGV12"/>
      <c r="QGW12"/>
      <c r="QGX12"/>
      <c r="QGY12"/>
      <c r="QGZ12"/>
      <c r="QHA12"/>
      <c r="QHB12"/>
      <c r="QHC12"/>
      <c r="QHD12"/>
      <c r="QHE12"/>
      <c r="QHF12"/>
      <c r="QHG12"/>
      <c r="QHH12"/>
      <c r="QHI12"/>
      <c r="QHJ12"/>
      <c r="QHK12"/>
      <c r="QHL12"/>
      <c r="QHM12"/>
      <c r="QHN12"/>
      <c r="QHO12"/>
      <c r="QHP12"/>
      <c r="QHQ12"/>
      <c r="QHR12"/>
      <c r="QHS12"/>
      <c r="QHT12"/>
      <c r="QHU12"/>
      <c r="QHV12"/>
      <c r="QHW12"/>
      <c r="QHX12"/>
      <c r="QHY12"/>
      <c r="QHZ12"/>
      <c r="QIA12"/>
      <c r="QIB12"/>
      <c r="QIC12"/>
      <c r="QID12"/>
      <c r="QIE12"/>
      <c r="QIF12"/>
      <c r="QIG12"/>
      <c r="QIH12"/>
      <c r="QII12"/>
      <c r="QIJ12"/>
      <c r="QIK12"/>
      <c r="QIL12"/>
      <c r="QIM12"/>
      <c r="QIN12"/>
      <c r="QIO12"/>
      <c r="QIP12"/>
      <c r="QIQ12"/>
      <c r="QIR12"/>
      <c r="QIS12"/>
      <c r="QIT12"/>
      <c r="QIU12"/>
      <c r="QIV12"/>
      <c r="QIW12"/>
      <c r="QIX12"/>
      <c r="QIY12"/>
      <c r="QIZ12"/>
      <c r="QJA12"/>
      <c r="QJB12"/>
      <c r="QJC12"/>
      <c r="QJD12"/>
      <c r="QJE12"/>
      <c r="QJF12"/>
      <c r="QJG12"/>
      <c r="QJH12"/>
      <c r="QJI12"/>
      <c r="QJJ12"/>
      <c r="QJK12"/>
      <c r="QJL12"/>
      <c r="QJM12"/>
      <c r="QJN12"/>
      <c r="QJO12"/>
      <c r="QJP12"/>
      <c r="QJQ12"/>
      <c r="QJR12"/>
      <c r="QJS12"/>
      <c r="QJT12"/>
      <c r="QJU12"/>
      <c r="QJV12"/>
      <c r="QJW12"/>
      <c r="QJX12"/>
      <c r="QJY12"/>
      <c r="QJZ12"/>
      <c r="QKA12"/>
      <c r="QKB12"/>
      <c r="QKC12"/>
      <c r="QKD12"/>
      <c r="QKE12"/>
      <c r="QKF12"/>
      <c r="QKG12"/>
      <c r="QKH12"/>
      <c r="QKI12"/>
      <c r="QKJ12"/>
      <c r="QKK12"/>
      <c r="QKL12"/>
      <c r="QKM12"/>
      <c r="QKN12"/>
      <c r="QKO12"/>
      <c r="QKP12"/>
      <c r="QKQ12"/>
      <c r="QKR12"/>
      <c r="QKS12"/>
      <c r="QKT12"/>
      <c r="QKU12"/>
      <c r="QKV12"/>
      <c r="QKW12"/>
      <c r="QKX12"/>
      <c r="QKY12"/>
      <c r="QKZ12"/>
      <c r="QLA12"/>
      <c r="QLB12"/>
      <c r="QLC12"/>
      <c r="QLD12"/>
      <c r="QLE12"/>
      <c r="QLF12"/>
      <c r="QLG12"/>
      <c r="QLH12"/>
      <c r="QLI12"/>
      <c r="QLJ12"/>
      <c r="QLK12"/>
      <c r="QLL12"/>
      <c r="QLM12"/>
      <c r="QLN12"/>
      <c r="QLO12"/>
      <c r="QLP12"/>
      <c r="QLQ12"/>
      <c r="QLR12"/>
      <c r="QLS12"/>
      <c r="QLT12"/>
      <c r="QLU12"/>
      <c r="QLV12"/>
      <c r="QLW12"/>
      <c r="QLX12"/>
      <c r="QLY12"/>
      <c r="QLZ12"/>
      <c r="QMA12"/>
      <c r="QMB12"/>
      <c r="QMC12"/>
      <c r="QMD12"/>
      <c r="QME12"/>
      <c r="QMF12"/>
      <c r="QMG12"/>
      <c r="QMH12"/>
      <c r="QMI12"/>
      <c r="QMJ12"/>
      <c r="QMK12"/>
      <c r="QML12"/>
      <c r="QMM12"/>
      <c r="QMN12"/>
      <c r="QMO12"/>
      <c r="QMP12"/>
      <c r="QMQ12"/>
      <c r="QMR12"/>
      <c r="QMS12"/>
      <c r="QMT12"/>
      <c r="QMU12"/>
      <c r="QMV12"/>
      <c r="QMW12"/>
      <c r="QMX12"/>
      <c r="QMY12"/>
      <c r="QMZ12"/>
      <c r="QNA12"/>
      <c r="QNB12"/>
      <c r="QNC12"/>
      <c r="QND12"/>
      <c r="QNE12"/>
      <c r="QNF12"/>
      <c r="QNG12"/>
      <c r="QNH12"/>
      <c r="QNI12"/>
      <c r="QNJ12"/>
      <c r="QNK12"/>
      <c r="QNL12"/>
      <c r="QNM12"/>
      <c r="QNN12"/>
      <c r="QNO12"/>
      <c r="QNP12"/>
      <c r="QNQ12"/>
      <c r="QNR12"/>
      <c r="QNS12"/>
      <c r="QNT12"/>
      <c r="QNU12"/>
      <c r="QNV12"/>
      <c r="QNW12"/>
      <c r="QNX12"/>
      <c r="QNY12"/>
      <c r="QNZ12"/>
      <c r="QOA12"/>
      <c r="QOB12"/>
      <c r="QOC12"/>
      <c r="QOD12"/>
      <c r="QOE12"/>
      <c r="QOF12"/>
      <c r="QOG12"/>
      <c r="QOH12"/>
      <c r="QOI12"/>
      <c r="QOJ12"/>
      <c r="QOK12"/>
      <c r="QOL12"/>
      <c r="QOM12"/>
      <c r="QON12"/>
      <c r="QOO12"/>
      <c r="QOP12"/>
      <c r="QOQ12"/>
      <c r="QOR12"/>
      <c r="QOS12"/>
      <c r="QOT12"/>
      <c r="QOU12"/>
      <c r="QOV12"/>
      <c r="QOW12"/>
      <c r="QOX12"/>
      <c r="QOY12"/>
      <c r="QOZ12"/>
      <c r="QPA12"/>
      <c r="QPB12"/>
      <c r="QPC12"/>
      <c r="QPD12"/>
      <c r="QPE12"/>
      <c r="QPF12"/>
      <c r="QPG12"/>
      <c r="QPH12"/>
      <c r="QPI12"/>
      <c r="QPJ12"/>
      <c r="QPK12"/>
      <c r="QPL12"/>
      <c r="QPM12"/>
      <c r="QPN12"/>
      <c r="QPO12"/>
      <c r="QPP12"/>
      <c r="QPQ12"/>
      <c r="QPR12"/>
      <c r="QPS12"/>
      <c r="QPT12"/>
      <c r="QPU12"/>
      <c r="QPV12"/>
      <c r="QPW12"/>
      <c r="QPX12"/>
      <c r="QPY12"/>
      <c r="QPZ12"/>
      <c r="QQA12"/>
      <c r="QQB12"/>
      <c r="QQC12"/>
      <c r="QQD12"/>
      <c r="QQE12"/>
      <c r="QQF12"/>
      <c r="QQG12"/>
      <c r="QQH12"/>
      <c r="QQI12"/>
      <c r="QQJ12"/>
      <c r="QQK12"/>
      <c r="QQL12"/>
      <c r="QQM12"/>
      <c r="QQN12"/>
      <c r="QQO12"/>
      <c r="QQP12"/>
      <c r="QQQ12"/>
      <c r="QQR12"/>
      <c r="QQS12"/>
      <c r="QQT12"/>
      <c r="QQU12"/>
      <c r="QQV12"/>
      <c r="QQW12"/>
      <c r="QQX12"/>
      <c r="QQY12"/>
      <c r="QQZ12"/>
      <c r="QRA12"/>
      <c r="QRB12"/>
      <c r="QRC12"/>
      <c r="QRD12"/>
      <c r="QRE12"/>
      <c r="QRF12"/>
      <c r="QRG12"/>
      <c r="QRH12"/>
      <c r="QRI12"/>
      <c r="QRJ12"/>
      <c r="QRK12"/>
      <c r="QRL12"/>
      <c r="QRM12"/>
      <c r="QRN12"/>
      <c r="QRO12"/>
      <c r="QRP12"/>
      <c r="QRQ12"/>
      <c r="QRR12"/>
      <c r="QRS12"/>
      <c r="QRT12"/>
      <c r="QRU12"/>
      <c r="QRV12"/>
      <c r="QRW12"/>
      <c r="QRX12"/>
      <c r="QRY12"/>
      <c r="QRZ12"/>
      <c r="QSA12"/>
      <c r="QSB12"/>
      <c r="QSC12"/>
      <c r="QSD12"/>
      <c r="QSE12"/>
      <c r="QSF12"/>
      <c r="QSG12"/>
      <c r="QSH12"/>
      <c r="QSI12"/>
      <c r="QSJ12"/>
      <c r="QSK12"/>
      <c r="QSL12"/>
      <c r="QSM12"/>
      <c r="QSN12"/>
      <c r="QSO12"/>
      <c r="QSP12"/>
      <c r="QSQ12"/>
      <c r="QSR12"/>
      <c r="QSS12"/>
      <c r="QST12"/>
      <c r="QSU12"/>
      <c r="QSV12"/>
      <c r="QSW12"/>
      <c r="QSX12"/>
      <c r="QSY12"/>
      <c r="QSZ12"/>
      <c r="QTA12"/>
      <c r="QTB12"/>
      <c r="QTC12"/>
      <c r="QTD12"/>
      <c r="QTE12"/>
      <c r="QTF12"/>
      <c r="QTG12"/>
      <c r="QTH12"/>
      <c r="QTI12"/>
      <c r="QTJ12"/>
      <c r="QTK12"/>
      <c r="QTL12"/>
      <c r="QTM12"/>
      <c r="QTN12"/>
      <c r="QTO12"/>
      <c r="QTP12"/>
      <c r="QTQ12"/>
      <c r="QTR12"/>
      <c r="QTS12"/>
      <c r="QTT12"/>
      <c r="QTU12"/>
      <c r="QTV12"/>
      <c r="QTW12"/>
      <c r="QTX12"/>
      <c r="QTY12"/>
      <c r="QTZ12"/>
      <c r="QUA12"/>
      <c r="QUB12"/>
      <c r="QUC12"/>
      <c r="QUD12"/>
      <c r="QUE12"/>
      <c r="QUF12"/>
      <c r="QUG12"/>
      <c r="QUH12"/>
      <c r="QUI12"/>
      <c r="QUJ12"/>
      <c r="QUK12"/>
      <c r="QUL12"/>
      <c r="QUM12"/>
      <c r="QUN12"/>
      <c r="QUO12"/>
      <c r="QUP12"/>
      <c r="QUQ12"/>
      <c r="QUR12"/>
      <c r="QUS12"/>
      <c r="QUT12"/>
      <c r="QUU12"/>
      <c r="QUV12"/>
      <c r="QUW12"/>
      <c r="QUX12"/>
      <c r="QUY12"/>
      <c r="QUZ12"/>
      <c r="QVA12"/>
      <c r="QVB12"/>
      <c r="QVC12"/>
      <c r="QVD12"/>
      <c r="QVE12"/>
      <c r="QVF12"/>
      <c r="QVG12"/>
      <c r="QVH12"/>
      <c r="QVI12"/>
      <c r="QVJ12"/>
      <c r="QVK12"/>
      <c r="QVL12"/>
      <c r="QVM12"/>
      <c r="QVN12"/>
      <c r="QVO12"/>
      <c r="QVP12"/>
      <c r="QVQ12"/>
      <c r="QVR12"/>
      <c r="QVS12"/>
      <c r="QVT12"/>
      <c r="QVU12"/>
      <c r="QVV12"/>
      <c r="QVW12"/>
      <c r="QVX12"/>
      <c r="QVY12"/>
      <c r="QVZ12"/>
      <c r="QWA12"/>
      <c r="QWB12"/>
      <c r="QWC12"/>
      <c r="QWD12"/>
      <c r="QWE12"/>
      <c r="QWF12"/>
      <c r="QWG12"/>
      <c r="QWH12"/>
      <c r="QWI12"/>
      <c r="QWJ12"/>
      <c r="QWK12"/>
      <c r="QWL12"/>
      <c r="QWM12"/>
      <c r="QWN12"/>
      <c r="QWO12"/>
      <c r="QWP12"/>
      <c r="QWQ12"/>
      <c r="QWR12"/>
      <c r="QWS12"/>
      <c r="QWT12"/>
      <c r="QWU12"/>
      <c r="QWV12"/>
      <c r="QWW12"/>
      <c r="QWX12"/>
      <c r="QWY12"/>
      <c r="QWZ12"/>
      <c r="QXA12"/>
      <c r="QXB12"/>
      <c r="QXC12"/>
      <c r="QXD12"/>
      <c r="QXE12"/>
      <c r="QXF12"/>
      <c r="QXG12"/>
      <c r="QXH12"/>
      <c r="QXI12"/>
      <c r="QXJ12"/>
      <c r="QXK12"/>
      <c r="QXL12"/>
      <c r="QXM12"/>
      <c r="QXN12"/>
      <c r="QXO12"/>
      <c r="QXP12"/>
      <c r="QXQ12"/>
      <c r="QXR12"/>
      <c r="QXS12"/>
      <c r="QXT12"/>
      <c r="QXU12"/>
      <c r="QXV12"/>
      <c r="QXW12"/>
      <c r="QXX12"/>
      <c r="QXY12"/>
      <c r="QXZ12"/>
      <c r="QYA12"/>
      <c r="QYB12"/>
      <c r="QYC12"/>
      <c r="QYD12"/>
      <c r="QYE12"/>
      <c r="QYF12"/>
      <c r="QYG12"/>
      <c r="QYH12"/>
      <c r="QYI12"/>
      <c r="QYJ12"/>
      <c r="QYK12"/>
      <c r="QYL12"/>
      <c r="QYM12"/>
      <c r="QYN12"/>
      <c r="QYO12"/>
      <c r="QYP12"/>
      <c r="QYQ12"/>
      <c r="QYR12"/>
      <c r="QYS12"/>
      <c r="QYT12"/>
      <c r="QYU12"/>
      <c r="QYV12"/>
      <c r="QYW12"/>
      <c r="QYX12"/>
      <c r="QYY12"/>
      <c r="QYZ12"/>
      <c r="QZA12"/>
      <c r="QZB12"/>
      <c r="QZC12"/>
      <c r="QZD12"/>
      <c r="QZE12"/>
      <c r="QZF12"/>
      <c r="QZG12"/>
      <c r="QZH12"/>
      <c r="QZI12"/>
      <c r="QZJ12"/>
      <c r="QZK12"/>
      <c r="QZL12"/>
      <c r="QZM12"/>
      <c r="QZN12"/>
      <c r="QZO12"/>
      <c r="QZP12"/>
      <c r="QZQ12"/>
      <c r="QZR12"/>
      <c r="QZS12"/>
      <c r="QZT12"/>
      <c r="QZU12"/>
      <c r="QZV12"/>
      <c r="QZW12"/>
      <c r="QZX12"/>
      <c r="QZY12"/>
      <c r="QZZ12"/>
      <c r="RAA12"/>
      <c r="RAB12"/>
      <c r="RAC12"/>
      <c r="RAD12"/>
      <c r="RAE12"/>
      <c r="RAF12"/>
      <c r="RAG12"/>
      <c r="RAH12"/>
      <c r="RAI12"/>
      <c r="RAJ12"/>
      <c r="RAK12"/>
      <c r="RAL12"/>
      <c r="RAM12"/>
      <c r="RAN12"/>
      <c r="RAO12"/>
      <c r="RAP12"/>
      <c r="RAQ12"/>
      <c r="RAR12"/>
      <c r="RAS12"/>
      <c r="RAT12"/>
      <c r="RAU12"/>
      <c r="RAV12"/>
      <c r="RAW12"/>
      <c r="RAX12"/>
      <c r="RAY12"/>
      <c r="RAZ12"/>
      <c r="RBA12"/>
      <c r="RBB12"/>
      <c r="RBC12"/>
      <c r="RBD12"/>
      <c r="RBE12"/>
      <c r="RBF12"/>
      <c r="RBG12"/>
      <c r="RBH12"/>
      <c r="RBI12"/>
      <c r="RBJ12"/>
      <c r="RBK12"/>
      <c r="RBL12"/>
      <c r="RBM12"/>
      <c r="RBN12"/>
      <c r="RBO12"/>
      <c r="RBP12"/>
      <c r="RBQ12"/>
      <c r="RBR12"/>
      <c r="RBS12"/>
      <c r="RBT12"/>
      <c r="RBU12"/>
      <c r="RBV12"/>
      <c r="RBW12"/>
      <c r="RBX12"/>
      <c r="RBY12"/>
      <c r="RBZ12"/>
      <c r="RCA12"/>
      <c r="RCB12"/>
      <c r="RCC12"/>
      <c r="RCD12"/>
      <c r="RCE12"/>
      <c r="RCF12"/>
      <c r="RCG12"/>
      <c r="RCH12"/>
      <c r="RCI12"/>
      <c r="RCJ12"/>
      <c r="RCK12"/>
      <c r="RCL12"/>
      <c r="RCM12"/>
      <c r="RCN12"/>
      <c r="RCO12"/>
      <c r="RCP12"/>
      <c r="RCQ12"/>
      <c r="RCR12"/>
      <c r="RCS12"/>
      <c r="RCT12"/>
      <c r="RCU12"/>
      <c r="RCV12"/>
      <c r="RCW12"/>
      <c r="RCX12"/>
      <c r="RCY12"/>
      <c r="RCZ12"/>
      <c r="RDA12"/>
      <c r="RDB12"/>
      <c r="RDC12"/>
      <c r="RDD12"/>
      <c r="RDE12"/>
      <c r="RDF12"/>
      <c r="RDG12"/>
      <c r="RDH12"/>
      <c r="RDI12"/>
      <c r="RDJ12"/>
      <c r="RDK12"/>
      <c r="RDL12"/>
      <c r="RDM12"/>
      <c r="RDN12"/>
      <c r="RDO12"/>
      <c r="RDP12"/>
      <c r="RDQ12"/>
      <c r="RDR12"/>
      <c r="RDS12"/>
      <c r="RDT12"/>
      <c r="RDU12"/>
      <c r="RDV12"/>
      <c r="RDW12"/>
      <c r="RDX12"/>
      <c r="RDY12"/>
      <c r="RDZ12"/>
      <c r="REA12"/>
      <c r="REB12"/>
      <c r="REC12"/>
      <c r="RED12"/>
      <c r="REE12"/>
      <c r="REF12"/>
      <c r="REG12"/>
      <c r="REH12"/>
      <c r="REI12"/>
      <c r="REJ12"/>
      <c r="REK12"/>
      <c r="REL12"/>
      <c r="REM12"/>
      <c r="REN12"/>
      <c r="REO12"/>
      <c r="REP12"/>
      <c r="REQ12"/>
      <c r="RER12"/>
      <c r="RES12"/>
      <c r="RET12"/>
      <c r="REU12"/>
      <c r="REV12"/>
      <c r="REW12"/>
      <c r="REX12"/>
      <c r="REY12"/>
      <c r="REZ12"/>
      <c r="RFA12"/>
      <c r="RFB12"/>
      <c r="RFC12"/>
      <c r="RFD12"/>
      <c r="RFE12"/>
      <c r="RFF12"/>
      <c r="RFG12"/>
      <c r="RFH12"/>
      <c r="RFI12"/>
      <c r="RFJ12"/>
      <c r="RFK12"/>
      <c r="RFL12"/>
      <c r="RFM12"/>
      <c r="RFN12"/>
      <c r="RFO12"/>
      <c r="RFP12"/>
      <c r="RFQ12"/>
      <c r="RFR12"/>
      <c r="RFS12"/>
      <c r="RFT12"/>
      <c r="RFU12"/>
      <c r="RFV12"/>
      <c r="RFW12"/>
      <c r="RFX12"/>
      <c r="RFY12"/>
      <c r="RFZ12"/>
      <c r="RGA12"/>
      <c r="RGB12"/>
      <c r="RGC12"/>
      <c r="RGD12"/>
      <c r="RGE12"/>
      <c r="RGF12"/>
      <c r="RGG12"/>
      <c r="RGH12"/>
      <c r="RGI12"/>
      <c r="RGJ12"/>
      <c r="RGK12"/>
      <c r="RGL12"/>
      <c r="RGM12"/>
      <c r="RGN12"/>
      <c r="RGO12"/>
      <c r="RGP12"/>
      <c r="RGQ12"/>
      <c r="RGR12"/>
      <c r="RGS12"/>
      <c r="RGT12"/>
      <c r="RGU12"/>
      <c r="RGV12"/>
      <c r="RGW12"/>
      <c r="RGX12"/>
      <c r="RGY12"/>
      <c r="RGZ12"/>
      <c r="RHA12"/>
      <c r="RHB12"/>
      <c r="RHC12"/>
      <c r="RHD12"/>
      <c r="RHE12"/>
      <c r="RHF12"/>
      <c r="RHG12"/>
      <c r="RHH12"/>
      <c r="RHI12"/>
      <c r="RHJ12"/>
      <c r="RHK12"/>
      <c r="RHL12"/>
      <c r="RHM12"/>
      <c r="RHN12"/>
      <c r="RHO12"/>
      <c r="RHP12"/>
      <c r="RHQ12"/>
      <c r="RHR12"/>
      <c r="RHS12"/>
      <c r="RHT12"/>
      <c r="RHU12"/>
      <c r="RHV12"/>
      <c r="RHW12"/>
      <c r="RHX12"/>
      <c r="RHY12"/>
      <c r="RHZ12"/>
      <c r="RIA12"/>
      <c r="RIB12"/>
      <c r="RIC12"/>
      <c r="RID12"/>
      <c r="RIE12"/>
      <c r="RIF12"/>
      <c r="RIG12"/>
      <c r="RIH12"/>
      <c r="RII12"/>
      <c r="RIJ12"/>
      <c r="RIK12"/>
      <c r="RIL12"/>
      <c r="RIM12"/>
      <c r="RIN12"/>
      <c r="RIO12"/>
      <c r="RIP12"/>
      <c r="RIQ12"/>
      <c r="RIR12"/>
      <c r="RIS12"/>
      <c r="RIT12"/>
      <c r="RIU12"/>
      <c r="RIV12"/>
      <c r="RIW12"/>
      <c r="RIX12"/>
      <c r="RIY12"/>
      <c r="RIZ12"/>
      <c r="RJA12"/>
      <c r="RJB12"/>
      <c r="RJC12"/>
      <c r="RJD12"/>
      <c r="RJE12"/>
      <c r="RJF12"/>
      <c r="RJG12"/>
      <c r="RJH12"/>
      <c r="RJI12"/>
      <c r="RJJ12"/>
      <c r="RJK12"/>
      <c r="RJL12"/>
      <c r="RJM12"/>
      <c r="RJN12"/>
      <c r="RJO12"/>
      <c r="RJP12"/>
      <c r="RJQ12"/>
      <c r="RJR12"/>
      <c r="RJS12"/>
      <c r="RJT12"/>
      <c r="RJU12"/>
      <c r="RJV12"/>
      <c r="RJW12"/>
      <c r="RJX12"/>
      <c r="RJY12"/>
      <c r="RJZ12"/>
      <c r="RKA12"/>
      <c r="RKB12"/>
      <c r="RKC12"/>
      <c r="RKD12"/>
      <c r="RKE12"/>
      <c r="RKF12"/>
      <c r="RKG12"/>
      <c r="RKH12"/>
      <c r="RKI12"/>
      <c r="RKJ12"/>
      <c r="RKK12"/>
      <c r="RKL12"/>
      <c r="RKM12"/>
      <c r="RKN12"/>
      <c r="RKO12"/>
      <c r="RKP12"/>
      <c r="RKQ12"/>
      <c r="RKR12"/>
      <c r="RKS12"/>
      <c r="RKT12"/>
      <c r="RKU12"/>
      <c r="RKV12"/>
      <c r="RKW12"/>
      <c r="RKX12"/>
      <c r="RKY12"/>
      <c r="RKZ12"/>
      <c r="RLA12"/>
      <c r="RLB12"/>
      <c r="RLC12"/>
      <c r="RLD12"/>
      <c r="RLE12"/>
      <c r="RLF12"/>
      <c r="RLG12"/>
      <c r="RLH12"/>
      <c r="RLI12"/>
      <c r="RLJ12"/>
      <c r="RLK12"/>
      <c r="RLL12"/>
      <c r="RLM12"/>
      <c r="RLN12"/>
      <c r="RLO12"/>
      <c r="RLP12"/>
      <c r="RLQ12"/>
      <c r="RLR12"/>
      <c r="RLS12"/>
      <c r="RLT12"/>
      <c r="RLU12"/>
      <c r="RLV12"/>
      <c r="RLW12"/>
      <c r="RLX12"/>
      <c r="RLY12"/>
      <c r="RLZ12"/>
      <c r="RMA12"/>
      <c r="RMB12"/>
      <c r="RMC12"/>
      <c r="RMD12"/>
      <c r="RME12"/>
      <c r="RMF12"/>
      <c r="RMG12"/>
      <c r="RMH12"/>
      <c r="RMI12"/>
      <c r="RMJ12"/>
      <c r="RMK12"/>
      <c r="RML12"/>
      <c r="RMM12"/>
      <c r="RMN12"/>
      <c r="RMO12"/>
      <c r="RMP12"/>
      <c r="RMQ12"/>
      <c r="RMR12"/>
      <c r="RMS12"/>
      <c r="RMT12"/>
      <c r="RMU12"/>
      <c r="RMV12"/>
      <c r="RMW12"/>
      <c r="RMX12"/>
      <c r="RMY12"/>
      <c r="RMZ12"/>
      <c r="RNA12"/>
      <c r="RNB12"/>
      <c r="RNC12"/>
      <c r="RND12"/>
      <c r="RNE12"/>
      <c r="RNF12"/>
      <c r="RNG12"/>
      <c r="RNH12"/>
      <c r="RNI12"/>
      <c r="RNJ12"/>
      <c r="RNK12"/>
      <c r="RNL12"/>
      <c r="RNM12"/>
      <c r="RNN12"/>
      <c r="RNO12"/>
      <c r="RNP12"/>
      <c r="RNQ12"/>
      <c r="RNR12"/>
      <c r="RNS12"/>
      <c r="RNT12"/>
      <c r="RNU12"/>
      <c r="RNV12"/>
      <c r="RNW12"/>
      <c r="RNX12"/>
      <c r="RNY12"/>
      <c r="RNZ12"/>
      <c r="ROA12"/>
      <c r="ROB12"/>
      <c r="ROC12"/>
      <c r="ROD12"/>
      <c r="ROE12"/>
      <c r="ROF12"/>
      <c r="ROG12"/>
      <c r="ROH12"/>
      <c r="ROI12"/>
      <c r="ROJ12"/>
      <c r="ROK12"/>
      <c r="ROL12"/>
      <c r="ROM12"/>
      <c r="RON12"/>
      <c r="ROO12"/>
      <c r="ROP12"/>
      <c r="ROQ12"/>
      <c r="ROR12"/>
      <c r="ROS12"/>
      <c r="ROT12"/>
      <c r="ROU12"/>
      <c r="ROV12"/>
      <c r="ROW12"/>
      <c r="ROX12"/>
      <c r="ROY12"/>
      <c r="ROZ12"/>
      <c r="RPA12"/>
      <c r="RPB12"/>
      <c r="RPC12"/>
      <c r="RPD12"/>
      <c r="RPE12"/>
      <c r="RPF12"/>
      <c r="RPG12"/>
      <c r="RPH12"/>
      <c r="RPI12"/>
      <c r="RPJ12"/>
      <c r="RPK12"/>
      <c r="RPL12"/>
      <c r="RPM12"/>
      <c r="RPN12"/>
      <c r="RPO12"/>
      <c r="RPP12"/>
      <c r="RPQ12"/>
      <c r="RPR12"/>
      <c r="RPS12"/>
      <c r="RPT12"/>
      <c r="RPU12"/>
      <c r="RPV12"/>
      <c r="RPW12"/>
      <c r="RPX12"/>
      <c r="RPY12"/>
      <c r="RPZ12"/>
      <c r="RQA12"/>
      <c r="RQB12"/>
      <c r="RQC12"/>
      <c r="RQD12"/>
      <c r="RQE12"/>
      <c r="RQF12"/>
      <c r="RQG12"/>
      <c r="RQH12"/>
      <c r="RQI12"/>
      <c r="RQJ12"/>
      <c r="RQK12"/>
      <c r="RQL12"/>
      <c r="RQM12"/>
      <c r="RQN12"/>
      <c r="RQO12"/>
      <c r="RQP12"/>
      <c r="RQQ12"/>
      <c r="RQR12"/>
      <c r="RQS12"/>
      <c r="RQT12"/>
      <c r="RQU12"/>
      <c r="RQV12"/>
      <c r="RQW12"/>
      <c r="RQX12"/>
      <c r="RQY12"/>
      <c r="RQZ12"/>
      <c r="RRA12"/>
      <c r="RRB12"/>
      <c r="RRC12"/>
      <c r="RRD12"/>
      <c r="RRE12"/>
      <c r="RRF12"/>
      <c r="RRG12"/>
      <c r="RRH12"/>
      <c r="RRI12"/>
      <c r="RRJ12"/>
      <c r="RRK12"/>
      <c r="RRL12"/>
      <c r="RRM12"/>
      <c r="RRN12"/>
      <c r="RRO12"/>
      <c r="RRP12"/>
      <c r="RRQ12"/>
      <c r="RRR12"/>
      <c r="RRS12"/>
      <c r="RRT12"/>
      <c r="RRU12"/>
      <c r="RRV12"/>
      <c r="RRW12"/>
      <c r="RRX12"/>
      <c r="RRY12"/>
      <c r="RRZ12"/>
      <c r="RSA12"/>
      <c r="RSB12"/>
      <c r="RSC12"/>
      <c r="RSD12"/>
      <c r="RSE12"/>
      <c r="RSF12"/>
      <c r="RSG12"/>
      <c r="RSH12"/>
      <c r="RSI12"/>
      <c r="RSJ12"/>
      <c r="RSK12"/>
      <c r="RSL12"/>
      <c r="RSM12"/>
      <c r="RSN12"/>
      <c r="RSO12"/>
      <c r="RSP12"/>
      <c r="RSQ12"/>
      <c r="RSR12"/>
      <c r="RSS12"/>
      <c r="RST12"/>
      <c r="RSU12"/>
      <c r="RSV12"/>
      <c r="RSW12"/>
      <c r="RSX12"/>
      <c r="RSY12"/>
      <c r="RSZ12"/>
      <c r="RTA12"/>
      <c r="RTB12"/>
      <c r="RTC12"/>
      <c r="RTD12"/>
      <c r="RTE12"/>
      <c r="RTF12"/>
      <c r="RTG12"/>
      <c r="RTH12"/>
      <c r="RTI12"/>
      <c r="RTJ12"/>
      <c r="RTK12"/>
      <c r="RTL12"/>
      <c r="RTM12"/>
      <c r="RTN12"/>
      <c r="RTO12"/>
      <c r="RTP12"/>
      <c r="RTQ12"/>
      <c r="RTR12"/>
      <c r="RTS12"/>
      <c r="RTT12"/>
      <c r="RTU12"/>
      <c r="RTV12"/>
      <c r="RTW12"/>
      <c r="RTX12"/>
      <c r="RTY12"/>
      <c r="RTZ12"/>
      <c r="RUA12"/>
      <c r="RUB12"/>
      <c r="RUC12"/>
      <c r="RUD12"/>
      <c r="RUE12"/>
      <c r="RUF12"/>
      <c r="RUG12"/>
      <c r="RUH12"/>
      <c r="RUI12"/>
      <c r="RUJ12"/>
      <c r="RUK12"/>
      <c r="RUL12"/>
      <c r="RUM12"/>
      <c r="RUN12"/>
      <c r="RUO12"/>
      <c r="RUP12"/>
      <c r="RUQ12"/>
      <c r="RUR12"/>
      <c r="RUS12"/>
      <c r="RUT12"/>
      <c r="RUU12"/>
      <c r="RUV12"/>
      <c r="RUW12"/>
      <c r="RUX12"/>
      <c r="RUY12"/>
      <c r="RUZ12"/>
      <c r="RVA12"/>
      <c r="RVB12"/>
      <c r="RVC12"/>
      <c r="RVD12"/>
      <c r="RVE12"/>
      <c r="RVF12"/>
      <c r="RVG12"/>
      <c r="RVH12"/>
      <c r="RVI12"/>
      <c r="RVJ12"/>
      <c r="RVK12"/>
      <c r="RVL12"/>
      <c r="RVM12"/>
      <c r="RVN12"/>
      <c r="RVO12"/>
      <c r="RVP12"/>
      <c r="RVQ12"/>
      <c r="RVR12"/>
      <c r="RVS12"/>
      <c r="RVT12"/>
      <c r="RVU12"/>
      <c r="RVV12"/>
      <c r="RVW12"/>
      <c r="RVX12"/>
      <c r="RVY12"/>
      <c r="RVZ12"/>
      <c r="RWA12"/>
      <c r="RWB12"/>
      <c r="RWC12"/>
      <c r="RWD12"/>
      <c r="RWE12"/>
      <c r="RWF12"/>
      <c r="RWG12"/>
      <c r="RWH12"/>
      <c r="RWI12"/>
      <c r="RWJ12"/>
      <c r="RWK12"/>
      <c r="RWL12"/>
      <c r="RWM12"/>
      <c r="RWN12"/>
      <c r="RWO12"/>
      <c r="RWP12"/>
      <c r="RWQ12"/>
      <c r="RWR12"/>
      <c r="RWS12"/>
      <c r="RWT12"/>
      <c r="RWU12"/>
      <c r="RWV12"/>
      <c r="RWW12"/>
      <c r="RWX12"/>
      <c r="RWY12"/>
      <c r="RWZ12"/>
      <c r="RXA12"/>
      <c r="RXB12"/>
      <c r="RXC12"/>
      <c r="RXD12"/>
      <c r="RXE12"/>
      <c r="RXF12"/>
      <c r="RXG12"/>
      <c r="RXH12"/>
      <c r="RXI12"/>
      <c r="RXJ12"/>
      <c r="RXK12"/>
      <c r="RXL12"/>
      <c r="RXM12"/>
      <c r="RXN12"/>
      <c r="RXO12"/>
      <c r="RXP12"/>
      <c r="RXQ12"/>
      <c r="RXR12"/>
      <c r="RXS12"/>
      <c r="RXT12"/>
      <c r="RXU12"/>
      <c r="RXV12"/>
      <c r="RXW12"/>
      <c r="RXX12"/>
      <c r="RXY12"/>
      <c r="RXZ12"/>
      <c r="RYA12"/>
      <c r="RYB12"/>
      <c r="RYC12"/>
      <c r="RYD12"/>
      <c r="RYE12"/>
      <c r="RYF12"/>
      <c r="RYG12"/>
      <c r="RYH12"/>
      <c r="RYI12"/>
      <c r="RYJ12"/>
      <c r="RYK12"/>
      <c r="RYL12"/>
      <c r="RYM12"/>
      <c r="RYN12"/>
      <c r="RYO12"/>
      <c r="RYP12"/>
      <c r="RYQ12"/>
      <c r="RYR12"/>
      <c r="RYS12"/>
      <c r="RYT12"/>
      <c r="RYU12"/>
      <c r="RYV12"/>
      <c r="RYW12"/>
      <c r="RYX12"/>
      <c r="RYY12"/>
      <c r="RYZ12"/>
      <c r="RZA12"/>
      <c r="RZB12"/>
      <c r="RZC12"/>
      <c r="RZD12"/>
      <c r="RZE12"/>
      <c r="RZF12"/>
      <c r="RZG12"/>
      <c r="RZH12"/>
      <c r="RZI12"/>
      <c r="RZJ12"/>
      <c r="RZK12"/>
      <c r="RZL12"/>
      <c r="RZM12"/>
      <c r="RZN12"/>
      <c r="RZO12"/>
      <c r="RZP12"/>
      <c r="RZQ12"/>
      <c r="RZR12"/>
      <c r="RZS12"/>
      <c r="RZT12"/>
      <c r="RZU12"/>
      <c r="RZV12"/>
      <c r="RZW12"/>
      <c r="RZX12"/>
      <c r="RZY12"/>
      <c r="RZZ12"/>
      <c r="SAA12"/>
      <c r="SAB12"/>
      <c r="SAC12"/>
      <c r="SAD12"/>
      <c r="SAE12"/>
      <c r="SAF12"/>
      <c r="SAG12"/>
      <c r="SAH12"/>
      <c r="SAI12"/>
      <c r="SAJ12"/>
      <c r="SAK12"/>
      <c r="SAL12"/>
      <c r="SAM12"/>
      <c r="SAN12"/>
      <c r="SAO12"/>
      <c r="SAP12"/>
      <c r="SAQ12"/>
      <c r="SAR12"/>
      <c r="SAS12"/>
      <c r="SAT12"/>
      <c r="SAU12"/>
      <c r="SAV12"/>
      <c r="SAW12"/>
      <c r="SAX12"/>
      <c r="SAY12"/>
      <c r="SAZ12"/>
      <c r="SBA12"/>
      <c r="SBB12"/>
      <c r="SBC12"/>
      <c r="SBD12"/>
      <c r="SBE12"/>
      <c r="SBF12"/>
      <c r="SBG12"/>
      <c r="SBH12"/>
      <c r="SBI12"/>
      <c r="SBJ12"/>
      <c r="SBK12"/>
      <c r="SBL12"/>
      <c r="SBM12"/>
      <c r="SBN12"/>
      <c r="SBO12"/>
      <c r="SBP12"/>
      <c r="SBQ12"/>
      <c r="SBR12"/>
      <c r="SBS12"/>
      <c r="SBT12"/>
      <c r="SBU12"/>
      <c r="SBV12"/>
      <c r="SBW12"/>
      <c r="SBX12"/>
      <c r="SBY12"/>
      <c r="SBZ12"/>
      <c r="SCA12"/>
      <c r="SCB12"/>
      <c r="SCC12"/>
      <c r="SCD12"/>
      <c r="SCE12"/>
      <c r="SCF12"/>
      <c r="SCG12"/>
      <c r="SCH12"/>
      <c r="SCI12"/>
      <c r="SCJ12"/>
      <c r="SCK12"/>
      <c r="SCL12"/>
      <c r="SCM12"/>
      <c r="SCN12"/>
      <c r="SCO12"/>
      <c r="SCP12"/>
      <c r="SCQ12"/>
      <c r="SCR12"/>
      <c r="SCS12"/>
      <c r="SCT12"/>
      <c r="SCU12"/>
      <c r="SCV12"/>
      <c r="SCW12"/>
      <c r="SCX12"/>
      <c r="SCY12"/>
      <c r="SCZ12"/>
      <c r="SDA12"/>
      <c r="SDB12"/>
      <c r="SDC12"/>
      <c r="SDD12"/>
      <c r="SDE12"/>
      <c r="SDF12"/>
      <c r="SDG12"/>
      <c r="SDH12"/>
      <c r="SDI12"/>
      <c r="SDJ12"/>
      <c r="SDK12"/>
      <c r="SDL12"/>
      <c r="SDM12"/>
      <c r="SDN12"/>
      <c r="SDO12"/>
      <c r="SDP12"/>
      <c r="SDQ12"/>
      <c r="SDR12"/>
      <c r="SDS12"/>
      <c r="SDT12"/>
      <c r="SDU12"/>
      <c r="SDV12"/>
      <c r="SDW12"/>
      <c r="SDX12"/>
      <c r="SDY12"/>
      <c r="SDZ12"/>
      <c r="SEA12"/>
      <c r="SEB12"/>
      <c r="SEC12"/>
      <c r="SED12"/>
      <c r="SEE12"/>
      <c r="SEF12"/>
      <c r="SEG12"/>
      <c r="SEH12"/>
      <c r="SEI12"/>
      <c r="SEJ12"/>
      <c r="SEK12"/>
      <c r="SEL12"/>
      <c r="SEM12"/>
      <c r="SEN12"/>
      <c r="SEO12"/>
      <c r="SEP12"/>
      <c r="SEQ12"/>
      <c r="SER12"/>
      <c r="SES12"/>
      <c r="SET12"/>
      <c r="SEU12"/>
      <c r="SEV12"/>
      <c r="SEW12"/>
      <c r="SEX12"/>
      <c r="SEY12"/>
      <c r="SEZ12"/>
      <c r="SFA12"/>
      <c r="SFB12"/>
      <c r="SFC12"/>
      <c r="SFD12"/>
      <c r="SFE12"/>
      <c r="SFF12"/>
      <c r="SFG12"/>
      <c r="SFH12"/>
      <c r="SFI12"/>
      <c r="SFJ12"/>
      <c r="SFK12"/>
      <c r="SFL12"/>
      <c r="SFM12"/>
      <c r="SFN12"/>
      <c r="SFO12"/>
      <c r="SFP12"/>
      <c r="SFQ12"/>
      <c r="SFR12"/>
      <c r="SFS12"/>
      <c r="SFT12"/>
      <c r="SFU12"/>
      <c r="SFV12"/>
      <c r="SFW12"/>
      <c r="SFX12"/>
      <c r="SFY12"/>
      <c r="SFZ12"/>
      <c r="SGA12"/>
      <c r="SGB12"/>
      <c r="SGC12"/>
      <c r="SGD12"/>
      <c r="SGE12"/>
      <c r="SGF12"/>
      <c r="SGG12"/>
      <c r="SGH12"/>
      <c r="SGI12"/>
      <c r="SGJ12"/>
      <c r="SGK12"/>
      <c r="SGL12"/>
      <c r="SGM12"/>
      <c r="SGN12"/>
      <c r="SGO12"/>
      <c r="SGP12"/>
      <c r="SGQ12"/>
      <c r="SGR12"/>
      <c r="SGS12"/>
      <c r="SGT12"/>
      <c r="SGU12"/>
      <c r="SGV12"/>
      <c r="SGW12"/>
      <c r="SGX12"/>
      <c r="SGY12"/>
      <c r="SGZ12"/>
      <c r="SHA12"/>
      <c r="SHB12"/>
      <c r="SHC12"/>
      <c r="SHD12"/>
      <c r="SHE12"/>
      <c r="SHF12"/>
      <c r="SHG12"/>
      <c r="SHH12"/>
      <c r="SHI12"/>
      <c r="SHJ12"/>
      <c r="SHK12"/>
      <c r="SHL12"/>
      <c r="SHM12"/>
      <c r="SHN12"/>
      <c r="SHO12"/>
      <c r="SHP12"/>
      <c r="SHQ12"/>
      <c r="SHR12"/>
      <c r="SHS12"/>
      <c r="SHT12"/>
      <c r="SHU12"/>
      <c r="SHV12"/>
      <c r="SHW12"/>
      <c r="SHX12"/>
      <c r="SHY12"/>
      <c r="SHZ12"/>
      <c r="SIA12"/>
      <c r="SIB12"/>
      <c r="SIC12"/>
      <c r="SID12"/>
      <c r="SIE12"/>
      <c r="SIF12"/>
      <c r="SIG12"/>
      <c r="SIH12"/>
      <c r="SII12"/>
      <c r="SIJ12"/>
      <c r="SIK12"/>
      <c r="SIL12"/>
      <c r="SIM12"/>
      <c r="SIN12"/>
      <c r="SIO12"/>
      <c r="SIP12"/>
      <c r="SIQ12"/>
      <c r="SIR12"/>
      <c r="SIS12"/>
      <c r="SIT12"/>
      <c r="SIU12"/>
      <c r="SIV12"/>
      <c r="SIW12"/>
      <c r="SIX12"/>
      <c r="SIY12"/>
      <c r="SIZ12"/>
      <c r="SJA12"/>
      <c r="SJB12"/>
      <c r="SJC12"/>
      <c r="SJD12"/>
      <c r="SJE12"/>
      <c r="SJF12"/>
      <c r="SJG12"/>
      <c r="SJH12"/>
      <c r="SJI12"/>
      <c r="SJJ12"/>
      <c r="SJK12"/>
      <c r="SJL12"/>
      <c r="SJM12"/>
      <c r="SJN12"/>
      <c r="SJO12"/>
      <c r="SJP12"/>
      <c r="SJQ12"/>
      <c r="SJR12"/>
      <c r="SJS12"/>
      <c r="SJT12"/>
      <c r="SJU12"/>
      <c r="SJV12"/>
      <c r="SJW12"/>
      <c r="SJX12"/>
      <c r="SJY12"/>
      <c r="SJZ12"/>
      <c r="SKA12"/>
      <c r="SKB12"/>
      <c r="SKC12"/>
      <c r="SKD12"/>
      <c r="SKE12"/>
      <c r="SKF12"/>
      <c r="SKG12"/>
      <c r="SKH12"/>
      <c r="SKI12"/>
      <c r="SKJ12"/>
      <c r="SKK12"/>
      <c r="SKL12"/>
      <c r="SKM12"/>
      <c r="SKN12"/>
      <c r="SKO12"/>
      <c r="SKP12"/>
      <c r="SKQ12"/>
      <c r="SKR12"/>
      <c r="SKS12"/>
      <c r="SKT12"/>
      <c r="SKU12"/>
      <c r="SKV12"/>
      <c r="SKW12"/>
      <c r="SKX12"/>
      <c r="SKY12"/>
      <c r="SKZ12"/>
      <c r="SLA12"/>
      <c r="SLB12"/>
      <c r="SLC12"/>
      <c r="SLD12"/>
      <c r="SLE12"/>
      <c r="SLF12"/>
      <c r="SLG12"/>
      <c r="SLH12"/>
      <c r="SLI12"/>
      <c r="SLJ12"/>
      <c r="SLK12"/>
      <c r="SLL12"/>
      <c r="SLM12"/>
      <c r="SLN12"/>
      <c r="SLO12"/>
      <c r="SLP12"/>
      <c r="SLQ12"/>
      <c r="SLR12"/>
      <c r="SLS12"/>
      <c r="SLT12"/>
      <c r="SLU12"/>
      <c r="SLV12"/>
      <c r="SLW12"/>
      <c r="SLX12"/>
      <c r="SLY12"/>
      <c r="SLZ12"/>
      <c r="SMA12"/>
      <c r="SMB12"/>
      <c r="SMC12"/>
      <c r="SMD12"/>
      <c r="SME12"/>
      <c r="SMF12"/>
      <c r="SMG12"/>
      <c r="SMH12"/>
      <c r="SMI12"/>
      <c r="SMJ12"/>
      <c r="SMK12"/>
      <c r="SML12"/>
      <c r="SMM12"/>
      <c r="SMN12"/>
      <c r="SMO12"/>
      <c r="SMP12"/>
      <c r="SMQ12"/>
      <c r="SMR12"/>
      <c r="SMS12"/>
      <c r="SMT12"/>
      <c r="SMU12"/>
      <c r="SMV12"/>
      <c r="SMW12"/>
      <c r="SMX12"/>
      <c r="SMY12"/>
      <c r="SMZ12"/>
      <c r="SNA12"/>
      <c r="SNB12"/>
      <c r="SNC12"/>
      <c r="SND12"/>
      <c r="SNE12"/>
      <c r="SNF12"/>
      <c r="SNG12"/>
      <c r="SNH12"/>
      <c r="SNI12"/>
      <c r="SNJ12"/>
      <c r="SNK12"/>
      <c r="SNL12"/>
      <c r="SNM12"/>
      <c r="SNN12"/>
      <c r="SNO12"/>
      <c r="SNP12"/>
      <c r="SNQ12"/>
      <c r="SNR12"/>
      <c r="SNS12"/>
      <c r="SNT12"/>
      <c r="SNU12"/>
      <c r="SNV12"/>
      <c r="SNW12"/>
      <c r="SNX12"/>
      <c r="SNY12"/>
      <c r="SNZ12"/>
      <c r="SOA12"/>
      <c r="SOB12"/>
      <c r="SOC12"/>
      <c r="SOD12"/>
      <c r="SOE12"/>
      <c r="SOF12"/>
      <c r="SOG12"/>
      <c r="SOH12"/>
      <c r="SOI12"/>
      <c r="SOJ12"/>
      <c r="SOK12"/>
      <c r="SOL12"/>
      <c r="SOM12"/>
      <c r="SON12"/>
      <c r="SOO12"/>
      <c r="SOP12"/>
      <c r="SOQ12"/>
      <c r="SOR12"/>
      <c r="SOS12"/>
      <c r="SOT12"/>
      <c r="SOU12"/>
      <c r="SOV12"/>
      <c r="SOW12"/>
      <c r="SOX12"/>
      <c r="SOY12"/>
      <c r="SOZ12"/>
      <c r="SPA12"/>
      <c r="SPB12"/>
      <c r="SPC12"/>
      <c r="SPD12"/>
      <c r="SPE12"/>
      <c r="SPF12"/>
      <c r="SPG12"/>
      <c r="SPH12"/>
      <c r="SPI12"/>
      <c r="SPJ12"/>
      <c r="SPK12"/>
      <c r="SPL12"/>
      <c r="SPM12"/>
      <c r="SPN12"/>
      <c r="SPO12"/>
      <c r="SPP12"/>
      <c r="SPQ12"/>
      <c r="SPR12"/>
      <c r="SPS12"/>
      <c r="SPT12"/>
      <c r="SPU12"/>
      <c r="SPV12"/>
      <c r="SPW12"/>
      <c r="SPX12"/>
      <c r="SPY12"/>
      <c r="SPZ12"/>
      <c r="SQA12"/>
      <c r="SQB12"/>
      <c r="SQC12"/>
      <c r="SQD12"/>
      <c r="SQE12"/>
      <c r="SQF12"/>
      <c r="SQG12"/>
      <c r="SQH12"/>
      <c r="SQI12"/>
      <c r="SQJ12"/>
      <c r="SQK12"/>
      <c r="SQL12"/>
      <c r="SQM12"/>
      <c r="SQN12"/>
      <c r="SQO12"/>
      <c r="SQP12"/>
      <c r="SQQ12"/>
      <c r="SQR12"/>
      <c r="SQS12"/>
      <c r="SQT12"/>
      <c r="SQU12"/>
      <c r="SQV12"/>
      <c r="SQW12"/>
      <c r="SQX12"/>
      <c r="SQY12"/>
      <c r="SQZ12"/>
      <c r="SRA12"/>
      <c r="SRB12"/>
      <c r="SRC12"/>
      <c r="SRD12"/>
      <c r="SRE12"/>
      <c r="SRF12"/>
      <c r="SRG12"/>
      <c r="SRH12"/>
      <c r="SRI12"/>
      <c r="SRJ12"/>
      <c r="SRK12"/>
      <c r="SRL12"/>
      <c r="SRM12"/>
      <c r="SRN12"/>
      <c r="SRO12"/>
      <c r="SRP12"/>
      <c r="SRQ12"/>
      <c r="SRR12"/>
      <c r="SRS12"/>
      <c r="SRT12"/>
      <c r="SRU12"/>
      <c r="SRV12"/>
      <c r="SRW12"/>
      <c r="SRX12"/>
      <c r="SRY12"/>
      <c r="SRZ12"/>
      <c r="SSA12"/>
      <c r="SSB12"/>
      <c r="SSC12"/>
      <c r="SSD12"/>
      <c r="SSE12"/>
      <c r="SSF12"/>
      <c r="SSG12"/>
      <c r="SSH12"/>
      <c r="SSI12"/>
      <c r="SSJ12"/>
      <c r="SSK12"/>
      <c r="SSL12"/>
      <c r="SSM12"/>
      <c r="SSN12"/>
      <c r="SSO12"/>
      <c r="SSP12"/>
      <c r="SSQ12"/>
      <c r="SSR12"/>
      <c r="SSS12"/>
      <c r="SST12"/>
      <c r="SSU12"/>
      <c r="SSV12"/>
      <c r="SSW12"/>
      <c r="SSX12"/>
      <c r="SSY12"/>
      <c r="SSZ12"/>
      <c r="STA12"/>
      <c r="STB12"/>
      <c r="STC12"/>
      <c r="STD12"/>
      <c r="STE12"/>
      <c r="STF12"/>
      <c r="STG12"/>
      <c r="STH12"/>
      <c r="STI12"/>
      <c r="STJ12"/>
      <c r="STK12"/>
      <c r="STL12"/>
      <c r="STM12"/>
      <c r="STN12"/>
      <c r="STO12"/>
      <c r="STP12"/>
      <c r="STQ12"/>
      <c r="STR12"/>
      <c r="STS12"/>
      <c r="STT12"/>
      <c r="STU12"/>
      <c r="STV12"/>
      <c r="STW12"/>
      <c r="STX12"/>
      <c r="STY12"/>
      <c r="STZ12"/>
      <c r="SUA12"/>
      <c r="SUB12"/>
      <c r="SUC12"/>
      <c r="SUD12"/>
      <c r="SUE12"/>
      <c r="SUF12"/>
      <c r="SUG12"/>
      <c r="SUH12"/>
      <c r="SUI12"/>
      <c r="SUJ12"/>
      <c r="SUK12"/>
      <c r="SUL12"/>
      <c r="SUM12"/>
      <c r="SUN12"/>
      <c r="SUO12"/>
      <c r="SUP12"/>
      <c r="SUQ12"/>
      <c r="SUR12"/>
      <c r="SUS12"/>
      <c r="SUT12"/>
      <c r="SUU12"/>
      <c r="SUV12"/>
      <c r="SUW12"/>
      <c r="SUX12"/>
      <c r="SUY12"/>
      <c r="SUZ12"/>
      <c r="SVA12"/>
      <c r="SVB12"/>
      <c r="SVC12"/>
      <c r="SVD12"/>
      <c r="SVE12"/>
      <c r="SVF12"/>
      <c r="SVG12"/>
      <c r="SVH12"/>
      <c r="SVI12"/>
      <c r="SVJ12"/>
      <c r="SVK12"/>
      <c r="SVL12"/>
      <c r="SVM12"/>
      <c r="SVN12"/>
      <c r="SVO12"/>
      <c r="SVP12"/>
      <c r="SVQ12"/>
      <c r="SVR12"/>
      <c r="SVS12"/>
      <c r="SVT12"/>
      <c r="SVU12"/>
      <c r="SVV12"/>
      <c r="SVW12"/>
      <c r="SVX12"/>
      <c r="SVY12"/>
      <c r="SVZ12"/>
      <c r="SWA12"/>
      <c r="SWB12"/>
      <c r="SWC12"/>
      <c r="SWD12"/>
      <c r="SWE12"/>
      <c r="SWF12"/>
      <c r="SWG12"/>
      <c r="SWH12"/>
      <c r="SWI12"/>
      <c r="SWJ12"/>
      <c r="SWK12"/>
      <c r="SWL12"/>
      <c r="SWM12"/>
      <c r="SWN12"/>
      <c r="SWO12"/>
      <c r="SWP12"/>
      <c r="SWQ12"/>
      <c r="SWR12"/>
      <c r="SWS12"/>
      <c r="SWT12"/>
      <c r="SWU12"/>
      <c r="SWV12"/>
      <c r="SWW12"/>
      <c r="SWX12"/>
      <c r="SWY12"/>
      <c r="SWZ12"/>
      <c r="SXA12"/>
      <c r="SXB12"/>
      <c r="SXC12"/>
      <c r="SXD12"/>
      <c r="SXE12"/>
      <c r="SXF12"/>
      <c r="SXG12"/>
      <c r="SXH12"/>
      <c r="SXI12"/>
      <c r="SXJ12"/>
      <c r="SXK12"/>
      <c r="SXL12"/>
      <c r="SXM12"/>
      <c r="SXN12"/>
      <c r="SXO12"/>
      <c r="SXP12"/>
      <c r="SXQ12"/>
      <c r="SXR12"/>
      <c r="SXS12"/>
      <c r="SXT12"/>
      <c r="SXU12"/>
      <c r="SXV12"/>
      <c r="SXW12"/>
      <c r="SXX12"/>
      <c r="SXY12"/>
      <c r="SXZ12"/>
      <c r="SYA12"/>
      <c r="SYB12"/>
      <c r="SYC12"/>
      <c r="SYD12"/>
      <c r="SYE12"/>
      <c r="SYF12"/>
      <c r="SYG12"/>
      <c r="SYH12"/>
      <c r="SYI12"/>
      <c r="SYJ12"/>
      <c r="SYK12"/>
      <c r="SYL12"/>
      <c r="SYM12"/>
      <c r="SYN12"/>
      <c r="SYO12"/>
      <c r="SYP12"/>
      <c r="SYQ12"/>
      <c r="SYR12"/>
      <c r="SYS12"/>
      <c r="SYT12"/>
      <c r="SYU12"/>
      <c r="SYV12"/>
      <c r="SYW12"/>
      <c r="SYX12"/>
      <c r="SYY12"/>
      <c r="SYZ12"/>
      <c r="SZA12"/>
      <c r="SZB12"/>
      <c r="SZC12"/>
      <c r="SZD12"/>
      <c r="SZE12"/>
      <c r="SZF12"/>
      <c r="SZG12"/>
      <c r="SZH12"/>
      <c r="SZI12"/>
      <c r="SZJ12"/>
      <c r="SZK12"/>
      <c r="SZL12"/>
      <c r="SZM12"/>
      <c r="SZN12"/>
      <c r="SZO12"/>
      <c r="SZP12"/>
      <c r="SZQ12"/>
      <c r="SZR12"/>
      <c r="SZS12"/>
      <c r="SZT12"/>
      <c r="SZU12"/>
      <c r="SZV12"/>
      <c r="SZW12"/>
      <c r="SZX12"/>
      <c r="SZY12"/>
      <c r="SZZ12"/>
      <c r="TAA12"/>
      <c r="TAB12"/>
      <c r="TAC12"/>
      <c r="TAD12"/>
      <c r="TAE12"/>
      <c r="TAF12"/>
      <c r="TAG12"/>
      <c r="TAH12"/>
      <c r="TAI12"/>
      <c r="TAJ12"/>
      <c r="TAK12"/>
      <c r="TAL12"/>
      <c r="TAM12"/>
      <c r="TAN12"/>
      <c r="TAO12"/>
      <c r="TAP12"/>
      <c r="TAQ12"/>
      <c r="TAR12"/>
      <c r="TAS12"/>
      <c r="TAT12"/>
      <c r="TAU12"/>
      <c r="TAV12"/>
      <c r="TAW12"/>
      <c r="TAX12"/>
      <c r="TAY12"/>
      <c r="TAZ12"/>
      <c r="TBA12"/>
      <c r="TBB12"/>
      <c r="TBC12"/>
      <c r="TBD12"/>
      <c r="TBE12"/>
      <c r="TBF12"/>
      <c r="TBG12"/>
      <c r="TBH12"/>
      <c r="TBI12"/>
      <c r="TBJ12"/>
      <c r="TBK12"/>
      <c r="TBL12"/>
      <c r="TBM12"/>
      <c r="TBN12"/>
      <c r="TBO12"/>
      <c r="TBP12"/>
      <c r="TBQ12"/>
      <c r="TBR12"/>
      <c r="TBS12"/>
      <c r="TBT12"/>
      <c r="TBU12"/>
      <c r="TBV12"/>
      <c r="TBW12"/>
      <c r="TBX12"/>
      <c r="TBY12"/>
      <c r="TBZ12"/>
      <c r="TCA12"/>
      <c r="TCB12"/>
      <c r="TCC12"/>
      <c r="TCD12"/>
      <c r="TCE12"/>
      <c r="TCF12"/>
      <c r="TCG12"/>
      <c r="TCH12"/>
      <c r="TCI12"/>
      <c r="TCJ12"/>
      <c r="TCK12"/>
      <c r="TCL12"/>
      <c r="TCM12"/>
      <c r="TCN12"/>
      <c r="TCO12"/>
      <c r="TCP12"/>
      <c r="TCQ12"/>
      <c r="TCR12"/>
      <c r="TCS12"/>
      <c r="TCT12"/>
      <c r="TCU12"/>
      <c r="TCV12"/>
      <c r="TCW12"/>
      <c r="TCX12"/>
      <c r="TCY12"/>
      <c r="TCZ12"/>
      <c r="TDA12"/>
      <c r="TDB12"/>
      <c r="TDC12"/>
      <c r="TDD12"/>
      <c r="TDE12"/>
      <c r="TDF12"/>
      <c r="TDG12"/>
      <c r="TDH12"/>
      <c r="TDI12"/>
      <c r="TDJ12"/>
      <c r="TDK12"/>
      <c r="TDL12"/>
      <c r="TDM12"/>
      <c r="TDN12"/>
      <c r="TDO12"/>
      <c r="TDP12"/>
      <c r="TDQ12"/>
      <c r="TDR12"/>
      <c r="TDS12"/>
      <c r="TDT12"/>
      <c r="TDU12"/>
      <c r="TDV12"/>
      <c r="TDW12"/>
      <c r="TDX12"/>
      <c r="TDY12"/>
      <c r="TDZ12"/>
      <c r="TEA12"/>
      <c r="TEB12"/>
      <c r="TEC12"/>
      <c r="TED12"/>
      <c r="TEE12"/>
      <c r="TEF12"/>
      <c r="TEG12"/>
      <c r="TEH12"/>
      <c r="TEI12"/>
      <c r="TEJ12"/>
      <c r="TEK12"/>
      <c r="TEL12"/>
      <c r="TEM12"/>
      <c r="TEN12"/>
      <c r="TEO12"/>
      <c r="TEP12"/>
      <c r="TEQ12"/>
      <c r="TER12"/>
      <c r="TES12"/>
      <c r="TET12"/>
      <c r="TEU12"/>
      <c r="TEV12"/>
      <c r="TEW12"/>
      <c r="TEX12"/>
      <c r="TEY12"/>
      <c r="TEZ12"/>
      <c r="TFA12"/>
      <c r="TFB12"/>
      <c r="TFC12"/>
      <c r="TFD12"/>
      <c r="TFE12"/>
      <c r="TFF12"/>
      <c r="TFG12"/>
      <c r="TFH12"/>
      <c r="TFI12"/>
      <c r="TFJ12"/>
      <c r="TFK12"/>
      <c r="TFL12"/>
      <c r="TFM12"/>
      <c r="TFN12"/>
      <c r="TFO12"/>
      <c r="TFP12"/>
      <c r="TFQ12"/>
      <c r="TFR12"/>
      <c r="TFS12"/>
      <c r="TFT12"/>
      <c r="TFU12"/>
      <c r="TFV12"/>
      <c r="TFW12"/>
      <c r="TFX12"/>
      <c r="TFY12"/>
      <c r="TFZ12"/>
      <c r="TGA12"/>
      <c r="TGB12"/>
      <c r="TGC12"/>
      <c r="TGD12"/>
      <c r="TGE12"/>
      <c r="TGF12"/>
      <c r="TGG12"/>
      <c r="TGH12"/>
      <c r="TGI12"/>
      <c r="TGJ12"/>
      <c r="TGK12"/>
      <c r="TGL12"/>
      <c r="TGM12"/>
      <c r="TGN12"/>
      <c r="TGO12"/>
      <c r="TGP12"/>
      <c r="TGQ12"/>
      <c r="TGR12"/>
      <c r="TGS12"/>
      <c r="TGT12"/>
      <c r="TGU12"/>
      <c r="TGV12"/>
      <c r="TGW12"/>
      <c r="TGX12"/>
      <c r="TGY12"/>
      <c r="TGZ12"/>
      <c r="THA12"/>
      <c r="THB12"/>
      <c r="THC12"/>
      <c r="THD12"/>
      <c r="THE12"/>
      <c r="THF12"/>
      <c r="THG12"/>
      <c r="THH12"/>
      <c r="THI12"/>
      <c r="THJ12"/>
      <c r="THK12"/>
      <c r="THL12"/>
      <c r="THM12"/>
      <c r="THN12"/>
      <c r="THO12"/>
      <c r="THP12"/>
      <c r="THQ12"/>
      <c r="THR12"/>
      <c r="THS12"/>
      <c r="THT12"/>
      <c r="THU12"/>
      <c r="THV12"/>
      <c r="THW12"/>
      <c r="THX12"/>
      <c r="THY12"/>
      <c r="THZ12"/>
      <c r="TIA12"/>
      <c r="TIB12"/>
      <c r="TIC12"/>
      <c r="TID12"/>
      <c r="TIE12"/>
      <c r="TIF12"/>
      <c r="TIG12"/>
      <c r="TIH12"/>
      <c r="TII12"/>
      <c r="TIJ12"/>
      <c r="TIK12"/>
      <c r="TIL12"/>
      <c r="TIM12"/>
      <c r="TIN12"/>
      <c r="TIO12"/>
      <c r="TIP12"/>
      <c r="TIQ12"/>
      <c r="TIR12"/>
      <c r="TIS12"/>
      <c r="TIT12"/>
      <c r="TIU12"/>
      <c r="TIV12"/>
      <c r="TIW12"/>
      <c r="TIX12"/>
      <c r="TIY12"/>
      <c r="TIZ12"/>
      <c r="TJA12"/>
      <c r="TJB12"/>
      <c r="TJC12"/>
      <c r="TJD12"/>
      <c r="TJE12"/>
      <c r="TJF12"/>
      <c r="TJG12"/>
      <c r="TJH12"/>
      <c r="TJI12"/>
      <c r="TJJ12"/>
      <c r="TJK12"/>
      <c r="TJL12"/>
      <c r="TJM12"/>
      <c r="TJN12"/>
      <c r="TJO12"/>
      <c r="TJP12"/>
      <c r="TJQ12"/>
      <c r="TJR12"/>
      <c r="TJS12"/>
      <c r="TJT12"/>
      <c r="TJU12"/>
      <c r="TJV12"/>
      <c r="TJW12"/>
      <c r="TJX12"/>
      <c r="TJY12"/>
      <c r="TJZ12"/>
      <c r="TKA12"/>
      <c r="TKB12"/>
      <c r="TKC12"/>
      <c r="TKD12"/>
      <c r="TKE12"/>
      <c r="TKF12"/>
      <c r="TKG12"/>
      <c r="TKH12"/>
      <c r="TKI12"/>
      <c r="TKJ12"/>
      <c r="TKK12"/>
      <c r="TKL12"/>
      <c r="TKM12"/>
      <c r="TKN12"/>
      <c r="TKO12"/>
      <c r="TKP12"/>
      <c r="TKQ12"/>
      <c r="TKR12"/>
      <c r="TKS12"/>
      <c r="TKT12"/>
      <c r="TKU12"/>
      <c r="TKV12"/>
      <c r="TKW12"/>
      <c r="TKX12"/>
      <c r="TKY12"/>
      <c r="TKZ12"/>
      <c r="TLA12"/>
      <c r="TLB12"/>
      <c r="TLC12"/>
      <c r="TLD12"/>
      <c r="TLE12"/>
      <c r="TLF12"/>
      <c r="TLG12"/>
      <c r="TLH12"/>
      <c r="TLI12"/>
      <c r="TLJ12"/>
      <c r="TLK12"/>
      <c r="TLL12"/>
      <c r="TLM12"/>
      <c r="TLN12"/>
      <c r="TLO12"/>
      <c r="TLP12"/>
      <c r="TLQ12"/>
      <c r="TLR12"/>
      <c r="TLS12"/>
      <c r="TLT12"/>
      <c r="TLU12"/>
      <c r="TLV12"/>
      <c r="TLW12"/>
      <c r="TLX12"/>
      <c r="TLY12"/>
      <c r="TLZ12"/>
      <c r="TMA12"/>
      <c r="TMB12"/>
      <c r="TMC12"/>
      <c r="TMD12"/>
      <c r="TME12"/>
      <c r="TMF12"/>
      <c r="TMG12"/>
      <c r="TMH12"/>
      <c r="TMI12"/>
      <c r="TMJ12"/>
      <c r="TMK12"/>
      <c r="TML12"/>
      <c r="TMM12"/>
      <c r="TMN12"/>
      <c r="TMO12"/>
      <c r="TMP12"/>
      <c r="TMQ12"/>
      <c r="TMR12"/>
      <c r="TMS12"/>
      <c r="TMT12"/>
      <c r="TMU12"/>
      <c r="TMV12"/>
      <c r="TMW12"/>
      <c r="TMX12"/>
      <c r="TMY12"/>
      <c r="TMZ12"/>
      <c r="TNA12"/>
      <c r="TNB12"/>
      <c r="TNC12"/>
      <c r="TND12"/>
      <c r="TNE12"/>
      <c r="TNF12"/>
      <c r="TNG12"/>
      <c r="TNH12"/>
      <c r="TNI12"/>
      <c r="TNJ12"/>
      <c r="TNK12"/>
      <c r="TNL12"/>
      <c r="TNM12"/>
      <c r="TNN12"/>
      <c r="TNO12"/>
      <c r="TNP12"/>
      <c r="TNQ12"/>
      <c r="TNR12"/>
      <c r="TNS12"/>
      <c r="TNT12"/>
      <c r="TNU12"/>
      <c r="TNV12"/>
      <c r="TNW12"/>
      <c r="TNX12"/>
      <c r="TNY12"/>
      <c r="TNZ12"/>
      <c r="TOA12"/>
      <c r="TOB12"/>
      <c r="TOC12"/>
      <c r="TOD12"/>
      <c r="TOE12"/>
      <c r="TOF12"/>
      <c r="TOG12"/>
      <c r="TOH12"/>
      <c r="TOI12"/>
      <c r="TOJ12"/>
      <c r="TOK12"/>
      <c r="TOL12"/>
      <c r="TOM12"/>
      <c r="TON12"/>
      <c r="TOO12"/>
      <c r="TOP12"/>
      <c r="TOQ12"/>
      <c r="TOR12"/>
      <c r="TOS12"/>
      <c r="TOT12"/>
      <c r="TOU12"/>
      <c r="TOV12"/>
      <c r="TOW12"/>
      <c r="TOX12"/>
      <c r="TOY12"/>
      <c r="TOZ12"/>
      <c r="TPA12"/>
      <c r="TPB12"/>
      <c r="TPC12"/>
      <c r="TPD12"/>
      <c r="TPE12"/>
      <c r="TPF12"/>
      <c r="TPG12"/>
      <c r="TPH12"/>
      <c r="TPI12"/>
      <c r="TPJ12"/>
      <c r="TPK12"/>
      <c r="TPL12"/>
      <c r="TPM12"/>
      <c r="TPN12"/>
      <c r="TPO12"/>
      <c r="TPP12"/>
      <c r="TPQ12"/>
      <c r="TPR12"/>
      <c r="TPS12"/>
      <c r="TPT12"/>
      <c r="TPU12"/>
      <c r="TPV12"/>
      <c r="TPW12"/>
      <c r="TPX12"/>
      <c r="TPY12"/>
      <c r="TPZ12"/>
      <c r="TQA12"/>
      <c r="TQB12"/>
      <c r="TQC12"/>
      <c r="TQD12"/>
      <c r="TQE12"/>
      <c r="TQF12"/>
      <c r="TQG12"/>
      <c r="TQH12"/>
      <c r="TQI12"/>
      <c r="TQJ12"/>
      <c r="TQK12"/>
      <c r="TQL12"/>
      <c r="TQM12"/>
      <c r="TQN12"/>
      <c r="TQO12"/>
      <c r="TQP12"/>
      <c r="TQQ12"/>
      <c r="TQR12"/>
      <c r="TQS12"/>
      <c r="TQT12"/>
      <c r="TQU12"/>
      <c r="TQV12"/>
      <c r="TQW12"/>
      <c r="TQX12"/>
      <c r="TQY12"/>
      <c r="TQZ12"/>
      <c r="TRA12"/>
      <c r="TRB12"/>
      <c r="TRC12"/>
      <c r="TRD12"/>
      <c r="TRE12"/>
      <c r="TRF12"/>
      <c r="TRG12"/>
      <c r="TRH12"/>
      <c r="TRI12"/>
      <c r="TRJ12"/>
      <c r="TRK12"/>
      <c r="TRL12"/>
      <c r="TRM12"/>
      <c r="TRN12"/>
      <c r="TRO12"/>
      <c r="TRP12"/>
      <c r="TRQ12"/>
      <c r="TRR12"/>
      <c r="TRS12"/>
      <c r="TRT12"/>
      <c r="TRU12"/>
      <c r="TRV12"/>
      <c r="TRW12"/>
      <c r="TRX12"/>
      <c r="TRY12"/>
      <c r="TRZ12"/>
      <c r="TSA12"/>
      <c r="TSB12"/>
      <c r="TSC12"/>
      <c r="TSD12"/>
      <c r="TSE12"/>
      <c r="TSF12"/>
      <c r="TSG12"/>
      <c r="TSH12"/>
      <c r="TSI12"/>
      <c r="TSJ12"/>
      <c r="TSK12"/>
      <c r="TSL12"/>
      <c r="TSM12"/>
      <c r="TSN12"/>
      <c r="TSO12"/>
      <c r="TSP12"/>
      <c r="TSQ12"/>
      <c r="TSR12"/>
      <c r="TSS12"/>
      <c r="TST12"/>
      <c r="TSU12"/>
      <c r="TSV12"/>
      <c r="TSW12"/>
      <c r="TSX12"/>
      <c r="TSY12"/>
      <c r="TSZ12"/>
      <c r="TTA12"/>
      <c r="TTB12"/>
      <c r="TTC12"/>
      <c r="TTD12"/>
      <c r="TTE12"/>
      <c r="TTF12"/>
      <c r="TTG12"/>
      <c r="TTH12"/>
      <c r="TTI12"/>
      <c r="TTJ12"/>
      <c r="TTK12"/>
      <c r="TTL12"/>
      <c r="TTM12"/>
      <c r="TTN12"/>
      <c r="TTO12"/>
      <c r="TTP12"/>
      <c r="TTQ12"/>
      <c r="TTR12"/>
      <c r="TTS12"/>
      <c r="TTT12"/>
      <c r="TTU12"/>
      <c r="TTV12"/>
      <c r="TTW12"/>
      <c r="TTX12"/>
      <c r="TTY12"/>
      <c r="TTZ12"/>
      <c r="TUA12"/>
      <c r="TUB12"/>
      <c r="TUC12"/>
      <c r="TUD12"/>
      <c r="TUE12"/>
      <c r="TUF12"/>
      <c r="TUG12"/>
      <c r="TUH12"/>
      <c r="TUI12"/>
      <c r="TUJ12"/>
      <c r="TUK12"/>
      <c r="TUL12"/>
      <c r="TUM12"/>
      <c r="TUN12"/>
      <c r="TUO12"/>
      <c r="TUP12"/>
      <c r="TUQ12"/>
      <c r="TUR12"/>
      <c r="TUS12"/>
      <c r="TUT12"/>
      <c r="TUU12"/>
      <c r="TUV12"/>
      <c r="TUW12"/>
      <c r="TUX12"/>
      <c r="TUY12"/>
      <c r="TUZ12"/>
      <c r="TVA12"/>
      <c r="TVB12"/>
      <c r="TVC12"/>
      <c r="TVD12"/>
      <c r="TVE12"/>
      <c r="TVF12"/>
      <c r="TVG12"/>
      <c r="TVH12"/>
      <c r="TVI12"/>
      <c r="TVJ12"/>
      <c r="TVK12"/>
      <c r="TVL12"/>
      <c r="TVM12"/>
      <c r="TVN12"/>
      <c r="TVO12"/>
      <c r="TVP12"/>
      <c r="TVQ12"/>
      <c r="TVR12"/>
      <c r="TVS12"/>
      <c r="TVT12"/>
      <c r="TVU12"/>
      <c r="TVV12"/>
      <c r="TVW12"/>
      <c r="TVX12"/>
      <c r="TVY12"/>
      <c r="TVZ12"/>
      <c r="TWA12"/>
      <c r="TWB12"/>
      <c r="TWC12"/>
      <c r="TWD12"/>
      <c r="TWE12"/>
      <c r="TWF12"/>
      <c r="TWG12"/>
      <c r="TWH12"/>
      <c r="TWI12"/>
      <c r="TWJ12"/>
      <c r="TWK12"/>
      <c r="TWL12"/>
      <c r="TWM12"/>
      <c r="TWN12"/>
      <c r="TWO12"/>
      <c r="TWP12"/>
      <c r="TWQ12"/>
      <c r="TWR12"/>
      <c r="TWS12"/>
      <c r="TWT12"/>
      <c r="TWU12"/>
      <c r="TWV12"/>
      <c r="TWW12"/>
      <c r="TWX12"/>
      <c r="TWY12"/>
      <c r="TWZ12"/>
      <c r="TXA12"/>
      <c r="TXB12"/>
      <c r="TXC12"/>
      <c r="TXD12"/>
      <c r="TXE12"/>
      <c r="TXF12"/>
      <c r="TXG12"/>
      <c r="TXH12"/>
      <c r="TXI12"/>
      <c r="TXJ12"/>
      <c r="TXK12"/>
      <c r="TXL12"/>
      <c r="TXM12"/>
      <c r="TXN12"/>
      <c r="TXO12"/>
      <c r="TXP12"/>
      <c r="TXQ12"/>
      <c r="TXR12"/>
      <c r="TXS12"/>
      <c r="TXT12"/>
      <c r="TXU12"/>
      <c r="TXV12"/>
      <c r="TXW12"/>
      <c r="TXX12"/>
      <c r="TXY12"/>
      <c r="TXZ12"/>
      <c r="TYA12"/>
      <c r="TYB12"/>
      <c r="TYC12"/>
      <c r="TYD12"/>
      <c r="TYE12"/>
      <c r="TYF12"/>
      <c r="TYG12"/>
      <c r="TYH12"/>
      <c r="TYI12"/>
      <c r="TYJ12"/>
      <c r="TYK12"/>
      <c r="TYL12"/>
      <c r="TYM12"/>
      <c r="TYN12"/>
      <c r="TYO12"/>
      <c r="TYP12"/>
      <c r="TYQ12"/>
      <c r="TYR12"/>
      <c r="TYS12"/>
      <c r="TYT12"/>
      <c r="TYU12"/>
      <c r="TYV12"/>
      <c r="TYW12"/>
      <c r="TYX12"/>
      <c r="TYY12"/>
      <c r="TYZ12"/>
      <c r="TZA12"/>
      <c r="TZB12"/>
      <c r="TZC12"/>
      <c r="TZD12"/>
      <c r="TZE12"/>
      <c r="TZF12"/>
      <c r="TZG12"/>
      <c r="TZH12"/>
      <c r="TZI12"/>
      <c r="TZJ12"/>
      <c r="TZK12"/>
      <c r="TZL12"/>
      <c r="TZM12"/>
      <c r="TZN12"/>
      <c r="TZO12"/>
      <c r="TZP12"/>
      <c r="TZQ12"/>
      <c r="TZR12"/>
      <c r="TZS12"/>
      <c r="TZT12"/>
      <c r="TZU12"/>
      <c r="TZV12"/>
      <c r="TZW12"/>
      <c r="TZX12"/>
      <c r="TZY12"/>
      <c r="TZZ12"/>
      <c r="UAA12"/>
      <c r="UAB12"/>
      <c r="UAC12"/>
      <c r="UAD12"/>
      <c r="UAE12"/>
      <c r="UAF12"/>
      <c r="UAG12"/>
      <c r="UAH12"/>
      <c r="UAI12"/>
      <c r="UAJ12"/>
      <c r="UAK12"/>
      <c r="UAL12"/>
      <c r="UAM12"/>
      <c r="UAN12"/>
      <c r="UAO12"/>
      <c r="UAP12"/>
      <c r="UAQ12"/>
      <c r="UAR12"/>
      <c r="UAS12"/>
      <c r="UAT12"/>
      <c r="UAU12"/>
      <c r="UAV12"/>
      <c r="UAW12"/>
      <c r="UAX12"/>
      <c r="UAY12"/>
      <c r="UAZ12"/>
      <c r="UBA12"/>
      <c r="UBB12"/>
      <c r="UBC12"/>
      <c r="UBD12"/>
      <c r="UBE12"/>
      <c r="UBF12"/>
      <c r="UBG12"/>
      <c r="UBH12"/>
      <c r="UBI12"/>
      <c r="UBJ12"/>
      <c r="UBK12"/>
      <c r="UBL12"/>
      <c r="UBM12"/>
      <c r="UBN12"/>
      <c r="UBO12"/>
      <c r="UBP12"/>
      <c r="UBQ12"/>
      <c r="UBR12"/>
      <c r="UBS12"/>
      <c r="UBT12"/>
      <c r="UBU12"/>
      <c r="UBV12"/>
      <c r="UBW12"/>
      <c r="UBX12"/>
      <c r="UBY12"/>
      <c r="UBZ12"/>
      <c r="UCA12"/>
      <c r="UCB12"/>
      <c r="UCC12"/>
      <c r="UCD12"/>
      <c r="UCE12"/>
      <c r="UCF12"/>
      <c r="UCG12"/>
      <c r="UCH12"/>
      <c r="UCI12"/>
      <c r="UCJ12"/>
      <c r="UCK12"/>
      <c r="UCL12"/>
      <c r="UCM12"/>
      <c r="UCN12"/>
      <c r="UCO12"/>
      <c r="UCP12"/>
      <c r="UCQ12"/>
      <c r="UCR12"/>
      <c r="UCS12"/>
      <c r="UCT12"/>
      <c r="UCU12"/>
      <c r="UCV12"/>
      <c r="UCW12"/>
      <c r="UCX12"/>
      <c r="UCY12"/>
      <c r="UCZ12"/>
      <c r="UDA12"/>
      <c r="UDB12"/>
      <c r="UDC12"/>
      <c r="UDD12"/>
      <c r="UDE12"/>
      <c r="UDF12"/>
      <c r="UDG12"/>
      <c r="UDH12"/>
      <c r="UDI12"/>
      <c r="UDJ12"/>
      <c r="UDK12"/>
      <c r="UDL12"/>
      <c r="UDM12"/>
      <c r="UDN12"/>
      <c r="UDO12"/>
      <c r="UDP12"/>
      <c r="UDQ12"/>
      <c r="UDR12"/>
      <c r="UDS12"/>
      <c r="UDT12"/>
      <c r="UDU12"/>
      <c r="UDV12"/>
      <c r="UDW12"/>
      <c r="UDX12"/>
      <c r="UDY12"/>
      <c r="UDZ12"/>
      <c r="UEA12"/>
      <c r="UEB12"/>
      <c r="UEC12"/>
      <c r="UED12"/>
      <c r="UEE12"/>
      <c r="UEF12"/>
      <c r="UEG12"/>
      <c r="UEH12"/>
      <c r="UEI12"/>
      <c r="UEJ12"/>
      <c r="UEK12"/>
      <c r="UEL12"/>
      <c r="UEM12"/>
      <c r="UEN12"/>
      <c r="UEO12"/>
      <c r="UEP12"/>
      <c r="UEQ12"/>
      <c r="UER12"/>
      <c r="UES12"/>
      <c r="UET12"/>
      <c r="UEU12"/>
      <c r="UEV12"/>
      <c r="UEW12"/>
      <c r="UEX12"/>
      <c r="UEY12"/>
      <c r="UEZ12"/>
      <c r="UFA12"/>
      <c r="UFB12"/>
      <c r="UFC12"/>
      <c r="UFD12"/>
      <c r="UFE12"/>
      <c r="UFF12"/>
      <c r="UFG12"/>
      <c r="UFH12"/>
      <c r="UFI12"/>
      <c r="UFJ12"/>
      <c r="UFK12"/>
      <c r="UFL12"/>
      <c r="UFM12"/>
      <c r="UFN12"/>
      <c r="UFO12"/>
      <c r="UFP12"/>
      <c r="UFQ12"/>
      <c r="UFR12"/>
      <c r="UFS12"/>
      <c r="UFT12"/>
      <c r="UFU12"/>
      <c r="UFV12"/>
      <c r="UFW12"/>
      <c r="UFX12"/>
      <c r="UFY12"/>
      <c r="UFZ12"/>
      <c r="UGA12"/>
      <c r="UGB12"/>
      <c r="UGC12"/>
      <c r="UGD12"/>
      <c r="UGE12"/>
      <c r="UGF12"/>
      <c r="UGG12"/>
      <c r="UGH12"/>
      <c r="UGI12"/>
      <c r="UGJ12"/>
      <c r="UGK12"/>
      <c r="UGL12"/>
      <c r="UGM12"/>
      <c r="UGN12"/>
      <c r="UGO12"/>
      <c r="UGP12"/>
      <c r="UGQ12"/>
      <c r="UGR12"/>
      <c r="UGS12"/>
      <c r="UGT12"/>
      <c r="UGU12"/>
      <c r="UGV12"/>
      <c r="UGW12"/>
      <c r="UGX12"/>
      <c r="UGY12"/>
      <c r="UGZ12"/>
      <c r="UHA12"/>
      <c r="UHB12"/>
      <c r="UHC12"/>
      <c r="UHD12"/>
      <c r="UHE12"/>
      <c r="UHF12"/>
      <c r="UHG12"/>
      <c r="UHH12"/>
      <c r="UHI12"/>
      <c r="UHJ12"/>
      <c r="UHK12"/>
      <c r="UHL12"/>
      <c r="UHM12"/>
      <c r="UHN12"/>
      <c r="UHO12"/>
      <c r="UHP12"/>
      <c r="UHQ12"/>
      <c r="UHR12"/>
      <c r="UHS12"/>
      <c r="UHT12"/>
      <c r="UHU12"/>
      <c r="UHV12"/>
      <c r="UHW12"/>
      <c r="UHX12"/>
      <c r="UHY12"/>
      <c r="UHZ12"/>
      <c r="UIA12"/>
      <c r="UIB12"/>
      <c r="UIC12"/>
      <c r="UID12"/>
      <c r="UIE12"/>
      <c r="UIF12"/>
      <c r="UIG12"/>
      <c r="UIH12"/>
      <c r="UII12"/>
      <c r="UIJ12"/>
      <c r="UIK12"/>
      <c r="UIL12"/>
      <c r="UIM12"/>
      <c r="UIN12"/>
      <c r="UIO12"/>
      <c r="UIP12"/>
      <c r="UIQ12"/>
      <c r="UIR12"/>
      <c r="UIS12"/>
      <c r="UIT12"/>
      <c r="UIU12"/>
      <c r="UIV12"/>
      <c r="UIW12"/>
      <c r="UIX12"/>
      <c r="UIY12"/>
      <c r="UIZ12"/>
      <c r="UJA12"/>
      <c r="UJB12"/>
      <c r="UJC12"/>
      <c r="UJD12"/>
      <c r="UJE12"/>
      <c r="UJF12"/>
      <c r="UJG12"/>
      <c r="UJH12"/>
      <c r="UJI12"/>
      <c r="UJJ12"/>
      <c r="UJK12"/>
      <c r="UJL12"/>
      <c r="UJM12"/>
      <c r="UJN12"/>
      <c r="UJO12"/>
      <c r="UJP12"/>
      <c r="UJQ12"/>
      <c r="UJR12"/>
      <c r="UJS12"/>
      <c r="UJT12"/>
      <c r="UJU12"/>
      <c r="UJV12"/>
      <c r="UJW12"/>
      <c r="UJX12"/>
      <c r="UJY12"/>
      <c r="UJZ12"/>
      <c r="UKA12"/>
      <c r="UKB12"/>
      <c r="UKC12"/>
      <c r="UKD12"/>
      <c r="UKE12"/>
      <c r="UKF12"/>
      <c r="UKG12"/>
      <c r="UKH12"/>
      <c r="UKI12"/>
      <c r="UKJ12"/>
      <c r="UKK12"/>
      <c r="UKL12"/>
      <c r="UKM12"/>
      <c r="UKN12"/>
      <c r="UKO12"/>
      <c r="UKP12"/>
      <c r="UKQ12"/>
      <c r="UKR12"/>
      <c r="UKS12"/>
      <c r="UKT12"/>
      <c r="UKU12"/>
      <c r="UKV12"/>
      <c r="UKW12"/>
      <c r="UKX12"/>
      <c r="UKY12"/>
      <c r="UKZ12"/>
      <c r="ULA12"/>
      <c r="ULB12"/>
      <c r="ULC12"/>
      <c r="ULD12"/>
      <c r="ULE12"/>
      <c r="ULF12"/>
      <c r="ULG12"/>
      <c r="ULH12"/>
      <c r="ULI12"/>
      <c r="ULJ12"/>
      <c r="ULK12"/>
      <c r="ULL12"/>
      <c r="ULM12"/>
      <c r="ULN12"/>
      <c r="ULO12"/>
      <c r="ULP12"/>
      <c r="ULQ12"/>
      <c r="ULR12"/>
      <c r="ULS12"/>
      <c r="ULT12"/>
      <c r="ULU12"/>
      <c r="ULV12"/>
      <c r="ULW12"/>
      <c r="ULX12"/>
      <c r="ULY12"/>
      <c r="ULZ12"/>
      <c r="UMA12"/>
      <c r="UMB12"/>
      <c r="UMC12"/>
      <c r="UMD12"/>
      <c r="UME12"/>
      <c r="UMF12"/>
      <c r="UMG12"/>
      <c r="UMH12"/>
      <c r="UMI12"/>
      <c r="UMJ12"/>
      <c r="UMK12"/>
      <c r="UML12"/>
      <c r="UMM12"/>
      <c r="UMN12"/>
      <c r="UMO12"/>
      <c r="UMP12"/>
      <c r="UMQ12"/>
      <c r="UMR12"/>
      <c r="UMS12"/>
      <c r="UMT12"/>
      <c r="UMU12"/>
      <c r="UMV12"/>
      <c r="UMW12"/>
      <c r="UMX12"/>
      <c r="UMY12"/>
      <c r="UMZ12"/>
      <c r="UNA12"/>
      <c r="UNB12"/>
      <c r="UNC12"/>
      <c r="UND12"/>
      <c r="UNE12"/>
      <c r="UNF12"/>
      <c r="UNG12"/>
      <c r="UNH12"/>
      <c r="UNI12"/>
      <c r="UNJ12"/>
      <c r="UNK12"/>
      <c r="UNL12"/>
      <c r="UNM12"/>
      <c r="UNN12"/>
      <c r="UNO12"/>
      <c r="UNP12"/>
      <c r="UNQ12"/>
      <c r="UNR12"/>
      <c r="UNS12"/>
      <c r="UNT12"/>
      <c r="UNU12"/>
      <c r="UNV12"/>
      <c r="UNW12"/>
      <c r="UNX12"/>
      <c r="UNY12"/>
      <c r="UNZ12"/>
      <c r="UOA12"/>
      <c r="UOB12"/>
      <c r="UOC12"/>
      <c r="UOD12"/>
      <c r="UOE12"/>
      <c r="UOF12"/>
      <c r="UOG12"/>
      <c r="UOH12"/>
      <c r="UOI12"/>
      <c r="UOJ12"/>
      <c r="UOK12"/>
      <c r="UOL12"/>
      <c r="UOM12"/>
      <c r="UON12"/>
      <c r="UOO12"/>
      <c r="UOP12"/>
      <c r="UOQ12"/>
      <c r="UOR12"/>
      <c r="UOS12"/>
      <c r="UOT12"/>
      <c r="UOU12"/>
      <c r="UOV12"/>
      <c r="UOW12"/>
      <c r="UOX12"/>
      <c r="UOY12"/>
      <c r="UOZ12"/>
      <c r="UPA12"/>
      <c r="UPB12"/>
      <c r="UPC12"/>
      <c r="UPD12"/>
      <c r="UPE12"/>
      <c r="UPF12"/>
      <c r="UPG12"/>
      <c r="UPH12"/>
      <c r="UPI12"/>
      <c r="UPJ12"/>
      <c r="UPK12"/>
      <c r="UPL12"/>
      <c r="UPM12"/>
      <c r="UPN12"/>
      <c r="UPO12"/>
      <c r="UPP12"/>
      <c r="UPQ12"/>
      <c r="UPR12"/>
      <c r="UPS12"/>
      <c r="UPT12"/>
      <c r="UPU12"/>
      <c r="UPV12"/>
      <c r="UPW12"/>
      <c r="UPX12"/>
      <c r="UPY12"/>
      <c r="UPZ12"/>
      <c r="UQA12"/>
      <c r="UQB12"/>
      <c r="UQC12"/>
      <c r="UQD12"/>
      <c r="UQE12"/>
      <c r="UQF12"/>
      <c r="UQG12"/>
      <c r="UQH12"/>
      <c r="UQI12"/>
      <c r="UQJ12"/>
      <c r="UQK12"/>
      <c r="UQL12"/>
      <c r="UQM12"/>
      <c r="UQN12"/>
      <c r="UQO12"/>
      <c r="UQP12"/>
      <c r="UQQ12"/>
      <c r="UQR12"/>
      <c r="UQS12"/>
      <c r="UQT12"/>
      <c r="UQU12"/>
      <c r="UQV12"/>
      <c r="UQW12"/>
      <c r="UQX12"/>
      <c r="UQY12"/>
      <c r="UQZ12"/>
      <c r="URA12"/>
      <c r="URB12"/>
      <c r="URC12"/>
      <c r="URD12"/>
      <c r="URE12"/>
      <c r="URF12"/>
      <c r="URG12"/>
      <c r="URH12"/>
      <c r="URI12"/>
      <c r="URJ12"/>
      <c r="URK12"/>
      <c r="URL12"/>
      <c r="URM12"/>
      <c r="URN12"/>
      <c r="URO12"/>
      <c r="URP12"/>
      <c r="URQ12"/>
      <c r="URR12"/>
      <c r="URS12"/>
      <c r="URT12"/>
      <c r="URU12"/>
      <c r="URV12"/>
      <c r="URW12"/>
      <c r="URX12"/>
      <c r="URY12"/>
      <c r="URZ12"/>
      <c r="USA12"/>
      <c r="USB12"/>
      <c r="USC12"/>
      <c r="USD12"/>
      <c r="USE12"/>
      <c r="USF12"/>
      <c r="USG12"/>
      <c r="USH12"/>
      <c r="USI12"/>
      <c r="USJ12"/>
      <c r="USK12"/>
      <c r="USL12"/>
      <c r="USM12"/>
      <c r="USN12"/>
      <c r="USO12"/>
      <c r="USP12"/>
      <c r="USQ12"/>
      <c r="USR12"/>
      <c r="USS12"/>
      <c r="UST12"/>
      <c r="USU12"/>
      <c r="USV12"/>
      <c r="USW12"/>
      <c r="USX12"/>
      <c r="USY12"/>
      <c r="USZ12"/>
      <c r="UTA12"/>
      <c r="UTB12"/>
      <c r="UTC12"/>
      <c r="UTD12"/>
      <c r="UTE12"/>
      <c r="UTF12"/>
      <c r="UTG12"/>
      <c r="UTH12"/>
      <c r="UTI12"/>
      <c r="UTJ12"/>
      <c r="UTK12"/>
      <c r="UTL12"/>
      <c r="UTM12"/>
      <c r="UTN12"/>
      <c r="UTO12"/>
      <c r="UTP12"/>
      <c r="UTQ12"/>
      <c r="UTR12"/>
      <c r="UTS12"/>
      <c r="UTT12"/>
      <c r="UTU12"/>
      <c r="UTV12"/>
      <c r="UTW12"/>
      <c r="UTX12"/>
      <c r="UTY12"/>
      <c r="UTZ12"/>
      <c r="UUA12"/>
      <c r="UUB12"/>
      <c r="UUC12"/>
      <c r="UUD12"/>
      <c r="UUE12"/>
      <c r="UUF12"/>
      <c r="UUG12"/>
      <c r="UUH12"/>
      <c r="UUI12"/>
      <c r="UUJ12"/>
      <c r="UUK12"/>
      <c r="UUL12"/>
      <c r="UUM12"/>
      <c r="UUN12"/>
      <c r="UUO12"/>
      <c r="UUP12"/>
      <c r="UUQ12"/>
      <c r="UUR12"/>
      <c r="UUS12"/>
      <c r="UUT12"/>
      <c r="UUU12"/>
      <c r="UUV12"/>
      <c r="UUW12"/>
      <c r="UUX12"/>
      <c r="UUY12"/>
      <c r="UUZ12"/>
      <c r="UVA12"/>
      <c r="UVB12"/>
      <c r="UVC12"/>
      <c r="UVD12"/>
      <c r="UVE12"/>
      <c r="UVF12"/>
      <c r="UVG12"/>
      <c r="UVH12"/>
      <c r="UVI12"/>
      <c r="UVJ12"/>
      <c r="UVK12"/>
      <c r="UVL12"/>
      <c r="UVM12"/>
      <c r="UVN12"/>
      <c r="UVO12"/>
      <c r="UVP12"/>
      <c r="UVQ12"/>
      <c r="UVR12"/>
      <c r="UVS12"/>
      <c r="UVT12"/>
      <c r="UVU12"/>
      <c r="UVV12"/>
      <c r="UVW12"/>
      <c r="UVX12"/>
      <c r="UVY12"/>
      <c r="UVZ12"/>
      <c r="UWA12"/>
      <c r="UWB12"/>
      <c r="UWC12"/>
      <c r="UWD12"/>
      <c r="UWE12"/>
      <c r="UWF12"/>
      <c r="UWG12"/>
      <c r="UWH12"/>
      <c r="UWI12"/>
      <c r="UWJ12"/>
      <c r="UWK12"/>
      <c r="UWL12"/>
      <c r="UWM12"/>
      <c r="UWN12"/>
      <c r="UWO12"/>
      <c r="UWP12"/>
      <c r="UWQ12"/>
      <c r="UWR12"/>
      <c r="UWS12"/>
      <c r="UWT12"/>
      <c r="UWU12"/>
      <c r="UWV12"/>
      <c r="UWW12"/>
      <c r="UWX12"/>
      <c r="UWY12"/>
      <c r="UWZ12"/>
      <c r="UXA12"/>
      <c r="UXB12"/>
      <c r="UXC12"/>
      <c r="UXD12"/>
      <c r="UXE12"/>
      <c r="UXF12"/>
      <c r="UXG12"/>
      <c r="UXH12"/>
      <c r="UXI12"/>
      <c r="UXJ12"/>
      <c r="UXK12"/>
      <c r="UXL12"/>
      <c r="UXM12"/>
      <c r="UXN12"/>
      <c r="UXO12"/>
      <c r="UXP12"/>
      <c r="UXQ12"/>
      <c r="UXR12"/>
      <c r="UXS12"/>
      <c r="UXT12"/>
      <c r="UXU12"/>
      <c r="UXV12"/>
      <c r="UXW12"/>
      <c r="UXX12"/>
      <c r="UXY12"/>
      <c r="UXZ12"/>
      <c r="UYA12"/>
      <c r="UYB12"/>
      <c r="UYC12"/>
      <c r="UYD12"/>
      <c r="UYE12"/>
      <c r="UYF12"/>
      <c r="UYG12"/>
      <c r="UYH12"/>
      <c r="UYI12"/>
      <c r="UYJ12"/>
      <c r="UYK12"/>
      <c r="UYL12"/>
      <c r="UYM12"/>
      <c r="UYN12"/>
      <c r="UYO12"/>
      <c r="UYP12"/>
      <c r="UYQ12"/>
      <c r="UYR12"/>
      <c r="UYS12"/>
      <c r="UYT12"/>
      <c r="UYU12"/>
      <c r="UYV12"/>
      <c r="UYW12"/>
      <c r="UYX12"/>
      <c r="UYY12"/>
      <c r="UYZ12"/>
      <c r="UZA12"/>
      <c r="UZB12"/>
      <c r="UZC12"/>
      <c r="UZD12"/>
      <c r="UZE12"/>
      <c r="UZF12"/>
      <c r="UZG12"/>
      <c r="UZH12"/>
      <c r="UZI12"/>
      <c r="UZJ12"/>
      <c r="UZK12"/>
      <c r="UZL12"/>
      <c r="UZM12"/>
      <c r="UZN12"/>
      <c r="UZO12"/>
      <c r="UZP12"/>
      <c r="UZQ12"/>
      <c r="UZR12"/>
      <c r="UZS12"/>
      <c r="UZT12"/>
      <c r="UZU12"/>
      <c r="UZV12"/>
      <c r="UZW12"/>
      <c r="UZX12"/>
      <c r="UZY12"/>
      <c r="UZZ12"/>
      <c r="VAA12"/>
      <c r="VAB12"/>
      <c r="VAC12"/>
      <c r="VAD12"/>
      <c r="VAE12"/>
      <c r="VAF12"/>
      <c r="VAG12"/>
      <c r="VAH12"/>
      <c r="VAI12"/>
      <c r="VAJ12"/>
      <c r="VAK12"/>
      <c r="VAL12"/>
      <c r="VAM12"/>
      <c r="VAN12"/>
      <c r="VAO12"/>
      <c r="VAP12"/>
      <c r="VAQ12"/>
      <c r="VAR12"/>
      <c r="VAS12"/>
      <c r="VAT12"/>
      <c r="VAU12"/>
      <c r="VAV12"/>
      <c r="VAW12"/>
      <c r="VAX12"/>
      <c r="VAY12"/>
      <c r="VAZ12"/>
      <c r="VBA12"/>
      <c r="VBB12"/>
      <c r="VBC12"/>
      <c r="VBD12"/>
      <c r="VBE12"/>
      <c r="VBF12"/>
      <c r="VBG12"/>
      <c r="VBH12"/>
      <c r="VBI12"/>
      <c r="VBJ12"/>
      <c r="VBK12"/>
      <c r="VBL12"/>
      <c r="VBM12"/>
      <c r="VBN12"/>
      <c r="VBO12"/>
      <c r="VBP12"/>
      <c r="VBQ12"/>
      <c r="VBR12"/>
      <c r="VBS12"/>
      <c r="VBT12"/>
      <c r="VBU12"/>
      <c r="VBV12"/>
      <c r="VBW12"/>
      <c r="VBX12"/>
      <c r="VBY12"/>
      <c r="VBZ12"/>
      <c r="VCA12"/>
      <c r="VCB12"/>
      <c r="VCC12"/>
      <c r="VCD12"/>
      <c r="VCE12"/>
      <c r="VCF12"/>
      <c r="VCG12"/>
      <c r="VCH12"/>
      <c r="VCI12"/>
      <c r="VCJ12"/>
      <c r="VCK12"/>
      <c r="VCL12"/>
      <c r="VCM12"/>
      <c r="VCN12"/>
      <c r="VCO12"/>
      <c r="VCP12"/>
      <c r="VCQ12"/>
      <c r="VCR12"/>
      <c r="VCS12"/>
      <c r="VCT12"/>
      <c r="VCU12"/>
      <c r="VCV12"/>
      <c r="VCW12"/>
      <c r="VCX12"/>
      <c r="VCY12"/>
      <c r="VCZ12"/>
      <c r="VDA12"/>
      <c r="VDB12"/>
      <c r="VDC12"/>
      <c r="VDD12"/>
      <c r="VDE12"/>
      <c r="VDF12"/>
      <c r="VDG12"/>
      <c r="VDH12"/>
      <c r="VDI12"/>
      <c r="VDJ12"/>
      <c r="VDK12"/>
      <c r="VDL12"/>
      <c r="VDM12"/>
      <c r="VDN12"/>
      <c r="VDO12"/>
      <c r="VDP12"/>
      <c r="VDQ12"/>
      <c r="VDR12"/>
      <c r="VDS12"/>
      <c r="VDT12"/>
      <c r="VDU12"/>
      <c r="VDV12"/>
      <c r="VDW12"/>
      <c r="VDX12"/>
      <c r="VDY12"/>
      <c r="VDZ12"/>
      <c r="VEA12"/>
      <c r="VEB12"/>
      <c r="VEC12"/>
      <c r="VED12"/>
      <c r="VEE12"/>
      <c r="VEF12"/>
      <c r="VEG12"/>
      <c r="VEH12"/>
      <c r="VEI12"/>
      <c r="VEJ12"/>
      <c r="VEK12"/>
      <c r="VEL12"/>
      <c r="VEM12"/>
      <c r="VEN12"/>
      <c r="VEO12"/>
      <c r="VEP12"/>
      <c r="VEQ12"/>
      <c r="VER12"/>
      <c r="VES12"/>
      <c r="VET12"/>
      <c r="VEU12"/>
      <c r="VEV12"/>
      <c r="VEW12"/>
      <c r="VEX12"/>
      <c r="VEY12"/>
      <c r="VEZ12"/>
      <c r="VFA12"/>
      <c r="VFB12"/>
      <c r="VFC12"/>
      <c r="VFD12"/>
      <c r="VFE12"/>
      <c r="VFF12"/>
      <c r="VFG12"/>
      <c r="VFH12"/>
      <c r="VFI12"/>
      <c r="VFJ12"/>
      <c r="VFK12"/>
      <c r="VFL12"/>
      <c r="VFM12"/>
      <c r="VFN12"/>
      <c r="VFO12"/>
      <c r="VFP12"/>
      <c r="VFQ12"/>
      <c r="VFR12"/>
      <c r="VFS12"/>
      <c r="VFT12"/>
      <c r="VFU12"/>
      <c r="VFV12"/>
      <c r="VFW12"/>
      <c r="VFX12"/>
      <c r="VFY12"/>
      <c r="VFZ12"/>
      <c r="VGA12"/>
      <c r="VGB12"/>
      <c r="VGC12"/>
      <c r="VGD12"/>
      <c r="VGE12"/>
      <c r="VGF12"/>
      <c r="VGG12"/>
      <c r="VGH12"/>
      <c r="VGI12"/>
      <c r="VGJ12"/>
      <c r="VGK12"/>
      <c r="VGL12"/>
      <c r="VGM12"/>
      <c r="VGN12"/>
      <c r="VGO12"/>
      <c r="VGP12"/>
      <c r="VGQ12"/>
      <c r="VGR12"/>
      <c r="VGS12"/>
      <c r="VGT12"/>
      <c r="VGU12"/>
      <c r="VGV12"/>
      <c r="VGW12"/>
      <c r="VGX12"/>
      <c r="VGY12"/>
      <c r="VGZ12"/>
      <c r="VHA12"/>
      <c r="VHB12"/>
      <c r="VHC12"/>
      <c r="VHD12"/>
      <c r="VHE12"/>
      <c r="VHF12"/>
      <c r="VHG12"/>
      <c r="VHH12"/>
      <c r="VHI12"/>
      <c r="VHJ12"/>
      <c r="VHK12"/>
      <c r="VHL12"/>
      <c r="VHM12"/>
      <c r="VHN12"/>
      <c r="VHO12"/>
      <c r="VHP12"/>
      <c r="VHQ12"/>
      <c r="VHR12"/>
      <c r="VHS12"/>
      <c r="VHT12"/>
      <c r="VHU12"/>
      <c r="VHV12"/>
      <c r="VHW12"/>
      <c r="VHX12"/>
      <c r="VHY12"/>
      <c r="VHZ12"/>
      <c r="VIA12"/>
      <c r="VIB12"/>
      <c r="VIC12"/>
      <c r="VID12"/>
      <c r="VIE12"/>
      <c r="VIF12"/>
      <c r="VIG12"/>
      <c r="VIH12"/>
      <c r="VII12"/>
      <c r="VIJ12"/>
      <c r="VIK12"/>
      <c r="VIL12"/>
      <c r="VIM12"/>
      <c r="VIN12"/>
      <c r="VIO12"/>
      <c r="VIP12"/>
      <c r="VIQ12"/>
      <c r="VIR12"/>
      <c r="VIS12"/>
      <c r="VIT12"/>
      <c r="VIU12"/>
      <c r="VIV12"/>
      <c r="VIW12"/>
      <c r="VIX12"/>
      <c r="VIY12"/>
      <c r="VIZ12"/>
      <c r="VJA12"/>
      <c r="VJB12"/>
      <c r="VJC12"/>
      <c r="VJD12"/>
      <c r="VJE12"/>
      <c r="VJF12"/>
      <c r="VJG12"/>
      <c r="VJH12"/>
      <c r="VJI12"/>
      <c r="VJJ12"/>
      <c r="VJK12"/>
      <c r="VJL12"/>
      <c r="VJM12"/>
      <c r="VJN12"/>
      <c r="VJO12"/>
      <c r="VJP12"/>
      <c r="VJQ12"/>
      <c r="VJR12"/>
      <c r="VJS12"/>
      <c r="VJT12"/>
      <c r="VJU12"/>
      <c r="VJV12"/>
      <c r="VJW12"/>
      <c r="VJX12"/>
      <c r="VJY12"/>
      <c r="VJZ12"/>
      <c r="VKA12"/>
      <c r="VKB12"/>
      <c r="VKC12"/>
      <c r="VKD12"/>
      <c r="VKE12"/>
      <c r="VKF12"/>
      <c r="VKG12"/>
      <c r="VKH12"/>
      <c r="VKI12"/>
      <c r="VKJ12"/>
      <c r="VKK12"/>
      <c r="VKL12"/>
      <c r="VKM12"/>
      <c r="VKN12"/>
      <c r="VKO12"/>
      <c r="VKP12"/>
      <c r="VKQ12"/>
      <c r="VKR12"/>
      <c r="VKS12"/>
      <c r="VKT12"/>
      <c r="VKU12"/>
      <c r="VKV12"/>
      <c r="VKW12"/>
      <c r="VKX12"/>
      <c r="VKY12"/>
      <c r="VKZ12"/>
      <c r="VLA12"/>
      <c r="VLB12"/>
      <c r="VLC12"/>
      <c r="VLD12"/>
      <c r="VLE12"/>
      <c r="VLF12"/>
      <c r="VLG12"/>
      <c r="VLH12"/>
      <c r="VLI12"/>
      <c r="VLJ12"/>
      <c r="VLK12"/>
      <c r="VLL12"/>
      <c r="VLM12"/>
      <c r="VLN12"/>
      <c r="VLO12"/>
      <c r="VLP12"/>
      <c r="VLQ12"/>
      <c r="VLR12"/>
      <c r="VLS12"/>
      <c r="VLT12"/>
      <c r="VLU12"/>
      <c r="VLV12"/>
      <c r="VLW12"/>
      <c r="VLX12"/>
      <c r="VLY12"/>
      <c r="VLZ12"/>
      <c r="VMA12"/>
      <c r="VMB12"/>
      <c r="VMC12"/>
      <c r="VMD12"/>
      <c r="VME12"/>
      <c r="VMF12"/>
      <c r="VMG12"/>
      <c r="VMH12"/>
      <c r="VMI12"/>
      <c r="VMJ12"/>
      <c r="VMK12"/>
      <c r="VML12"/>
      <c r="VMM12"/>
      <c r="VMN12"/>
      <c r="VMO12"/>
      <c r="VMP12"/>
      <c r="VMQ12"/>
      <c r="VMR12"/>
      <c r="VMS12"/>
      <c r="VMT12"/>
      <c r="VMU12"/>
      <c r="VMV12"/>
      <c r="VMW12"/>
      <c r="VMX12"/>
      <c r="VMY12"/>
      <c r="VMZ12"/>
      <c r="VNA12"/>
      <c r="VNB12"/>
      <c r="VNC12"/>
      <c r="VND12"/>
      <c r="VNE12"/>
      <c r="VNF12"/>
      <c r="VNG12"/>
      <c r="VNH12"/>
      <c r="VNI12"/>
      <c r="VNJ12"/>
      <c r="VNK12"/>
      <c r="VNL12"/>
      <c r="VNM12"/>
      <c r="VNN12"/>
      <c r="VNO12"/>
      <c r="VNP12"/>
      <c r="VNQ12"/>
      <c r="VNR12"/>
      <c r="VNS12"/>
      <c r="VNT12"/>
      <c r="VNU12"/>
      <c r="VNV12"/>
      <c r="VNW12"/>
      <c r="VNX12"/>
      <c r="VNY12"/>
      <c r="VNZ12"/>
      <c r="VOA12"/>
      <c r="VOB12"/>
      <c r="VOC12"/>
      <c r="VOD12"/>
      <c r="VOE12"/>
      <c r="VOF12"/>
      <c r="VOG12"/>
      <c r="VOH12"/>
      <c r="VOI12"/>
      <c r="VOJ12"/>
      <c r="VOK12"/>
      <c r="VOL12"/>
      <c r="VOM12"/>
      <c r="VON12"/>
      <c r="VOO12"/>
      <c r="VOP12"/>
      <c r="VOQ12"/>
      <c r="VOR12"/>
      <c r="VOS12"/>
      <c r="VOT12"/>
      <c r="VOU12"/>
      <c r="VOV12"/>
      <c r="VOW12"/>
      <c r="VOX12"/>
      <c r="VOY12"/>
      <c r="VOZ12"/>
      <c r="VPA12"/>
      <c r="VPB12"/>
      <c r="VPC12"/>
      <c r="VPD12"/>
      <c r="VPE12"/>
      <c r="VPF12"/>
      <c r="VPG12"/>
      <c r="VPH12"/>
      <c r="VPI12"/>
      <c r="VPJ12"/>
      <c r="VPK12"/>
      <c r="VPL12"/>
      <c r="VPM12"/>
      <c r="VPN12"/>
      <c r="VPO12"/>
      <c r="VPP12"/>
      <c r="VPQ12"/>
      <c r="VPR12"/>
      <c r="VPS12"/>
      <c r="VPT12"/>
      <c r="VPU12"/>
      <c r="VPV12"/>
      <c r="VPW12"/>
      <c r="VPX12"/>
      <c r="VPY12"/>
      <c r="VPZ12"/>
      <c r="VQA12"/>
      <c r="VQB12"/>
      <c r="VQC12"/>
      <c r="VQD12"/>
      <c r="VQE12"/>
      <c r="VQF12"/>
      <c r="VQG12"/>
      <c r="VQH12"/>
      <c r="VQI12"/>
      <c r="VQJ12"/>
      <c r="VQK12"/>
      <c r="VQL12"/>
      <c r="VQM12"/>
      <c r="VQN12"/>
      <c r="VQO12"/>
      <c r="VQP12"/>
      <c r="VQQ12"/>
      <c r="VQR12"/>
      <c r="VQS12"/>
      <c r="VQT12"/>
      <c r="VQU12"/>
      <c r="VQV12"/>
      <c r="VQW12"/>
      <c r="VQX12"/>
      <c r="VQY12"/>
      <c r="VQZ12"/>
      <c r="VRA12"/>
      <c r="VRB12"/>
      <c r="VRC12"/>
      <c r="VRD12"/>
      <c r="VRE12"/>
      <c r="VRF12"/>
      <c r="VRG12"/>
      <c r="VRH12"/>
      <c r="VRI12"/>
      <c r="VRJ12"/>
      <c r="VRK12"/>
      <c r="VRL12"/>
      <c r="VRM12"/>
      <c r="VRN12"/>
      <c r="VRO12"/>
      <c r="VRP12"/>
      <c r="VRQ12"/>
      <c r="VRR12"/>
      <c r="VRS12"/>
      <c r="VRT12"/>
      <c r="VRU12"/>
      <c r="VRV12"/>
      <c r="VRW12"/>
      <c r="VRX12"/>
      <c r="VRY12"/>
      <c r="VRZ12"/>
      <c r="VSA12"/>
      <c r="VSB12"/>
      <c r="VSC12"/>
      <c r="VSD12"/>
      <c r="VSE12"/>
      <c r="VSF12"/>
      <c r="VSG12"/>
      <c r="VSH12"/>
      <c r="VSI12"/>
      <c r="VSJ12"/>
      <c r="VSK12"/>
      <c r="VSL12"/>
      <c r="VSM12"/>
      <c r="VSN12"/>
      <c r="VSO12"/>
      <c r="VSP12"/>
      <c r="VSQ12"/>
      <c r="VSR12"/>
      <c r="VSS12"/>
      <c r="VST12"/>
      <c r="VSU12"/>
      <c r="VSV12"/>
      <c r="VSW12"/>
      <c r="VSX12"/>
      <c r="VSY12"/>
      <c r="VSZ12"/>
      <c r="VTA12"/>
      <c r="VTB12"/>
      <c r="VTC12"/>
      <c r="VTD12"/>
      <c r="VTE12"/>
      <c r="VTF12"/>
      <c r="VTG12"/>
      <c r="VTH12"/>
      <c r="VTI12"/>
      <c r="VTJ12"/>
      <c r="VTK12"/>
      <c r="VTL12"/>
      <c r="VTM12"/>
      <c r="VTN12"/>
      <c r="VTO12"/>
      <c r="VTP12"/>
      <c r="VTQ12"/>
      <c r="VTR12"/>
      <c r="VTS12"/>
      <c r="VTT12"/>
      <c r="VTU12"/>
      <c r="VTV12"/>
      <c r="VTW12"/>
      <c r="VTX12"/>
      <c r="VTY12"/>
      <c r="VTZ12"/>
      <c r="VUA12"/>
      <c r="VUB12"/>
      <c r="VUC12"/>
      <c r="VUD12"/>
      <c r="VUE12"/>
      <c r="VUF12"/>
      <c r="VUG12"/>
      <c r="VUH12"/>
      <c r="VUI12"/>
      <c r="VUJ12"/>
      <c r="VUK12"/>
      <c r="VUL12"/>
      <c r="VUM12"/>
      <c r="VUN12"/>
      <c r="VUO12"/>
      <c r="VUP12"/>
      <c r="VUQ12"/>
      <c r="VUR12"/>
      <c r="VUS12"/>
      <c r="VUT12"/>
      <c r="VUU12"/>
      <c r="VUV12"/>
      <c r="VUW12"/>
      <c r="VUX12"/>
      <c r="VUY12"/>
      <c r="VUZ12"/>
      <c r="VVA12"/>
      <c r="VVB12"/>
      <c r="VVC12"/>
      <c r="VVD12"/>
      <c r="VVE12"/>
      <c r="VVF12"/>
      <c r="VVG12"/>
      <c r="VVH12"/>
      <c r="VVI12"/>
      <c r="VVJ12"/>
      <c r="VVK12"/>
      <c r="VVL12"/>
      <c r="VVM12"/>
      <c r="VVN12"/>
      <c r="VVO12"/>
      <c r="VVP12"/>
      <c r="VVQ12"/>
      <c r="VVR12"/>
      <c r="VVS12"/>
      <c r="VVT12"/>
      <c r="VVU12"/>
      <c r="VVV12"/>
      <c r="VVW12"/>
      <c r="VVX12"/>
      <c r="VVY12"/>
      <c r="VVZ12"/>
      <c r="VWA12"/>
      <c r="VWB12"/>
      <c r="VWC12"/>
      <c r="VWD12"/>
      <c r="VWE12"/>
      <c r="VWF12"/>
      <c r="VWG12"/>
      <c r="VWH12"/>
      <c r="VWI12"/>
      <c r="VWJ12"/>
      <c r="VWK12"/>
      <c r="VWL12"/>
      <c r="VWM12"/>
      <c r="VWN12"/>
      <c r="VWO12"/>
      <c r="VWP12"/>
      <c r="VWQ12"/>
      <c r="VWR12"/>
      <c r="VWS12"/>
      <c r="VWT12"/>
      <c r="VWU12"/>
      <c r="VWV12"/>
      <c r="VWW12"/>
      <c r="VWX12"/>
      <c r="VWY12"/>
      <c r="VWZ12"/>
      <c r="VXA12"/>
      <c r="VXB12"/>
      <c r="VXC12"/>
      <c r="VXD12"/>
      <c r="VXE12"/>
      <c r="VXF12"/>
      <c r="VXG12"/>
      <c r="VXH12"/>
      <c r="VXI12"/>
      <c r="VXJ12"/>
      <c r="VXK12"/>
      <c r="VXL12"/>
      <c r="VXM12"/>
      <c r="VXN12"/>
      <c r="VXO12"/>
      <c r="VXP12"/>
      <c r="VXQ12"/>
      <c r="VXR12"/>
      <c r="VXS12"/>
      <c r="VXT12"/>
      <c r="VXU12"/>
      <c r="VXV12"/>
      <c r="VXW12"/>
      <c r="VXX12"/>
      <c r="VXY12"/>
      <c r="VXZ12"/>
      <c r="VYA12"/>
      <c r="VYB12"/>
      <c r="VYC12"/>
      <c r="VYD12"/>
      <c r="VYE12"/>
      <c r="VYF12"/>
      <c r="VYG12"/>
      <c r="VYH12"/>
      <c r="VYI12"/>
      <c r="VYJ12"/>
      <c r="VYK12"/>
      <c r="VYL12"/>
      <c r="VYM12"/>
      <c r="VYN12"/>
      <c r="VYO12"/>
      <c r="VYP12"/>
      <c r="VYQ12"/>
      <c r="VYR12"/>
      <c r="VYS12"/>
      <c r="VYT12"/>
      <c r="VYU12"/>
      <c r="VYV12"/>
      <c r="VYW12"/>
      <c r="VYX12"/>
      <c r="VYY12"/>
      <c r="VYZ12"/>
      <c r="VZA12"/>
      <c r="VZB12"/>
      <c r="VZC12"/>
      <c r="VZD12"/>
      <c r="VZE12"/>
      <c r="VZF12"/>
      <c r="VZG12"/>
      <c r="VZH12"/>
      <c r="VZI12"/>
      <c r="VZJ12"/>
      <c r="VZK12"/>
      <c r="VZL12"/>
      <c r="VZM12"/>
      <c r="VZN12"/>
      <c r="VZO12"/>
      <c r="VZP12"/>
      <c r="VZQ12"/>
      <c r="VZR12"/>
      <c r="VZS12"/>
      <c r="VZT12"/>
      <c r="VZU12"/>
      <c r="VZV12"/>
      <c r="VZW12"/>
      <c r="VZX12"/>
      <c r="VZY12"/>
      <c r="VZZ12"/>
      <c r="WAA12"/>
      <c r="WAB12"/>
      <c r="WAC12"/>
      <c r="WAD12"/>
      <c r="WAE12"/>
      <c r="WAF12"/>
      <c r="WAG12"/>
      <c r="WAH12"/>
      <c r="WAI12"/>
      <c r="WAJ12"/>
      <c r="WAK12"/>
      <c r="WAL12"/>
      <c r="WAM12"/>
      <c r="WAN12"/>
      <c r="WAO12"/>
      <c r="WAP12"/>
      <c r="WAQ12"/>
      <c r="WAR12"/>
      <c r="WAS12"/>
      <c r="WAT12"/>
      <c r="WAU12"/>
      <c r="WAV12"/>
      <c r="WAW12"/>
      <c r="WAX12"/>
      <c r="WAY12"/>
      <c r="WAZ12"/>
      <c r="WBA12"/>
      <c r="WBB12"/>
      <c r="WBC12"/>
      <c r="WBD12"/>
      <c r="WBE12"/>
      <c r="WBF12"/>
      <c r="WBG12"/>
      <c r="WBH12"/>
      <c r="WBI12"/>
      <c r="WBJ12"/>
      <c r="WBK12"/>
      <c r="WBL12"/>
      <c r="WBM12"/>
      <c r="WBN12"/>
      <c r="WBO12"/>
      <c r="WBP12"/>
      <c r="WBQ12"/>
      <c r="WBR12"/>
      <c r="WBS12"/>
      <c r="WBT12"/>
      <c r="WBU12"/>
      <c r="WBV12"/>
      <c r="WBW12"/>
      <c r="WBX12"/>
      <c r="WBY12"/>
      <c r="WBZ12"/>
      <c r="WCA12"/>
      <c r="WCB12"/>
      <c r="WCC12"/>
      <c r="WCD12"/>
      <c r="WCE12"/>
      <c r="WCF12"/>
      <c r="WCG12"/>
      <c r="WCH12"/>
      <c r="WCI12"/>
      <c r="WCJ12"/>
      <c r="WCK12"/>
      <c r="WCL12"/>
      <c r="WCM12"/>
      <c r="WCN12"/>
      <c r="WCO12"/>
      <c r="WCP12"/>
      <c r="WCQ12"/>
      <c r="WCR12"/>
      <c r="WCS12"/>
      <c r="WCT12"/>
      <c r="WCU12"/>
      <c r="WCV12"/>
      <c r="WCW12"/>
      <c r="WCX12"/>
      <c r="WCY12"/>
      <c r="WCZ12"/>
      <c r="WDA12"/>
      <c r="WDB12"/>
      <c r="WDC12"/>
      <c r="WDD12"/>
      <c r="WDE12"/>
      <c r="WDF12"/>
      <c r="WDG12"/>
      <c r="WDH12"/>
      <c r="WDI12"/>
      <c r="WDJ12"/>
      <c r="WDK12"/>
      <c r="WDL12"/>
      <c r="WDM12"/>
      <c r="WDN12"/>
      <c r="WDO12"/>
      <c r="WDP12"/>
      <c r="WDQ12"/>
      <c r="WDR12"/>
      <c r="WDS12"/>
      <c r="WDT12"/>
      <c r="WDU12"/>
      <c r="WDV12"/>
      <c r="WDW12"/>
      <c r="WDX12"/>
      <c r="WDY12"/>
      <c r="WDZ12"/>
      <c r="WEA12"/>
      <c r="WEB12"/>
      <c r="WEC12"/>
      <c r="WED12"/>
      <c r="WEE12"/>
      <c r="WEF12"/>
      <c r="WEG12"/>
      <c r="WEH12"/>
      <c r="WEI12"/>
      <c r="WEJ12"/>
      <c r="WEK12"/>
      <c r="WEL12"/>
      <c r="WEM12"/>
      <c r="WEN12"/>
      <c r="WEO12"/>
      <c r="WEP12"/>
      <c r="WEQ12"/>
      <c r="WER12"/>
      <c r="WES12"/>
      <c r="WET12"/>
      <c r="WEU12"/>
      <c r="WEV12"/>
      <c r="WEW12"/>
      <c r="WEX12"/>
      <c r="WEY12"/>
      <c r="WEZ12"/>
      <c r="WFA12"/>
      <c r="WFB12"/>
      <c r="WFC12"/>
      <c r="WFD12"/>
      <c r="WFE12"/>
      <c r="WFF12"/>
      <c r="WFG12"/>
      <c r="WFH12"/>
      <c r="WFI12"/>
      <c r="WFJ12"/>
      <c r="WFK12"/>
      <c r="WFL12"/>
      <c r="WFM12"/>
      <c r="WFN12"/>
      <c r="WFO12"/>
      <c r="WFP12"/>
      <c r="WFQ12"/>
      <c r="WFR12"/>
      <c r="WFS12"/>
      <c r="WFT12"/>
      <c r="WFU12"/>
      <c r="WFV12"/>
      <c r="WFW12"/>
      <c r="WFX12"/>
      <c r="WFY12"/>
      <c r="WFZ12"/>
      <c r="WGA12"/>
      <c r="WGB12"/>
      <c r="WGC12"/>
      <c r="WGD12"/>
      <c r="WGE12"/>
      <c r="WGF12"/>
      <c r="WGG12"/>
      <c r="WGH12"/>
      <c r="WGI12"/>
      <c r="WGJ12"/>
      <c r="WGK12"/>
      <c r="WGL12"/>
      <c r="WGM12"/>
      <c r="WGN12"/>
      <c r="WGO12"/>
      <c r="WGP12"/>
      <c r="WGQ12"/>
      <c r="WGR12"/>
      <c r="WGS12"/>
      <c r="WGT12"/>
      <c r="WGU12"/>
      <c r="WGV12"/>
      <c r="WGW12"/>
      <c r="WGX12"/>
      <c r="WGY12"/>
      <c r="WGZ12"/>
      <c r="WHA12"/>
      <c r="WHB12"/>
      <c r="WHC12"/>
      <c r="WHD12"/>
      <c r="WHE12"/>
      <c r="WHF12"/>
      <c r="WHG12"/>
      <c r="WHH12"/>
      <c r="WHI12"/>
      <c r="WHJ12"/>
      <c r="WHK12"/>
      <c r="WHL12"/>
      <c r="WHM12"/>
      <c r="WHN12"/>
      <c r="WHO12"/>
      <c r="WHP12"/>
      <c r="WHQ12"/>
      <c r="WHR12"/>
      <c r="WHS12"/>
      <c r="WHT12"/>
      <c r="WHU12"/>
      <c r="WHV12"/>
      <c r="WHW12"/>
      <c r="WHX12"/>
      <c r="WHY12"/>
      <c r="WHZ12"/>
      <c r="WIA12"/>
      <c r="WIB12"/>
      <c r="WIC12"/>
      <c r="WID12"/>
      <c r="WIE12"/>
      <c r="WIF12"/>
      <c r="WIG12"/>
      <c r="WIH12"/>
      <c r="WII12"/>
      <c r="WIJ12"/>
      <c r="WIK12"/>
      <c r="WIL12"/>
      <c r="WIM12"/>
      <c r="WIN12"/>
      <c r="WIO12"/>
      <c r="WIP12"/>
      <c r="WIQ12"/>
      <c r="WIR12"/>
      <c r="WIS12"/>
      <c r="WIT12"/>
      <c r="WIU12"/>
      <c r="WIV12"/>
      <c r="WIW12"/>
      <c r="WIX12"/>
      <c r="WIY12"/>
      <c r="WIZ12"/>
      <c r="WJA12"/>
      <c r="WJB12"/>
      <c r="WJC12"/>
      <c r="WJD12"/>
      <c r="WJE12"/>
      <c r="WJF12"/>
      <c r="WJG12"/>
      <c r="WJH12"/>
      <c r="WJI12"/>
      <c r="WJJ12"/>
      <c r="WJK12"/>
      <c r="WJL12"/>
      <c r="WJM12"/>
      <c r="WJN12"/>
      <c r="WJO12"/>
      <c r="WJP12"/>
      <c r="WJQ12"/>
      <c r="WJR12"/>
      <c r="WJS12"/>
      <c r="WJT12"/>
      <c r="WJU12"/>
      <c r="WJV12"/>
      <c r="WJW12"/>
      <c r="WJX12"/>
      <c r="WJY12"/>
      <c r="WJZ12"/>
      <c r="WKA12"/>
      <c r="WKB12"/>
      <c r="WKC12"/>
      <c r="WKD12"/>
      <c r="WKE12"/>
      <c r="WKF12"/>
      <c r="WKG12"/>
      <c r="WKH12"/>
      <c r="WKI12"/>
      <c r="WKJ12"/>
      <c r="WKK12"/>
      <c r="WKL12"/>
      <c r="WKM12"/>
      <c r="WKN12"/>
      <c r="WKO12"/>
      <c r="WKP12"/>
      <c r="WKQ12"/>
      <c r="WKR12"/>
      <c r="WKS12"/>
      <c r="WKT12"/>
      <c r="WKU12"/>
      <c r="WKV12"/>
      <c r="WKW12"/>
      <c r="WKX12"/>
      <c r="WKY12"/>
      <c r="WKZ12"/>
      <c r="WLA12"/>
      <c r="WLB12"/>
      <c r="WLC12"/>
      <c r="WLD12"/>
      <c r="WLE12"/>
      <c r="WLF12"/>
      <c r="WLG12"/>
      <c r="WLH12"/>
      <c r="WLI12"/>
      <c r="WLJ12"/>
      <c r="WLK12"/>
      <c r="WLL12"/>
      <c r="WLM12"/>
      <c r="WLN12"/>
      <c r="WLO12"/>
      <c r="WLP12"/>
      <c r="WLQ12"/>
      <c r="WLR12"/>
      <c r="WLS12"/>
      <c r="WLT12"/>
      <c r="WLU12"/>
      <c r="WLV12"/>
      <c r="WLW12"/>
      <c r="WLX12"/>
      <c r="WLY12"/>
      <c r="WLZ12"/>
      <c r="WMA12"/>
      <c r="WMB12"/>
      <c r="WMC12"/>
      <c r="WMD12"/>
      <c r="WME12"/>
      <c r="WMF12"/>
      <c r="WMG12"/>
      <c r="WMH12"/>
      <c r="WMI12"/>
      <c r="WMJ12"/>
      <c r="WMK12"/>
      <c r="WML12"/>
      <c r="WMM12"/>
      <c r="WMN12"/>
      <c r="WMO12"/>
      <c r="WMP12"/>
      <c r="WMQ12"/>
      <c r="WMR12"/>
      <c r="WMS12"/>
      <c r="WMT12"/>
      <c r="WMU12"/>
      <c r="WMV12"/>
      <c r="WMW12"/>
      <c r="WMX12"/>
      <c r="WMY12"/>
      <c r="WMZ12"/>
      <c r="WNA12"/>
      <c r="WNB12"/>
      <c r="WNC12"/>
      <c r="WND12"/>
      <c r="WNE12"/>
      <c r="WNF12"/>
      <c r="WNG12"/>
      <c r="WNH12"/>
      <c r="WNI12"/>
      <c r="WNJ12"/>
      <c r="WNK12"/>
      <c r="WNL12"/>
      <c r="WNM12"/>
      <c r="WNN12"/>
      <c r="WNO12"/>
      <c r="WNP12"/>
      <c r="WNQ12"/>
      <c r="WNR12"/>
      <c r="WNS12"/>
      <c r="WNT12"/>
      <c r="WNU12"/>
      <c r="WNV12"/>
      <c r="WNW12"/>
      <c r="WNX12"/>
      <c r="WNY12"/>
      <c r="WNZ12"/>
      <c r="WOA12"/>
      <c r="WOB12"/>
      <c r="WOC12"/>
      <c r="WOD12"/>
      <c r="WOE12"/>
      <c r="WOF12"/>
      <c r="WOG12"/>
      <c r="WOH12"/>
      <c r="WOI12"/>
      <c r="WOJ12"/>
      <c r="WOK12"/>
      <c r="WOL12"/>
      <c r="WOM12"/>
      <c r="WON12"/>
      <c r="WOO12"/>
      <c r="WOP12"/>
      <c r="WOQ12"/>
      <c r="WOR12"/>
      <c r="WOS12"/>
      <c r="WOT12"/>
      <c r="WOU12"/>
      <c r="WOV12"/>
      <c r="WOW12"/>
      <c r="WOX12"/>
      <c r="WOY12"/>
      <c r="WOZ12"/>
      <c r="WPA12"/>
      <c r="WPB12"/>
      <c r="WPC12"/>
      <c r="WPD12"/>
      <c r="WPE12"/>
      <c r="WPF12"/>
      <c r="WPG12"/>
      <c r="WPH12"/>
      <c r="WPI12"/>
      <c r="WPJ12"/>
      <c r="WPK12"/>
      <c r="WPL12"/>
      <c r="WPM12"/>
      <c r="WPN12"/>
      <c r="WPO12"/>
      <c r="WPP12"/>
      <c r="WPQ12"/>
      <c r="WPR12"/>
      <c r="WPS12"/>
      <c r="WPT12"/>
      <c r="WPU12"/>
      <c r="WPV12"/>
      <c r="WPW12"/>
      <c r="WPX12"/>
      <c r="WPY12"/>
      <c r="WPZ12"/>
      <c r="WQA12"/>
      <c r="WQB12"/>
      <c r="WQC12"/>
      <c r="WQD12"/>
      <c r="WQE12"/>
      <c r="WQF12"/>
      <c r="WQG12"/>
      <c r="WQH12"/>
      <c r="WQI12"/>
      <c r="WQJ12"/>
      <c r="WQK12"/>
      <c r="WQL12"/>
      <c r="WQM12"/>
      <c r="WQN12"/>
      <c r="WQO12"/>
      <c r="WQP12"/>
      <c r="WQQ12"/>
      <c r="WQR12"/>
      <c r="WQS12"/>
      <c r="WQT12"/>
      <c r="WQU12"/>
      <c r="WQV12"/>
      <c r="WQW12"/>
      <c r="WQX12"/>
      <c r="WQY12"/>
      <c r="WQZ12"/>
      <c r="WRA12"/>
      <c r="WRB12"/>
      <c r="WRC12"/>
      <c r="WRD12"/>
      <c r="WRE12"/>
      <c r="WRF12"/>
      <c r="WRG12"/>
      <c r="WRH12"/>
      <c r="WRI12"/>
      <c r="WRJ12"/>
      <c r="WRK12"/>
      <c r="WRL12"/>
      <c r="WRM12"/>
      <c r="WRN12"/>
      <c r="WRO12"/>
      <c r="WRP12"/>
      <c r="WRQ12"/>
      <c r="WRR12"/>
      <c r="WRS12"/>
      <c r="WRT12"/>
      <c r="WRU12"/>
      <c r="WRV12"/>
      <c r="WRW12"/>
      <c r="WRX12"/>
      <c r="WRY12"/>
      <c r="WRZ12"/>
      <c r="WSA12"/>
      <c r="WSB12"/>
      <c r="WSC12"/>
      <c r="WSD12"/>
      <c r="WSE12"/>
      <c r="WSF12"/>
      <c r="WSG12"/>
      <c r="WSH12"/>
      <c r="WSI12"/>
      <c r="WSJ12"/>
      <c r="WSK12"/>
      <c r="WSL12"/>
      <c r="WSM12"/>
      <c r="WSN12"/>
      <c r="WSO12"/>
      <c r="WSP12"/>
      <c r="WSQ12"/>
      <c r="WSR12"/>
      <c r="WSS12"/>
      <c r="WST12"/>
      <c r="WSU12"/>
      <c r="WSV12"/>
      <c r="WSW12"/>
      <c r="WSX12"/>
      <c r="WSY12"/>
      <c r="WSZ12"/>
      <c r="WTA12"/>
      <c r="WTB12"/>
      <c r="WTC12"/>
      <c r="WTD12"/>
      <c r="WTE12"/>
      <c r="WTF12"/>
      <c r="WTG12"/>
      <c r="WTH12"/>
      <c r="WTI12"/>
      <c r="WTJ12"/>
      <c r="WTK12"/>
      <c r="WTL12"/>
      <c r="WTM12"/>
      <c r="WTN12"/>
      <c r="WTO12"/>
      <c r="WTP12"/>
      <c r="WTQ12"/>
      <c r="WTR12"/>
      <c r="WTS12"/>
      <c r="WTT12"/>
      <c r="WTU12"/>
      <c r="WTV12"/>
      <c r="WTW12"/>
      <c r="WTX12"/>
      <c r="WTY12"/>
      <c r="WTZ12"/>
      <c r="WUA12"/>
      <c r="WUB12"/>
      <c r="WUC12"/>
      <c r="WUD12"/>
      <c r="WUE12"/>
      <c r="WUF12"/>
      <c r="WUG12"/>
      <c r="WUH12"/>
      <c r="WUI12"/>
      <c r="WUJ12"/>
      <c r="WUK12"/>
      <c r="WUL12"/>
      <c r="WUM12"/>
      <c r="WUN12"/>
      <c r="WUO12"/>
      <c r="WUP12"/>
      <c r="WUQ12"/>
      <c r="WUR12"/>
      <c r="WUS12"/>
      <c r="WUT12"/>
      <c r="WUU12"/>
      <c r="WUV12"/>
      <c r="WUW12"/>
      <c r="WUX12"/>
      <c r="WUY12"/>
      <c r="WUZ12"/>
      <c r="WVA12"/>
      <c r="WVB12"/>
      <c r="WVC12"/>
      <c r="WVD12"/>
      <c r="WVE12"/>
      <c r="WVF12"/>
      <c r="WVG12"/>
      <c r="WVH12"/>
      <c r="WVI12"/>
      <c r="WVJ12"/>
      <c r="WVK12"/>
      <c r="WVL12"/>
      <c r="WVM12"/>
      <c r="WVN12"/>
      <c r="WVO12"/>
      <c r="WVP12"/>
      <c r="WVQ12"/>
      <c r="WVR12"/>
      <c r="WVS12"/>
      <c r="WVT12"/>
      <c r="WVU12"/>
      <c r="WVV12"/>
      <c r="WVW12"/>
      <c r="WVX12"/>
      <c r="WVY12"/>
      <c r="WVZ12"/>
      <c r="WWA12"/>
      <c r="WWB12"/>
      <c r="WWC12"/>
      <c r="WWD12"/>
      <c r="WWE12"/>
      <c r="WWF12"/>
      <c r="WWG12"/>
      <c r="WWH12"/>
      <c r="WWI12"/>
      <c r="WWJ12"/>
      <c r="WWK12"/>
      <c r="WWL12"/>
      <c r="WWM12"/>
      <c r="WWN12"/>
      <c r="WWO12"/>
      <c r="WWP12"/>
      <c r="WWQ12"/>
      <c r="WWR12"/>
      <c r="WWS12"/>
      <c r="WWT12"/>
      <c r="WWU12"/>
      <c r="WWV12"/>
      <c r="WWW12"/>
      <c r="WWX12"/>
      <c r="WWY12"/>
      <c r="WWZ12"/>
      <c r="WXA12"/>
      <c r="WXB12"/>
      <c r="WXC12"/>
      <c r="WXD12"/>
      <c r="WXE12"/>
      <c r="WXF12"/>
      <c r="WXG12"/>
      <c r="WXH12"/>
      <c r="WXI12"/>
      <c r="WXJ12"/>
      <c r="WXK12"/>
      <c r="WXL12"/>
      <c r="WXM12"/>
      <c r="WXN12"/>
      <c r="WXO12"/>
      <c r="WXP12"/>
      <c r="WXQ12"/>
      <c r="WXR12"/>
      <c r="WXS12"/>
      <c r="WXT12"/>
      <c r="WXU12"/>
      <c r="WXV12"/>
      <c r="WXW12"/>
      <c r="WXX12"/>
      <c r="WXY12"/>
      <c r="WXZ12"/>
      <c r="WYA12"/>
      <c r="WYB12"/>
      <c r="WYC12"/>
      <c r="WYD12"/>
      <c r="WYE12"/>
      <c r="WYF12"/>
      <c r="WYG12"/>
      <c r="WYH12"/>
      <c r="WYI12"/>
      <c r="WYJ12"/>
      <c r="WYK12"/>
      <c r="WYL12"/>
      <c r="WYM12"/>
      <c r="WYN12"/>
      <c r="WYO12"/>
      <c r="WYP12"/>
      <c r="WYQ12"/>
      <c r="WYR12"/>
      <c r="WYS12"/>
      <c r="WYT12"/>
      <c r="WYU12"/>
      <c r="WYV12"/>
      <c r="WYW12"/>
      <c r="WYX12"/>
      <c r="WYY12"/>
      <c r="WYZ12"/>
      <c r="WZA12"/>
      <c r="WZB12"/>
      <c r="WZC12"/>
      <c r="WZD12"/>
      <c r="WZE12"/>
      <c r="WZF12"/>
      <c r="WZG12"/>
      <c r="WZH12"/>
      <c r="WZI12"/>
      <c r="WZJ12"/>
      <c r="WZK12"/>
      <c r="WZL12"/>
      <c r="WZM12"/>
      <c r="WZN12"/>
      <c r="WZO12"/>
      <c r="WZP12"/>
      <c r="WZQ12"/>
      <c r="WZR12"/>
      <c r="WZS12"/>
      <c r="WZT12"/>
      <c r="WZU12"/>
      <c r="WZV12"/>
      <c r="WZW12"/>
      <c r="WZX12"/>
      <c r="WZY12"/>
      <c r="WZZ12"/>
      <c r="XAA12"/>
      <c r="XAB12"/>
      <c r="XAC12"/>
      <c r="XAD12"/>
      <c r="XAE12"/>
      <c r="XAF12"/>
      <c r="XAG12"/>
      <c r="XAH12"/>
      <c r="XAI12"/>
      <c r="XAJ12"/>
      <c r="XAK12"/>
      <c r="XAL12"/>
      <c r="XAM12"/>
      <c r="XAN12"/>
      <c r="XAO12"/>
      <c r="XAP12"/>
      <c r="XAQ12"/>
      <c r="XAR12"/>
      <c r="XAS12"/>
      <c r="XAT12"/>
      <c r="XAU12"/>
      <c r="XAV12"/>
      <c r="XAW12"/>
      <c r="XAX12"/>
      <c r="XAY12"/>
      <c r="XAZ12"/>
      <c r="XBA12"/>
      <c r="XBB12"/>
      <c r="XBC12"/>
      <c r="XBD12"/>
      <c r="XBE12"/>
      <c r="XBF12"/>
      <c r="XBG12"/>
      <c r="XBH12"/>
      <c r="XBI12"/>
      <c r="XBJ12"/>
      <c r="XBK12"/>
      <c r="XBL12"/>
      <c r="XBM12"/>
      <c r="XBN12"/>
      <c r="XBO12"/>
      <c r="XBP12"/>
      <c r="XBQ12"/>
      <c r="XBR12"/>
      <c r="XBS12"/>
      <c r="XBT12"/>
      <c r="XBU12"/>
      <c r="XBV12"/>
      <c r="XBW12"/>
      <c r="XBX12"/>
      <c r="XBY12"/>
      <c r="XBZ12"/>
      <c r="XCA12"/>
      <c r="XCB12"/>
      <c r="XCC12"/>
      <c r="XCD12"/>
      <c r="XCE12"/>
      <c r="XCF12"/>
      <c r="XCG12"/>
      <c r="XCH12"/>
      <c r="XCI12"/>
      <c r="XCJ12"/>
      <c r="XCK12"/>
      <c r="XCL12"/>
      <c r="XCM12"/>
      <c r="XCN12"/>
      <c r="XCO12"/>
      <c r="XCP12"/>
      <c r="XCQ12"/>
      <c r="XCR12"/>
      <c r="XCS12"/>
      <c r="XCT12"/>
      <c r="XCU12"/>
      <c r="XCV12"/>
      <c r="XCW12"/>
      <c r="XCX12"/>
      <c r="XCY12"/>
      <c r="XCZ12"/>
      <c r="XDA12"/>
      <c r="XDB12"/>
      <c r="XDC12"/>
      <c r="XDD12"/>
      <c r="XDE12"/>
      <c r="XDF12"/>
      <c r="XDG12"/>
      <c r="XDH12"/>
      <c r="XDI12"/>
      <c r="XDJ12"/>
      <c r="XDK12"/>
      <c r="XDL12"/>
      <c r="XDM12"/>
      <c r="XDN12"/>
      <c r="XDO12"/>
      <c r="XDP12"/>
      <c r="XDQ12"/>
      <c r="XDR12"/>
      <c r="XDS12"/>
      <c r="XDT12"/>
      <c r="XDU12"/>
      <c r="XDV12"/>
      <c r="XDW12"/>
      <c r="XDX12"/>
      <c r="XDY12"/>
      <c r="XDZ12"/>
      <c r="XEA12"/>
      <c r="XEB12"/>
      <c r="XEC12"/>
      <c r="XED12"/>
      <c r="XEE12"/>
      <c r="XEF12"/>
      <c r="XEG12"/>
      <c r="XEH12"/>
      <c r="XEI12"/>
      <c r="XEJ12"/>
      <c r="XEK12"/>
      <c r="XEL12"/>
      <c r="XEM12"/>
      <c r="XEN12"/>
      <c r="XEO12"/>
      <c r="XEP12"/>
      <c r="XEQ12"/>
      <c r="XER12"/>
      <c r="XES12"/>
      <c r="XET12"/>
      <c r="XEU12"/>
      <c r="XEV12"/>
      <c r="XEW12"/>
      <c r="XEX12"/>
      <c r="XEY12"/>
      <c r="XEZ12"/>
    </row>
    <row r="13" spans="1:16380" ht="15" customHeight="1" x14ac:dyDescent="0.25">
      <c r="A13" s="65"/>
      <c r="B13" s="235">
        <f ca="1">SUM(H13:H15)</f>
        <v>6</v>
      </c>
      <c r="C13" s="241" t="s">
        <v>77</v>
      </c>
      <c r="D13" s="94" t="s">
        <v>76</v>
      </c>
      <c r="E13" s="175" t="s">
        <v>115</v>
      </c>
      <c r="F13" s="175" t="s">
        <v>116</v>
      </c>
      <c r="G13" s="194">
        <f ca="1">INDIRECT(ADDRESS(ROW(KPIs!D14),MATCH($D$2,KPIs!$G$9:$AP$9,0)+COLUMN(KPIs!$F$9),,,"KPIs"))</f>
        <v>9</v>
      </c>
      <c r="H13" s="184">
        <f ca="1">IF(G13="","",IF(G13&lt;=5,0,IF(G13&gt;=7,2,1)))</f>
        <v>2</v>
      </c>
      <c r="I13" s="242">
        <f ca="1">IF(AND(H13="",H14="",H15=""),"",ROUND(AVERAGE(G13:G15),0))</f>
        <v>9</v>
      </c>
      <c r="J13" s="65"/>
    </row>
    <row r="14" spans="1:16380" ht="15" customHeight="1" x14ac:dyDescent="0.25">
      <c r="A14" s="65"/>
      <c r="B14" s="235"/>
      <c r="C14" s="241"/>
      <c r="D14" s="94" t="s">
        <v>1</v>
      </c>
      <c r="E14" s="175" t="s">
        <v>115</v>
      </c>
      <c r="F14" s="175" t="s">
        <v>116</v>
      </c>
      <c r="G14" s="194">
        <f ca="1">INDIRECT(ADDRESS(ROW(KPIs!D15),MATCH($D$2,KPIs!$G$9:$AP$9,0)+COLUMN(KPIs!$F$9),,,"KPIs"))</f>
        <v>9</v>
      </c>
      <c r="H14" s="184">
        <f ca="1">IF(G14="","",IF(G14&lt;=5,0,IF(G14&gt;=7,2,1)))</f>
        <v>2</v>
      </c>
      <c r="I14" s="242"/>
      <c r="J14" s="65"/>
    </row>
    <row r="15" spans="1:16380" ht="15" customHeight="1" x14ac:dyDescent="0.25">
      <c r="A15" s="65"/>
      <c r="B15" s="235"/>
      <c r="C15" s="241"/>
      <c r="D15" s="94" t="s">
        <v>126</v>
      </c>
      <c r="E15" s="175" t="s">
        <v>115</v>
      </c>
      <c r="F15" s="175" t="s">
        <v>116</v>
      </c>
      <c r="G15" s="194">
        <f ca="1">INDIRECT(ADDRESS(ROW(KPIs!D16),MATCH($D$2,KPIs!$G$9:$AP$9,0)+COLUMN(KPIs!$F$9),,,"KPIs"))</f>
        <v>8</v>
      </c>
      <c r="H15" s="184">
        <f ca="1">IF(G15="","",IF(G15&lt;=5,0,IF(G15&gt;=7,2,1)))</f>
        <v>2</v>
      </c>
      <c r="I15" s="242"/>
      <c r="J15" s="65"/>
    </row>
    <row r="16" spans="1:16380" ht="5.25" customHeight="1" x14ac:dyDescent="0.25">
      <c r="A16" s="65"/>
      <c r="B16" s="65"/>
      <c r="C16" s="65"/>
      <c r="D16" s="65"/>
      <c r="E16" s="65"/>
      <c r="F16" s="65"/>
      <c r="G16" s="193"/>
      <c r="H16" s="182"/>
      <c r="I16" s="65"/>
      <c r="J16" s="65"/>
    </row>
    <row r="17" spans="1:16380" ht="12.75" customHeight="1" x14ac:dyDescent="0.25">
      <c r="A17" s="65"/>
      <c r="B17" s="235">
        <f ca="1">SUM($H$17:$H$18)</f>
        <v>4</v>
      </c>
      <c r="C17" s="240" t="s">
        <v>124</v>
      </c>
      <c r="D17" s="94" t="s">
        <v>71</v>
      </c>
      <c r="E17" s="172" t="s">
        <v>70</v>
      </c>
      <c r="F17" s="172" t="s">
        <v>117</v>
      </c>
      <c r="G17" s="194" t="str">
        <f ca="1">INDIRECT(ADDRESS(ROW(KPIs!D17),MATCH($D$2,KPIs!$G$9:$AP$9,0)+COLUMN(KPIs!$F$9),,,"KPIs"))</f>
        <v>SI</v>
      </c>
      <c r="H17" s="184">
        <f ca="1">IF(G17="","",IF(G17="NO",0,2))</f>
        <v>2</v>
      </c>
      <c r="I17" s="242">
        <f ca="1">IF(AND(H17="",H18=""),"",ROUND(SUM(H17:H18)/(COUNT(H17:H18)*2)*10,0))</f>
        <v>10</v>
      </c>
      <c r="J17" s="178"/>
    </row>
    <row r="18" spans="1:16380" ht="15" customHeight="1" x14ac:dyDescent="0.25">
      <c r="A18" s="65"/>
      <c r="B18" s="235"/>
      <c r="C18" s="240"/>
      <c r="D18" s="94" t="s">
        <v>75</v>
      </c>
      <c r="E18" s="172" t="s">
        <v>118</v>
      </c>
      <c r="F18" s="175" t="s">
        <v>119</v>
      </c>
      <c r="G18" s="195">
        <f ca="1">INDIRECT(ADDRESS(ROW(KPIs!D18),MATCH($D$2,KPIs!$G$9:$AP$9,0)+COLUMN(KPIs!$F$9),,,"KPIs"))</f>
        <v>0.995</v>
      </c>
      <c r="H18" s="184">
        <f ca="1">IF(G18="","",IF(G18&lt;=0.4,0,IF(G18&gt;=0.65,2,1)))</f>
        <v>2</v>
      </c>
      <c r="I18" s="242"/>
      <c r="J18" s="178"/>
    </row>
    <row r="19" spans="1:16380" ht="4.5" customHeight="1" x14ac:dyDescent="0.25">
      <c r="A19" s="65"/>
      <c r="B19" s="65"/>
      <c r="C19" s="65"/>
      <c r="D19" s="65"/>
      <c r="E19" s="65"/>
      <c r="F19" s="65"/>
      <c r="G19" s="65"/>
      <c r="H19" s="65"/>
      <c r="I19" s="65"/>
      <c r="J19" s="178"/>
    </row>
    <row r="20" spans="1:16380" s="10" customFormat="1" ht="4.5" customHeight="1" x14ac:dyDescent="0.25">
      <c r="A20" s="65"/>
      <c r="B20" s="65"/>
      <c r="C20" s="65"/>
      <c r="D20" s="65"/>
      <c r="E20" s="65"/>
      <c r="F20" s="65"/>
      <c r="G20" s="65"/>
      <c r="H20" s="65"/>
      <c r="I20" s="190"/>
      <c r="J20" s="65"/>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c r="AMK20"/>
      <c r="AML20"/>
      <c r="AMM20"/>
      <c r="AMN20"/>
      <c r="AMO20"/>
      <c r="AMP20"/>
      <c r="AMQ20"/>
      <c r="AMR20"/>
      <c r="AMS20"/>
      <c r="AMT20"/>
      <c r="AMU20"/>
      <c r="AMV20"/>
      <c r="AMW20"/>
      <c r="AMX20"/>
      <c r="AMY20"/>
      <c r="AMZ20"/>
      <c r="ANA20"/>
      <c r="ANB20"/>
      <c r="ANC20"/>
      <c r="AND20"/>
      <c r="ANE20"/>
      <c r="ANF20"/>
      <c r="ANG20"/>
      <c r="ANH20"/>
      <c r="ANI20"/>
      <c r="ANJ20"/>
      <c r="ANK20"/>
      <c r="ANL20"/>
      <c r="ANM20"/>
      <c r="ANN20"/>
      <c r="ANO20"/>
      <c r="ANP20"/>
      <c r="ANQ20"/>
      <c r="ANR20"/>
      <c r="ANS20"/>
      <c r="ANT20"/>
      <c r="ANU20"/>
      <c r="ANV20"/>
      <c r="ANW20"/>
      <c r="ANX20"/>
      <c r="ANY20"/>
      <c r="ANZ20"/>
      <c r="AOA20"/>
      <c r="AOB20"/>
      <c r="AOC20"/>
      <c r="AOD20"/>
      <c r="AOE20"/>
      <c r="AOF20"/>
      <c r="AOG20"/>
      <c r="AOH20"/>
      <c r="AOI20"/>
      <c r="AOJ20"/>
      <c r="AOK20"/>
      <c r="AOL20"/>
      <c r="AOM20"/>
      <c r="AON20"/>
      <c r="AOO20"/>
      <c r="AOP20"/>
      <c r="AOQ20"/>
      <c r="AOR20"/>
      <c r="AOS20"/>
      <c r="AOT20"/>
      <c r="AOU20"/>
      <c r="AOV20"/>
      <c r="AOW20"/>
      <c r="AOX20"/>
      <c r="AOY20"/>
      <c r="AOZ20"/>
      <c r="APA20"/>
      <c r="APB20"/>
      <c r="APC20"/>
      <c r="APD20"/>
      <c r="APE20"/>
      <c r="APF20"/>
      <c r="APG20"/>
      <c r="APH20"/>
      <c r="API20"/>
      <c r="APJ20"/>
      <c r="APK20"/>
      <c r="APL20"/>
      <c r="APM20"/>
      <c r="APN20"/>
      <c r="APO20"/>
      <c r="APP20"/>
      <c r="APQ20"/>
      <c r="APR20"/>
      <c r="APS20"/>
      <c r="APT20"/>
      <c r="APU20"/>
      <c r="APV20"/>
      <c r="APW20"/>
      <c r="APX20"/>
      <c r="APY20"/>
      <c r="APZ20"/>
      <c r="AQA20"/>
      <c r="AQB20"/>
      <c r="AQC20"/>
      <c r="AQD20"/>
      <c r="AQE20"/>
      <c r="AQF20"/>
      <c r="AQG20"/>
      <c r="AQH20"/>
      <c r="AQI20"/>
      <c r="AQJ20"/>
      <c r="AQK20"/>
      <c r="AQL20"/>
      <c r="AQM20"/>
      <c r="AQN20"/>
      <c r="AQO20"/>
      <c r="AQP20"/>
      <c r="AQQ20"/>
      <c r="AQR20"/>
      <c r="AQS20"/>
      <c r="AQT20"/>
      <c r="AQU20"/>
      <c r="AQV20"/>
      <c r="AQW20"/>
      <c r="AQX20"/>
      <c r="AQY20"/>
      <c r="AQZ20"/>
      <c r="ARA20"/>
      <c r="ARB20"/>
      <c r="ARC20"/>
      <c r="ARD20"/>
      <c r="ARE20"/>
      <c r="ARF20"/>
      <c r="ARG20"/>
      <c r="ARH20"/>
      <c r="ARI20"/>
      <c r="ARJ20"/>
      <c r="ARK20"/>
      <c r="ARL20"/>
      <c r="ARM20"/>
      <c r="ARN20"/>
      <c r="ARO20"/>
      <c r="ARP20"/>
      <c r="ARQ20"/>
      <c r="ARR20"/>
      <c r="ARS20"/>
      <c r="ART20"/>
      <c r="ARU20"/>
      <c r="ARV20"/>
      <c r="ARW20"/>
      <c r="ARX20"/>
      <c r="ARY20"/>
      <c r="ARZ20"/>
      <c r="ASA20"/>
      <c r="ASB20"/>
      <c r="ASC20"/>
      <c r="ASD20"/>
      <c r="ASE20"/>
      <c r="ASF20"/>
      <c r="ASG20"/>
      <c r="ASH20"/>
      <c r="ASI20"/>
      <c r="ASJ20"/>
      <c r="ASK20"/>
      <c r="ASL20"/>
      <c r="ASM20"/>
      <c r="ASN20"/>
      <c r="ASO20"/>
      <c r="ASP20"/>
      <c r="ASQ20"/>
      <c r="ASR20"/>
      <c r="ASS20"/>
      <c r="AST20"/>
      <c r="ASU20"/>
      <c r="ASV20"/>
      <c r="ASW20"/>
      <c r="ASX20"/>
      <c r="ASY20"/>
      <c r="ASZ20"/>
      <c r="ATA20"/>
      <c r="ATB20"/>
      <c r="ATC20"/>
      <c r="ATD20"/>
      <c r="ATE20"/>
      <c r="ATF20"/>
      <c r="ATG20"/>
      <c r="ATH20"/>
      <c r="ATI20"/>
      <c r="ATJ20"/>
      <c r="ATK20"/>
      <c r="ATL20"/>
      <c r="ATM20"/>
      <c r="ATN20"/>
      <c r="ATO20"/>
      <c r="ATP20"/>
      <c r="ATQ20"/>
      <c r="ATR20"/>
      <c r="ATS20"/>
      <c r="ATT20"/>
      <c r="ATU20"/>
      <c r="ATV20"/>
      <c r="ATW20"/>
      <c r="ATX20"/>
      <c r="ATY20"/>
      <c r="ATZ20"/>
      <c r="AUA20"/>
      <c r="AUB20"/>
      <c r="AUC20"/>
      <c r="AUD20"/>
      <c r="AUE20"/>
      <c r="AUF20"/>
      <c r="AUG20"/>
      <c r="AUH20"/>
      <c r="AUI20"/>
      <c r="AUJ20"/>
      <c r="AUK20"/>
      <c r="AUL20"/>
      <c r="AUM20"/>
      <c r="AUN20"/>
      <c r="AUO20"/>
      <c r="AUP20"/>
      <c r="AUQ20"/>
      <c r="AUR20"/>
      <c r="AUS20"/>
      <c r="AUT20"/>
      <c r="AUU20"/>
      <c r="AUV20"/>
      <c r="AUW20"/>
      <c r="AUX20"/>
      <c r="AUY20"/>
      <c r="AUZ20"/>
      <c r="AVA20"/>
      <c r="AVB20"/>
      <c r="AVC20"/>
      <c r="AVD20"/>
      <c r="AVE20"/>
      <c r="AVF20"/>
      <c r="AVG20"/>
      <c r="AVH20"/>
      <c r="AVI20"/>
      <c r="AVJ20"/>
      <c r="AVK20"/>
      <c r="AVL20"/>
      <c r="AVM20"/>
      <c r="AVN20"/>
      <c r="AVO20"/>
      <c r="AVP20"/>
      <c r="AVQ20"/>
      <c r="AVR20"/>
      <c r="AVS20"/>
      <c r="AVT20"/>
      <c r="AVU20"/>
      <c r="AVV20"/>
      <c r="AVW20"/>
      <c r="AVX20"/>
      <c r="AVY20"/>
      <c r="AVZ20"/>
      <c r="AWA20"/>
      <c r="AWB20"/>
      <c r="AWC20"/>
      <c r="AWD20"/>
      <c r="AWE20"/>
      <c r="AWF20"/>
      <c r="AWG20"/>
      <c r="AWH20"/>
      <c r="AWI20"/>
      <c r="AWJ20"/>
      <c r="AWK20"/>
      <c r="AWL20"/>
      <c r="AWM20"/>
      <c r="AWN20"/>
      <c r="AWO20"/>
      <c r="AWP20"/>
      <c r="AWQ20"/>
      <c r="AWR20"/>
      <c r="AWS20"/>
      <c r="AWT20"/>
      <c r="AWU20"/>
      <c r="AWV20"/>
      <c r="AWW20"/>
      <c r="AWX20"/>
      <c r="AWY20"/>
      <c r="AWZ20"/>
      <c r="AXA20"/>
      <c r="AXB20"/>
      <c r="AXC20"/>
      <c r="AXD20"/>
      <c r="AXE20"/>
      <c r="AXF20"/>
      <c r="AXG20"/>
      <c r="AXH20"/>
      <c r="AXI20"/>
      <c r="AXJ20"/>
      <c r="AXK20"/>
      <c r="AXL20"/>
      <c r="AXM20"/>
      <c r="AXN20"/>
      <c r="AXO20"/>
      <c r="AXP20"/>
      <c r="AXQ20"/>
      <c r="AXR20"/>
      <c r="AXS20"/>
      <c r="AXT20"/>
      <c r="AXU20"/>
      <c r="AXV20"/>
      <c r="AXW20"/>
      <c r="AXX20"/>
      <c r="AXY20"/>
      <c r="AXZ20"/>
      <c r="AYA20"/>
      <c r="AYB20"/>
      <c r="AYC20"/>
      <c r="AYD20"/>
      <c r="AYE20"/>
      <c r="AYF20"/>
      <c r="AYG20"/>
      <c r="AYH20"/>
      <c r="AYI20"/>
      <c r="AYJ20"/>
      <c r="AYK20"/>
      <c r="AYL20"/>
      <c r="AYM20"/>
      <c r="AYN20"/>
      <c r="AYO20"/>
      <c r="AYP20"/>
      <c r="AYQ20"/>
      <c r="AYR20"/>
      <c r="AYS20"/>
      <c r="AYT20"/>
      <c r="AYU20"/>
      <c r="AYV20"/>
      <c r="AYW20"/>
      <c r="AYX20"/>
      <c r="AYY20"/>
      <c r="AYZ20"/>
      <c r="AZA20"/>
      <c r="AZB20"/>
      <c r="AZC20"/>
      <c r="AZD20"/>
      <c r="AZE20"/>
      <c r="AZF20"/>
      <c r="AZG20"/>
      <c r="AZH20"/>
      <c r="AZI20"/>
      <c r="AZJ20"/>
      <c r="AZK20"/>
      <c r="AZL20"/>
      <c r="AZM20"/>
      <c r="AZN20"/>
      <c r="AZO20"/>
      <c r="AZP20"/>
      <c r="AZQ20"/>
      <c r="AZR20"/>
      <c r="AZS20"/>
      <c r="AZT20"/>
      <c r="AZU20"/>
      <c r="AZV20"/>
      <c r="AZW20"/>
      <c r="AZX20"/>
      <c r="AZY20"/>
      <c r="AZZ20"/>
      <c r="BAA20"/>
      <c r="BAB20"/>
      <c r="BAC20"/>
      <c r="BAD20"/>
      <c r="BAE20"/>
      <c r="BAF20"/>
      <c r="BAG20"/>
      <c r="BAH20"/>
      <c r="BAI20"/>
      <c r="BAJ20"/>
      <c r="BAK20"/>
      <c r="BAL20"/>
      <c r="BAM20"/>
      <c r="BAN20"/>
      <c r="BAO20"/>
      <c r="BAP20"/>
      <c r="BAQ20"/>
      <c r="BAR20"/>
      <c r="BAS20"/>
      <c r="BAT20"/>
      <c r="BAU20"/>
      <c r="BAV20"/>
      <c r="BAW20"/>
      <c r="BAX20"/>
      <c r="BAY20"/>
      <c r="BAZ20"/>
      <c r="BBA20"/>
      <c r="BBB20"/>
      <c r="BBC20"/>
      <c r="BBD20"/>
      <c r="BBE20"/>
      <c r="BBF20"/>
      <c r="BBG20"/>
      <c r="BBH20"/>
      <c r="BBI20"/>
      <c r="BBJ20"/>
      <c r="BBK20"/>
      <c r="BBL20"/>
      <c r="BBM20"/>
      <c r="BBN20"/>
      <c r="BBO20"/>
      <c r="BBP20"/>
      <c r="BBQ20"/>
      <c r="BBR20"/>
      <c r="BBS20"/>
      <c r="BBT20"/>
      <c r="BBU20"/>
      <c r="BBV20"/>
      <c r="BBW20"/>
      <c r="BBX20"/>
      <c r="BBY20"/>
      <c r="BBZ20"/>
      <c r="BCA20"/>
      <c r="BCB20"/>
      <c r="BCC20"/>
      <c r="BCD20"/>
      <c r="BCE20"/>
      <c r="BCF20"/>
      <c r="BCG20"/>
      <c r="BCH20"/>
      <c r="BCI20"/>
      <c r="BCJ20"/>
      <c r="BCK20"/>
      <c r="BCL20"/>
      <c r="BCM20"/>
      <c r="BCN20"/>
      <c r="BCO20"/>
      <c r="BCP20"/>
      <c r="BCQ20"/>
      <c r="BCR20"/>
      <c r="BCS20"/>
      <c r="BCT20"/>
      <c r="BCU20"/>
      <c r="BCV20"/>
      <c r="BCW20"/>
      <c r="BCX20"/>
      <c r="BCY20"/>
      <c r="BCZ20"/>
      <c r="BDA20"/>
      <c r="BDB20"/>
      <c r="BDC20"/>
      <c r="BDD20"/>
      <c r="BDE20"/>
      <c r="BDF20"/>
      <c r="BDG20"/>
      <c r="BDH20"/>
      <c r="BDI20"/>
      <c r="BDJ20"/>
      <c r="BDK20"/>
      <c r="BDL20"/>
      <c r="BDM20"/>
      <c r="BDN20"/>
      <c r="BDO20"/>
      <c r="BDP20"/>
      <c r="BDQ20"/>
      <c r="BDR20"/>
      <c r="BDS20"/>
      <c r="BDT20"/>
      <c r="BDU20"/>
      <c r="BDV20"/>
      <c r="BDW20"/>
      <c r="BDX20"/>
      <c r="BDY20"/>
      <c r="BDZ20"/>
      <c r="BEA20"/>
      <c r="BEB20"/>
      <c r="BEC20"/>
      <c r="BED20"/>
      <c r="BEE20"/>
      <c r="BEF20"/>
      <c r="BEG20"/>
      <c r="BEH20"/>
      <c r="BEI20"/>
      <c r="BEJ20"/>
      <c r="BEK20"/>
      <c r="BEL20"/>
      <c r="BEM20"/>
      <c r="BEN20"/>
      <c r="BEO20"/>
      <c r="BEP20"/>
      <c r="BEQ20"/>
      <c r="BER20"/>
      <c r="BES20"/>
      <c r="BET20"/>
      <c r="BEU20"/>
      <c r="BEV20"/>
      <c r="BEW20"/>
      <c r="BEX20"/>
      <c r="BEY20"/>
      <c r="BEZ20"/>
      <c r="BFA20"/>
      <c r="BFB20"/>
      <c r="BFC20"/>
      <c r="BFD20"/>
      <c r="BFE20"/>
      <c r="BFF20"/>
      <c r="BFG20"/>
      <c r="BFH20"/>
      <c r="BFI20"/>
      <c r="BFJ20"/>
      <c r="BFK20"/>
      <c r="BFL20"/>
      <c r="BFM20"/>
      <c r="BFN20"/>
      <c r="BFO20"/>
      <c r="BFP20"/>
      <c r="BFQ20"/>
      <c r="BFR20"/>
      <c r="BFS20"/>
      <c r="BFT20"/>
      <c r="BFU20"/>
      <c r="BFV20"/>
      <c r="BFW20"/>
      <c r="BFX20"/>
      <c r="BFY20"/>
      <c r="BFZ20"/>
      <c r="BGA20"/>
      <c r="BGB20"/>
      <c r="BGC20"/>
      <c r="BGD20"/>
      <c r="BGE20"/>
      <c r="BGF20"/>
      <c r="BGG20"/>
      <c r="BGH20"/>
      <c r="BGI20"/>
      <c r="BGJ20"/>
      <c r="BGK20"/>
      <c r="BGL20"/>
      <c r="BGM20"/>
      <c r="BGN20"/>
      <c r="BGO20"/>
      <c r="BGP20"/>
      <c r="BGQ20"/>
      <c r="BGR20"/>
      <c r="BGS20"/>
      <c r="BGT20"/>
      <c r="BGU20"/>
      <c r="BGV20"/>
      <c r="BGW20"/>
      <c r="BGX20"/>
      <c r="BGY20"/>
      <c r="BGZ20"/>
      <c r="BHA20"/>
      <c r="BHB20"/>
      <c r="BHC20"/>
      <c r="BHD20"/>
      <c r="BHE20"/>
      <c r="BHF20"/>
      <c r="BHG20"/>
      <c r="BHH20"/>
      <c r="BHI20"/>
      <c r="BHJ20"/>
      <c r="BHK20"/>
      <c r="BHL20"/>
      <c r="BHM20"/>
      <c r="BHN20"/>
      <c r="BHO20"/>
      <c r="BHP20"/>
      <c r="BHQ20"/>
      <c r="BHR20"/>
      <c r="BHS20"/>
      <c r="BHT20"/>
      <c r="BHU20"/>
      <c r="BHV20"/>
      <c r="BHW20"/>
      <c r="BHX20"/>
      <c r="BHY20"/>
      <c r="BHZ20"/>
      <c r="BIA20"/>
      <c r="BIB20"/>
      <c r="BIC20"/>
      <c r="BID20"/>
      <c r="BIE20"/>
      <c r="BIF20"/>
      <c r="BIG20"/>
      <c r="BIH20"/>
      <c r="BII20"/>
      <c r="BIJ20"/>
      <c r="BIK20"/>
      <c r="BIL20"/>
      <c r="BIM20"/>
      <c r="BIN20"/>
      <c r="BIO20"/>
      <c r="BIP20"/>
      <c r="BIQ20"/>
      <c r="BIR20"/>
      <c r="BIS20"/>
      <c r="BIT20"/>
      <c r="BIU20"/>
      <c r="BIV20"/>
      <c r="BIW20"/>
      <c r="BIX20"/>
      <c r="BIY20"/>
      <c r="BIZ20"/>
      <c r="BJA20"/>
      <c r="BJB20"/>
      <c r="BJC20"/>
      <c r="BJD20"/>
      <c r="BJE20"/>
      <c r="BJF20"/>
      <c r="BJG20"/>
      <c r="BJH20"/>
      <c r="BJI20"/>
      <c r="BJJ20"/>
      <c r="BJK20"/>
      <c r="BJL20"/>
      <c r="BJM20"/>
      <c r="BJN20"/>
      <c r="BJO20"/>
      <c r="BJP20"/>
      <c r="BJQ20"/>
      <c r="BJR20"/>
      <c r="BJS20"/>
      <c r="BJT20"/>
      <c r="BJU20"/>
      <c r="BJV20"/>
      <c r="BJW20"/>
      <c r="BJX20"/>
      <c r="BJY20"/>
      <c r="BJZ20"/>
      <c r="BKA20"/>
      <c r="BKB20"/>
      <c r="BKC20"/>
      <c r="BKD20"/>
      <c r="BKE20"/>
      <c r="BKF20"/>
      <c r="BKG20"/>
      <c r="BKH20"/>
      <c r="BKI20"/>
      <c r="BKJ20"/>
      <c r="BKK20"/>
      <c r="BKL20"/>
      <c r="BKM20"/>
      <c r="BKN20"/>
      <c r="BKO20"/>
      <c r="BKP20"/>
      <c r="BKQ20"/>
      <c r="BKR20"/>
      <c r="BKS20"/>
      <c r="BKT20"/>
      <c r="BKU20"/>
      <c r="BKV20"/>
      <c r="BKW20"/>
      <c r="BKX20"/>
      <c r="BKY20"/>
      <c r="BKZ20"/>
      <c r="BLA20"/>
      <c r="BLB20"/>
      <c r="BLC20"/>
      <c r="BLD20"/>
      <c r="BLE20"/>
      <c r="BLF20"/>
      <c r="BLG20"/>
      <c r="BLH20"/>
      <c r="BLI20"/>
      <c r="BLJ20"/>
      <c r="BLK20"/>
      <c r="BLL20"/>
      <c r="BLM20"/>
      <c r="BLN20"/>
      <c r="BLO20"/>
      <c r="BLP20"/>
      <c r="BLQ20"/>
      <c r="BLR20"/>
      <c r="BLS20"/>
      <c r="BLT20"/>
      <c r="BLU20"/>
      <c r="BLV20"/>
      <c r="BLW20"/>
      <c r="BLX20"/>
      <c r="BLY20"/>
      <c r="BLZ20"/>
      <c r="BMA20"/>
      <c r="BMB20"/>
      <c r="BMC20"/>
      <c r="BMD20"/>
      <c r="BME20"/>
      <c r="BMF20"/>
      <c r="BMG20"/>
      <c r="BMH20"/>
      <c r="BMI20"/>
      <c r="BMJ20"/>
      <c r="BMK20"/>
      <c r="BML20"/>
      <c r="BMM20"/>
      <c r="BMN20"/>
      <c r="BMO20"/>
      <c r="BMP20"/>
      <c r="BMQ20"/>
      <c r="BMR20"/>
      <c r="BMS20"/>
      <c r="BMT20"/>
      <c r="BMU20"/>
      <c r="BMV20"/>
      <c r="BMW20"/>
      <c r="BMX20"/>
      <c r="BMY20"/>
      <c r="BMZ20"/>
      <c r="BNA20"/>
      <c r="BNB20"/>
      <c r="BNC20"/>
      <c r="BND20"/>
      <c r="BNE20"/>
      <c r="BNF20"/>
      <c r="BNG20"/>
      <c r="BNH20"/>
      <c r="BNI20"/>
      <c r="BNJ20"/>
      <c r="BNK20"/>
      <c r="BNL20"/>
      <c r="BNM20"/>
      <c r="BNN20"/>
      <c r="BNO20"/>
      <c r="BNP20"/>
      <c r="BNQ20"/>
      <c r="BNR20"/>
      <c r="BNS20"/>
      <c r="BNT20"/>
      <c r="BNU20"/>
      <c r="BNV20"/>
      <c r="BNW20"/>
      <c r="BNX20"/>
      <c r="BNY20"/>
      <c r="BNZ20"/>
      <c r="BOA20"/>
      <c r="BOB20"/>
      <c r="BOC20"/>
      <c r="BOD20"/>
      <c r="BOE20"/>
      <c r="BOF20"/>
      <c r="BOG20"/>
      <c r="BOH20"/>
      <c r="BOI20"/>
      <c r="BOJ20"/>
      <c r="BOK20"/>
      <c r="BOL20"/>
      <c r="BOM20"/>
      <c r="BON20"/>
      <c r="BOO20"/>
      <c r="BOP20"/>
      <c r="BOQ20"/>
      <c r="BOR20"/>
      <c r="BOS20"/>
      <c r="BOT20"/>
      <c r="BOU20"/>
      <c r="BOV20"/>
      <c r="BOW20"/>
      <c r="BOX20"/>
      <c r="BOY20"/>
      <c r="BOZ20"/>
      <c r="BPA20"/>
      <c r="BPB20"/>
      <c r="BPC20"/>
      <c r="BPD20"/>
      <c r="BPE20"/>
      <c r="BPF20"/>
      <c r="BPG20"/>
      <c r="BPH20"/>
      <c r="BPI20"/>
      <c r="BPJ20"/>
      <c r="BPK20"/>
      <c r="BPL20"/>
      <c r="BPM20"/>
      <c r="BPN20"/>
      <c r="BPO20"/>
      <c r="BPP20"/>
      <c r="BPQ20"/>
      <c r="BPR20"/>
      <c r="BPS20"/>
      <c r="BPT20"/>
      <c r="BPU20"/>
      <c r="BPV20"/>
      <c r="BPW20"/>
      <c r="BPX20"/>
      <c r="BPY20"/>
      <c r="BPZ20"/>
      <c r="BQA20"/>
      <c r="BQB20"/>
      <c r="BQC20"/>
      <c r="BQD20"/>
      <c r="BQE20"/>
      <c r="BQF20"/>
      <c r="BQG20"/>
      <c r="BQH20"/>
      <c r="BQI20"/>
      <c r="BQJ20"/>
      <c r="BQK20"/>
      <c r="BQL20"/>
      <c r="BQM20"/>
      <c r="BQN20"/>
      <c r="BQO20"/>
      <c r="BQP20"/>
      <c r="BQQ20"/>
      <c r="BQR20"/>
      <c r="BQS20"/>
      <c r="BQT20"/>
      <c r="BQU20"/>
      <c r="BQV20"/>
      <c r="BQW20"/>
      <c r="BQX20"/>
      <c r="BQY20"/>
      <c r="BQZ20"/>
      <c r="BRA20"/>
      <c r="BRB20"/>
      <c r="BRC20"/>
      <c r="BRD20"/>
      <c r="BRE20"/>
      <c r="BRF20"/>
      <c r="BRG20"/>
      <c r="BRH20"/>
      <c r="BRI20"/>
      <c r="BRJ20"/>
      <c r="BRK20"/>
      <c r="BRL20"/>
      <c r="BRM20"/>
      <c r="BRN20"/>
      <c r="BRO20"/>
      <c r="BRP20"/>
      <c r="BRQ20"/>
      <c r="BRR20"/>
      <c r="BRS20"/>
      <c r="BRT20"/>
      <c r="BRU20"/>
      <c r="BRV20"/>
      <c r="BRW20"/>
      <c r="BRX20"/>
      <c r="BRY20"/>
      <c r="BRZ20"/>
      <c r="BSA20"/>
      <c r="BSB20"/>
      <c r="BSC20"/>
      <c r="BSD20"/>
      <c r="BSE20"/>
      <c r="BSF20"/>
      <c r="BSG20"/>
      <c r="BSH20"/>
      <c r="BSI20"/>
      <c r="BSJ20"/>
      <c r="BSK20"/>
      <c r="BSL20"/>
      <c r="BSM20"/>
      <c r="BSN20"/>
      <c r="BSO20"/>
      <c r="BSP20"/>
      <c r="BSQ20"/>
      <c r="BSR20"/>
      <c r="BSS20"/>
      <c r="BST20"/>
      <c r="BSU20"/>
      <c r="BSV20"/>
      <c r="BSW20"/>
      <c r="BSX20"/>
      <c r="BSY20"/>
      <c r="BSZ20"/>
      <c r="BTA20"/>
      <c r="BTB20"/>
      <c r="BTC20"/>
      <c r="BTD20"/>
      <c r="BTE20"/>
      <c r="BTF20"/>
      <c r="BTG20"/>
      <c r="BTH20"/>
      <c r="BTI20"/>
      <c r="BTJ20"/>
      <c r="BTK20"/>
      <c r="BTL20"/>
      <c r="BTM20"/>
      <c r="BTN20"/>
      <c r="BTO20"/>
      <c r="BTP20"/>
      <c r="BTQ20"/>
      <c r="BTR20"/>
      <c r="BTS20"/>
      <c r="BTT20"/>
      <c r="BTU20"/>
      <c r="BTV20"/>
      <c r="BTW20"/>
      <c r="BTX20"/>
      <c r="BTY20"/>
      <c r="BTZ20"/>
      <c r="BUA20"/>
      <c r="BUB20"/>
      <c r="BUC20"/>
      <c r="BUD20"/>
      <c r="BUE20"/>
      <c r="BUF20"/>
      <c r="BUG20"/>
      <c r="BUH20"/>
      <c r="BUI20"/>
      <c r="BUJ20"/>
      <c r="BUK20"/>
      <c r="BUL20"/>
      <c r="BUM20"/>
      <c r="BUN20"/>
      <c r="BUO20"/>
      <c r="BUP20"/>
      <c r="BUQ20"/>
      <c r="BUR20"/>
      <c r="BUS20"/>
      <c r="BUT20"/>
      <c r="BUU20"/>
      <c r="BUV20"/>
      <c r="BUW20"/>
      <c r="BUX20"/>
      <c r="BUY20"/>
      <c r="BUZ20"/>
      <c r="BVA20"/>
      <c r="BVB20"/>
      <c r="BVC20"/>
      <c r="BVD20"/>
      <c r="BVE20"/>
      <c r="BVF20"/>
      <c r="BVG20"/>
      <c r="BVH20"/>
      <c r="BVI20"/>
      <c r="BVJ20"/>
      <c r="BVK20"/>
      <c r="BVL20"/>
      <c r="BVM20"/>
      <c r="BVN20"/>
      <c r="BVO20"/>
      <c r="BVP20"/>
      <c r="BVQ20"/>
      <c r="BVR20"/>
      <c r="BVS20"/>
      <c r="BVT20"/>
      <c r="BVU20"/>
      <c r="BVV20"/>
      <c r="BVW20"/>
      <c r="BVX20"/>
      <c r="BVY20"/>
      <c r="BVZ20"/>
      <c r="BWA20"/>
      <c r="BWB20"/>
      <c r="BWC20"/>
      <c r="BWD20"/>
      <c r="BWE20"/>
      <c r="BWF20"/>
      <c r="BWG20"/>
      <c r="BWH20"/>
      <c r="BWI20"/>
      <c r="BWJ20"/>
      <c r="BWK20"/>
      <c r="BWL20"/>
      <c r="BWM20"/>
      <c r="BWN20"/>
      <c r="BWO20"/>
      <c r="BWP20"/>
      <c r="BWQ20"/>
      <c r="BWR20"/>
      <c r="BWS20"/>
      <c r="BWT20"/>
      <c r="BWU20"/>
      <c r="BWV20"/>
      <c r="BWW20"/>
      <c r="BWX20"/>
      <c r="BWY20"/>
      <c r="BWZ20"/>
      <c r="BXA20"/>
      <c r="BXB20"/>
      <c r="BXC20"/>
      <c r="BXD20"/>
      <c r="BXE20"/>
      <c r="BXF20"/>
      <c r="BXG20"/>
      <c r="BXH20"/>
      <c r="BXI20"/>
      <c r="BXJ20"/>
      <c r="BXK20"/>
      <c r="BXL20"/>
      <c r="BXM20"/>
      <c r="BXN20"/>
      <c r="BXO20"/>
      <c r="BXP20"/>
      <c r="BXQ20"/>
      <c r="BXR20"/>
      <c r="BXS20"/>
      <c r="BXT20"/>
      <c r="BXU20"/>
      <c r="BXV20"/>
      <c r="BXW20"/>
      <c r="BXX20"/>
      <c r="BXY20"/>
      <c r="BXZ20"/>
      <c r="BYA20"/>
      <c r="BYB20"/>
      <c r="BYC20"/>
      <c r="BYD20"/>
      <c r="BYE20"/>
      <c r="BYF20"/>
      <c r="BYG20"/>
      <c r="BYH20"/>
      <c r="BYI20"/>
      <c r="BYJ20"/>
      <c r="BYK20"/>
      <c r="BYL20"/>
      <c r="BYM20"/>
      <c r="BYN20"/>
      <c r="BYO20"/>
      <c r="BYP20"/>
      <c r="BYQ20"/>
      <c r="BYR20"/>
      <c r="BYS20"/>
      <c r="BYT20"/>
      <c r="BYU20"/>
      <c r="BYV20"/>
      <c r="BYW20"/>
      <c r="BYX20"/>
      <c r="BYY20"/>
      <c r="BYZ20"/>
      <c r="BZA20"/>
      <c r="BZB20"/>
      <c r="BZC20"/>
      <c r="BZD20"/>
      <c r="BZE20"/>
      <c r="BZF20"/>
      <c r="BZG20"/>
      <c r="BZH20"/>
      <c r="BZI20"/>
      <c r="BZJ20"/>
      <c r="BZK20"/>
      <c r="BZL20"/>
      <c r="BZM20"/>
      <c r="BZN20"/>
      <c r="BZO20"/>
      <c r="BZP20"/>
      <c r="BZQ20"/>
      <c r="BZR20"/>
      <c r="BZS20"/>
      <c r="BZT20"/>
      <c r="BZU20"/>
      <c r="BZV20"/>
      <c r="BZW20"/>
      <c r="BZX20"/>
      <c r="BZY20"/>
      <c r="BZZ20"/>
      <c r="CAA20"/>
      <c r="CAB20"/>
      <c r="CAC20"/>
      <c r="CAD20"/>
      <c r="CAE20"/>
      <c r="CAF20"/>
      <c r="CAG20"/>
      <c r="CAH20"/>
      <c r="CAI20"/>
      <c r="CAJ20"/>
      <c r="CAK20"/>
      <c r="CAL20"/>
      <c r="CAM20"/>
      <c r="CAN20"/>
      <c r="CAO20"/>
      <c r="CAP20"/>
      <c r="CAQ20"/>
      <c r="CAR20"/>
      <c r="CAS20"/>
      <c r="CAT20"/>
      <c r="CAU20"/>
      <c r="CAV20"/>
      <c r="CAW20"/>
      <c r="CAX20"/>
      <c r="CAY20"/>
      <c r="CAZ20"/>
      <c r="CBA20"/>
      <c r="CBB20"/>
      <c r="CBC20"/>
      <c r="CBD20"/>
      <c r="CBE20"/>
      <c r="CBF20"/>
      <c r="CBG20"/>
      <c r="CBH20"/>
      <c r="CBI20"/>
      <c r="CBJ20"/>
      <c r="CBK20"/>
      <c r="CBL20"/>
      <c r="CBM20"/>
      <c r="CBN20"/>
      <c r="CBO20"/>
      <c r="CBP20"/>
      <c r="CBQ20"/>
      <c r="CBR20"/>
      <c r="CBS20"/>
      <c r="CBT20"/>
      <c r="CBU20"/>
      <c r="CBV20"/>
      <c r="CBW20"/>
      <c r="CBX20"/>
      <c r="CBY20"/>
      <c r="CBZ20"/>
      <c r="CCA20"/>
      <c r="CCB20"/>
      <c r="CCC20"/>
      <c r="CCD20"/>
      <c r="CCE20"/>
      <c r="CCF20"/>
      <c r="CCG20"/>
      <c r="CCH20"/>
      <c r="CCI20"/>
      <c r="CCJ20"/>
      <c r="CCK20"/>
      <c r="CCL20"/>
      <c r="CCM20"/>
      <c r="CCN20"/>
      <c r="CCO20"/>
      <c r="CCP20"/>
      <c r="CCQ20"/>
      <c r="CCR20"/>
      <c r="CCS20"/>
      <c r="CCT20"/>
      <c r="CCU20"/>
      <c r="CCV20"/>
      <c r="CCW20"/>
      <c r="CCX20"/>
      <c r="CCY20"/>
      <c r="CCZ20"/>
      <c r="CDA20"/>
      <c r="CDB20"/>
      <c r="CDC20"/>
      <c r="CDD20"/>
      <c r="CDE20"/>
      <c r="CDF20"/>
      <c r="CDG20"/>
      <c r="CDH20"/>
      <c r="CDI20"/>
      <c r="CDJ20"/>
      <c r="CDK20"/>
      <c r="CDL20"/>
      <c r="CDM20"/>
      <c r="CDN20"/>
      <c r="CDO20"/>
      <c r="CDP20"/>
      <c r="CDQ20"/>
      <c r="CDR20"/>
      <c r="CDS20"/>
      <c r="CDT20"/>
      <c r="CDU20"/>
      <c r="CDV20"/>
      <c r="CDW20"/>
      <c r="CDX20"/>
      <c r="CDY20"/>
      <c r="CDZ20"/>
      <c r="CEA20"/>
      <c r="CEB20"/>
      <c r="CEC20"/>
      <c r="CED20"/>
      <c r="CEE20"/>
      <c r="CEF20"/>
      <c r="CEG20"/>
      <c r="CEH20"/>
      <c r="CEI20"/>
      <c r="CEJ20"/>
      <c r="CEK20"/>
      <c r="CEL20"/>
      <c r="CEM20"/>
      <c r="CEN20"/>
      <c r="CEO20"/>
      <c r="CEP20"/>
      <c r="CEQ20"/>
      <c r="CER20"/>
      <c r="CES20"/>
      <c r="CET20"/>
      <c r="CEU20"/>
      <c r="CEV20"/>
      <c r="CEW20"/>
      <c r="CEX20"/>
      <c r="CEY20"/>
      <c r="CEZ20"/>
      <c r="CFA20"/>
      <c r="CFB20"/>
      <c r="CFC20"/>
      <c r="CFD20"/>
      <c r="CFE20"/>
      <c r="CFF20"/>
      <c r="CFG20"/>
      <c r="CFH20"/>
      <c r="CFI20"/>
      <c r="CFJ20"/>
      <c r="CFK20"/>
      <c r="CFL20"/>
      <c r="CFM20"/>
      <c r="CFN20"/>
      <c r="CFO20"/>
      <c r="CFP20"/>
      <c r="CFQ20"/>
      <c r="CFR20"/>
      <c r="CFS20"/>
      <c r="CFT20"/>
      <c r="CFU20"/>
      <c r="CFV20"/>
      <c r="CFW20"/>
      <c r="CFX20"/>
      <c r="CFY20"/>
      <c r="CFZ20"/>
      <c r="CGA20"/>
      <c r="CGB20"/>
      <c r="CGC20"/>
      <c r="CGD20"/>
      <c r="CGE20"/>
      <c r="CGF20"/>
      <c r="CGG20"/>
      <c r="CGH20"/>
      <c r="CGI20"/>
      <c r="CGJ20"/>
      <c r="CGK20"/>
      <c r="CGL20"/>
      <c r="CGM20"/>
      <c r="CGN20"/>
      <c r="CGO20"/>
      <c r="CGP20"/>
      <c r="CGQ20"/>
      <c r="CGR20"/>
      <c r="CGS20"/>
      <c r="CGT20"/>
      <c r="CGU20"/>
      <c r="CGV20"/>
      <c r="CGW20"/>
      <c r="CGX20"/>
      <c r="CGY20"/>
      <c r="CGZ20"/>
      <c r="CHA20"/>
      <c r="CHB20"/>
      <c r="CHC20"/>
      <c r="CHD20"/>
      <c r="CHE20"/>
      <c r="CHF20"/>
      <c r="CHG20"/>
      <c r="CHH20"/>
      <c r="CHI20"/>
      <c r="CHJ20"/>
      <c r="CHK20"/>
      <c r="CHL20"/>
      <c r="CHM20"/>
      <c r="CHN20"/>
      <c r="CHO20"/>
      <c r="CHP20"/>
      <c r="CHQ20"/>
      <c r="CHR20"/>
      <c r="CHS20"/>
      <c r="CHT20"/>
      <c r="CHU20"/>
      <c r="CHV20"/>
      <c r="CHW20"/>
      <c r="CHX20"/>
      <c r="CHY20"/>
      <c r="CHZ20"/>
      <c r="CIA20"/>
      <c r="CIB20"/>
      <c r="CIC20"/>
      <c r="CID20"/>
      <c r="CIE20"/>
      <c r="CIF20"/>
      <c r="CIG20"/>
      <c r="CIH20"/>
      <c r="CII20"/>
      <c r="CIJ20"/>
      <c r="CIK20"/>
      <c r="CIL20"/>
      <c r="CIM20"/>
      <c r="CIN20"/>
      <c r="CIO20"/>
      <c r="CIP20"/>
      <c r="CIQ20"/>
      <c r="CIR20"/>
      <c r="CIS20"/>
      <c r="CIT20"/>
      <c r="CIU20"/>
      <c r="CIV20"/>
      <c r="CIW20"/>
      <c r="CIX20"/>
      <c r="CIY20"/>
      <c r="CIZ20"/>
      <c r="CJA20"/>
      <c r="CJB20"/>
      <c r="CJC20"/>
      <c r="CJD20"/>
      <c r="CJE20"/>
      <c r="CJF20"/>
      <c r="CJG20"/>
      <c r="CJH20"/>
      <c r="CJI20"/>
      <c r="CJJ20"/>
      <c r="CJK20"/>
      <c r="CJL20"/>
      <c r="CJM20"/>
      <c r="CJN20"/>
      <c r="CJO20"/>
      <c r="CJP20"/>
      <c r="CJQ20"/>
      <c r="CJR20"/>
      <c r="CJS20"/>
      <c r="CJT20"/>
      <c r="CJU20"/>
      <c r="CJV20"/>
      <c r="CJW20"/>
      <c r="CJX20"/>
      <c r="CJY20"/>
      <c r="CJZ20"/>
      <c r="CKA20"/>
      <c r="CKB20"/>
      <c r="CKC20"/>
      <c r="CKD20"/>
      <c r="CKE20"/>
      <c r="CKF20"/>
      <c r="CKG20"/>
      <c r="CKH20"/>
      <c r="CKI20"/>
      <c r="CKJ20"/>
      <c r="CKK20"/>
      <c r="CKL20"/>
      <c r="CKM20"/>
      <c r="CKN20"/>
      <c r="CKO20"/>
      <c r="CKP20"/>
      <c r="CKQ20"/>
      <c r="CKR20"/>
      <c r="CKS20"/>
      <c r="CKT20"/>
      <c r="CKU20"/>
      <c r="CKV20"/>
      <c r="CKW20"/>
      <c r="CKX20"/>
      <c r="CKY20"/>
      <c r="CKZ20"/>
      <c r="CLA20"/>
      <c r="CLB20"/>
      <c r="CLC20"/>
      <c r="CLD20"/>
      <c r="CLE20"/>
      <c r="CLF20"/>
      <c r="CLG20"/>
      <c r="CLH20"/>
      <c r="CLI20"/>
      <c r="CLJ20"/>
      <c r="CLK20"/>
      <c r="CLL20"/>
      <c r="CLM20"/>
      <c r="CLN20"/>
      <c r="CLO20"/>
      <c r="CLP20"/>
      <c r="CLQ20"/>
      <c r="CLR20"/>
      <c r="CLS20"/>
      <c r="CLT20"/>
      <c r="CLU20"/>
      <c r="CLV20"/>
      <c r="CLW20"/>
      <c r="CLX20"/>
      <c r="CLY20"/>
      <c r="CLZ20"/>
      <c r="CMA20"/>
      <c r="CMB20"/>
      <c r="CMC20"/>
      <c r="CMD20"/>
      <c r="CME20"/>
      <c r="CMF20"/>
      <c r="CMG20"/>
      <c r="CMH20"/>
      <c r="CMI20"/>
      <c r="CMJ20"/>
      <c r="CMK20"/>
      <c r="CML20"/>
      <c r="CMM20"/>
      <c r="CMN20"/>
      <c r="CMO20"/>
      <c r="CMP20"/>
      <c r="CMQ20"/>
      <c r="CMR20"/>
      <c r="CMS20"/>
      <c r="CMT20"/>
      <c r="CMU20"/>
      <c r="CMV20"/>
      <c r="CMW20"/>
      <c r="CMX20"/>
      <c r="CMY20"/>
      <c r="CMZ20"/>
      <c r="CNA20"/>
      <c r="CNB20"/>
      <c r="CNC20"/>
      <c r="CND20"/>
      <c r="CNE20"/>
      <c r="CNF20"/>
      <c r="CNG20"/>
      <c r="CNH20"/>
      <c r="CNI20"/>
      <c r="CNJ20"/>
      <c r="CNK20"/>
      <c r="CNL20"/>
      <c r="CNM20"/>
      <c r="CNN20"/>
      <c r="CNO20"/>
      <c r="CNP20"/>
      <c r="CNQ20"/>
      <c r="CNR20"/>
      <c r="CNS20"/>
      <c r="CNT20"/>
      <c r="CNU20"/>
      <c r="CNV20"/>
      <c r="CNW20"/>
      <c r="CNX20"/>
      <c r="CNY20"/>
      <c r="CNZ20"/>
      <c r="COA20"/>
      <c r="COB20"/>
      <c r="COC20"/>
      <c r="COD20"/>
      <c r="COE20"/>
      <c r="COF20"/>
      <c r="COG20"/>
      <c r="COH20"/>
      <c r="COI20"/>
      <c r="COJ20"/>
      <c r="COK20"/>
      <c r="COL20"/>
      <c r="COM20"/>
      <c r="CON20"/>
      <c r="COO20"/>
      <c r="COP20"/>
      <c r="COQ20"/>
      <c r="COR20"/>
      <c r="COS20"/>
      <c r="COT20"/>
      <c r="COU20"/>
      <c r="COV20"/>
      <c r="COW20"/>
      <c r="COX20"/>
      <c r="COY20"/>
      <c r="COZ20"/>
      <c r="CPA20"/>
      <c r="CPB20"/>
      <c r="CPC20"/>
      <c r="CPD20"/>
      <c r="CPE20"/>
      <c r="CPF20"/>
      <c r="CPG20"/>
      <c r="CPH20"/>
      <c r="CPI20"/>
      <c r="CPJ20"/>
      <c r="CPK20"/>
      <c r="CPL20"/>
      <c r="CPM20"/>
      <c r="CPN20"/>
      <c r="CPO20"/>
      <c r="CPP20"/>
      <c r="CPQ20"/>
      <c r="CPR20"/>
      <c r="CPS20"/>
      <c r="CPT20"/>
      <c r="CPU20"/>
      <c r="CPV20"/>
      <c r="CPW20"/>
      <c r="CPX20"/>
      <c r="CPY20"/>
      <c r="CPZ20"/>
      <c r="CQA20"/>
      <c r="CQB20"/>
      <c r="CQC20"/>
      <c r="CQD20"/>
      <c r="CQE20"/>
      <c r="CQF20"/>
      <c r="CQG20"/>
      <c r="CQH20"/>
      <c r="CQI20"/>
      <c r="CQJ20"/>
      <c r="CQK20"/>
      <c r="CQL20"/>
      <c r="CQM20"/>
      <c r="CQN20"/>
      <c r="CQO20"/>
      <c r="CQP20"/>
      <c r="CQQ20"/>
      <c r="CQR20"/>
      <c r="CQS20"/>
      <c r="CQT20"/>
      <c r="CQU20"/>
      <c r="CQV20"/>
      <c r="CQW20"/>
      <c r="CQX20"/>
      <c r="CQY20"/>
      <c r="CQZ20"/>
      <c r="CRA20"/>
      <c r="CRB20"/>
      <c r="CRC20"/>
      <c r="CRD20"/>
      <c r="CRE20"/>
      <c r="CRF20"/>
      <c r="CRG20"/>
      <c r="CRH20"/>
      <c r="CRI20"/>
      <c r="CRJ20"/>
      <c r="CRK20"/>
      <c r="CRL20"/>
      <c r="CRM20"/>
      <c r="CRN20"/>
      <c r="CRO20"/>
      <c r="CRP20"/>
      <c r="CRQ20"/>
      <c r="CRR20"/>
      <c r="CRS20"/>
      <c r="CRT20"/>
      <c r="CRU20"/>
      <c r="CRV20"/>
      <c r="CRW20"/>
      <c r="CRX20"/>
      <c r="CRY20"/>
      <c r="CRZ20"/>
      <c r="CSA20"/>
      <c r="CSB20"/>
      <c r="CSC20"/>
      <c r="CSD20"/>
      <c r="CSE20"/>
      <c r="CSF20"/>
      <c r="CSG20"/>
      <c r="CSH20"/>
      <c r="CSI20"/>
      <c r="CSJ20"/>
      <c r="CSK20"/>
      <c r="CSL20"/>
      <c r="CSM20"/>
      <c r="CSN20"/>
      <c r="CSO20"/>
      <c r="CSP20"/>
      <c r="CSQ20"/>
      <c r="CSR20"/>
      <c r="CSS20"/>
      <c r="CST20"/>
      <c r="CSU20"/>
      <c r="CSV20"/>
      <c r="CSW20"/>
      <c r="CSX20"/>
      <c r="CSY20"/>
      <c r="CSZ20"/>
      <c r="CTA20"/>
      <c r="CTB20"/>
      <c r="CTC20"/>
      <c r="CTD20"/>
      <c r="CTE20"/>
      <c r="CTF20"/>
      <c r="CTG20"/>
      <c r="CTH20"/>
      <c r="CTI20"/>
      <c r="CTJ20"/>
      <c r="CTK20"/>
      <c r="CTL20"/>
      <c r="CTM20"/>
      <c r="CTN20"/>
      <c r="CTO20"/>
      <c r="CTP20"/>
      <c r="CTQ20"/>
      <c r="CTR20"/>
      <c r="CTS20"/>
      <c r="CTT20"/>
      <c r="CTU20"/>
      <c r="CTV20"/>
      <c r="CTW20"/>
      <c r="CTX20"/>
      <c r="CTY20"/>
      <c r="CTZ20"/>
      <c r="CUA20"/>
      <c r="CUB20"/>
      <c r="CUC20"/>
      <c r="CUD20"/>
      <c r="CUE20"/>
      <c r="CUF20"/>
      <c r="CUG20"/>
      <c r="CUH20"/>
      <c r="CUI20"/>
      <c r="CUJ20"/>
      <c r="CUK20"/>
      <c r="CUL20"/>
      <c r="CUM20"/>
      <c r="CUN20"/>
      <c r="CUO20"/>
      <c r="CUP20"/>
      <c r="CUQ20"/>
      <c r="CUR20"/>
      <c r="CUS20"/>
      <c r="CUT20"/>
      <c r="CUU20"/>
      <c r="CUV20"/>
      <c r="CUW20"/>
      <c r="CUX20"/>
      <c r="CUY20"/>
      <c r="CUZ20"/>
      <c r="CVA20"/>
      <c r="CVB20"/>
      <c r="CVC20"/>
      <c r="CVD20"/>
      <c r="CVE20"/>
      <c r="CVF20"/>
      <c r="CVG20"/>
      <c r="CVH20"/>
      <c r="CVI20"/>
      <c r="CVJ20"/>
      <c r="CVK20"/>
      <c r="CVL20"/>
      <c r="CVM20"/>
      <c r="CVN20"/>
      <c r="CVO20"/>
      <c r="CVP20"/>
      <c r="CVQ20"/>
      <c r="CVR20"/>
      <c r="CVS20"/>
      <c r="CVT20"/>
      <c r="CVU20"/>
      <c r="CVV20"/>
      <c r="CVW20"/>
      <c r="CVX20"/>
      <c r="CVY20"/>
      <c r="CVZ20"/>
      <c r="CWA20"/>
      <c r="CWB20"/>
      <c r="CWC20"/>
      <c r="CWD20"/>
      <c r="CWE20"/>
      <c r="CWF20"/>
      <c r="CWG20"/>
      <c r="CWH20"/>
      <c r="CWI20"/>
      <c r="CWJ20"/>
      <c r="CWK20"/>
      <c r="CWL20"/>
      <c r="CWM20"/>
      <c r="CWN20"/>
      <c r="CWO20"/>
      <c r="CWP20"/>
      <c r="CWQ20"/>
      <c r="CWR20"/>
      <c r="CWS20"/>
      <c r="CWT20"/>
      <c r="CWU20"/>
      <c r="CWV20"/>
      <c r="CWW20"/>
      <c r="CWX20"/>
      <c r="CWY20"/>
      <c r="CWZ20"/>
      <c r="CXA20"/>
      <c r="CXB20"/>
      <c r="CXC20"/>
      <c r="CXD20"/>
      <c r="CXE20"/>
      <c r="CXF20"/>
      <c r="CXG20"/>
      <c r="CXH20"/>
      <c r="CXI20"/>
      <c r="CXJ20"/>
      <c r="CXK20"/>
      <c r="CXL20"/>
      <c r="CXM20"/>
      <c r="CXN20"/>
      <c r="CXO20"/>
      <c r="CXP20"/>
      <c r="CXQ20"/>
      <c r="CXR20"/>
      <c r="CXS20"/>
      <c r="CXT20"/>
      <c r="CXU20"/>
      <c r="CXV20"/>
      <c r="CXW20"/>
      <c r="CXX20"/>
      <c r="CXY20"/>
      <c r="CXZ20"/>
      <c r="CYA20"/>
      <c r="CYB20"/>
      <c r="CYC20"/>
      <c r="CYD20"/>
      <c r="CYE20"/>
      <c r="CYF20"/>
      <c r="CYG20"/>
      <c r="CYH20"/>
      <c r="CYI20"/>
      <c r="CYJ20"/>
      <c r="CYK20"/>
      <c r="CYL20"/>
      <c r="CYM20"/>
      <c r="CYN20"/>
      <c r="CYO20"/>
      <c r="CYP20"/>
      <c r="CYQ20"/>
      <c r="CYR20"/>
      <c r="CYS20"/>
      <c r="CYT20"/>
      <c r="CYU20"/>
      <c r="CYV20"/>
      <c r="CYW20"/>
      <c r="CYX20"/>
      <c r="CYY20"/>
      <c r="CYZ20"/>
      <c r="CZA20"/>
      <c r="CZB20"/>
      <c r="CZC20"/>
      <c r="CZD20"/>
      <c r="CZE20"/>
      <c r="CZF20"/>
      <c r="CZG20"/>
      <c r="CZH20"/>
      <c r="CZI20"/>
      <c r="CZJ20"/>
      <c r="CZK20"/>
      <c r="CZL20"/>
      <c r="CZM20"/>
      <c r="CZN20"/>
      <c r="CZO20"/>
      <c r="CZP20"/>
      <c r="CZQ20"/>
      <c r="CZR20"/>
      <c r="CZS20"/>
      <c r="CZT20"/>
      <c r="CZU20"/>
      <c r="CZV20"/>
      <c r="CZW20"/>
      <c r="CZX20"/>
      <c r="CZY20"/>
      <c r="CZZ20"/>
      <c r="DAA20"/>
      <c r="DAB20"/>
      <c r="DAC20"/>
      <c r="DAD20"/>
      <c r="DAE20"/>
      <c r="DAF20"/>
      <c r="DAG20"/>
      <c r="DAH20"/>
      <c r="DAI20"/>
      <c r="DAJ20"/>
      <c r="DAK20"/>
      <c r="DAL20"/>
      <c r="DAM20"/>
      <c r="DAN20"/>
      <c r="DAO20"/>
      <c r="DAP20"/>
      <c r="DAQ20"/>
      <c r="DAR20"/>
      <c r="DAS20"/>
      <c r="DAT20"/>
      <c r="DAU20"/>
      <c r="DAV20"/>
      <c r="DAW20"/>
      <c r="DAX20"/>
      <c r="DAY20"/>
      <c r="DAZ20"/>
      <c r="DBA20"/>
      <c r="DBB20"/>
      <c r="DBC20"/>
      <c r="DBD20"/>
      <c r="DBE20"/>
      <c r="DBF20"/>
      <c r="DBG20"/>
      <c r="DBH20"/>
      <c r="DBI20"/>
      <c r="DBJ20"/>
      <c r="DBK20"/>
      <c r="DBL20"/>
      <c r="DBM20"/>
      <c r="DBN20"/>
      <c r="DBO20"/>
      <c r="DBP20"/>
      <c r="DBQ20"/>
      <c r="DBR20"/>
      <c r="DBS20"/>
      <c r="DBT20"/>
      <c r="DBU20"/>
      <c r="DBV20"/>
      <c r="DBW20"/>
      <c r="DBX20"/>
      <c r="DBY20"/>
      <c r="DBZ20"/>
      <c r="DCA20"/>
      <c r="DCB20"/>
      <c r="DCC20"/>
      <c r="DCD20"/>
      <c r="DCE20"/>
      <c r="DCF20"/>
      <c r="DCG20"/>
      <c r="DCH20"/>
      <c r="DCI20"/>
      <c r="DCJ20"/>
      <c r="DCK20"/>
      <c r="DCL20"/>
      <c r="DCM20"/>
      <c r="DCN20"/>
      <c r="DCO20"/>
      <c r="DCP20"/>
      <c r="DCQ20"/>
      <c r="DCR20"/>
      <c r="DCS20"/>
      <c r="DCT20"/>
      <c r="DCU20"/>
      <c r="DCV20"/>
      <c r="DCW20"/>
      <c r="DCX20"/>
      <c r="DCY20"/>
      <c r="DCZ20"/>
      <c r="DDA20"/>
      <c r="DDB20"/>
      <c r="DDC20"/>
      <c r="DDD20"/>
      <c r="DDE20"/>
      <c r="DDF20"/>
      <c r="DDG20"/>
      <c r="DDH20"/>
      <c r="DDI20"/>
      <c r="DDJ20"/>
      <c r="DDK20"/>
      <c r="DDL20"/>
      <c r="DDM20"/>
      <c r="DDN20"/>
      <c r="DDO20"/>
      <c r="DDP20"/>
      <c r="DDQ20"/>
      <c r="DDR20"/>
      <c r="DDS20"/>
      <c r="DDT20"/>
      <c r="DDU20"/>
      <c r="DDV20"/>
      <c r="DDW20"/>
      <c r="DDX20"/>
      <c r="DDY20"/>
      <c r="DDZ20"/>
      <c r="DEA20"/>
      <c r="DEB20"/>
      <c r="DEC20"/>
      <c r="DED20"/>
      <c r="DEE20"/>
      <c r="DEF20"/>
      <c r="DEG20"/>
      <c r="DEH20"/>
      <c r="DEI20"/>
      <c r="DEJ20"/>
      <c r="DEK20"/>
      <c r="DEL20"/>
      <c r="DEM20"/>
      <c r="DEN20"/>
      <c r="DEO20"/>
      <c r="DEP20"/>
      <c r="DEQ20"/>
      <c r="DER20"/>
      <c r="DES20"/>
      <c r="DET20"/>
      <c r="DEU20"/>
      <c r="DEV20"/>
      <c r="DEW20"/>
      <c r="DEX20"/>
      <c r="DEY20"/>
      <c r="DEZ20"/>
      <c r="DFA20"/>
      <c r="DFB20"/>
      <c r="DFC20"/>
      <c r="DFD20"/>
      <c r="DFE20"/>
      <c r="DFF20"/>
      <c r="DFG20"/>
      <c r="DFH20"/>
      <c r="DFI20"/>
      <c r="DFJ20"/>
      <c r="DFK20"/>
      <c r="DFL20"/>
      <c r="DFM20"/>
      <c r="DFN20"/>
      <c r="DFO20"/>
      <c r="DFP20"/>
      <c r="DFQ20"/>
      <c r="DFR20"/>
      <c r="DFS20"/>
      <c r="DFT20"/>
      <c r="DFU20"/>
      <c r="DFV20"/>
      <c r="DFW20"/>
      <c r="DFX20"/>
      <c r="DFY20"/>
      <c r="DFZ20"/>
      <c r="DGA20"/>
      <c r="DGB20"/>
      <c r="DGC20"/>
      <c r="DGD20"/>
      <c r="DGE20"/>
      <c r="DGF20"/>
      <c r="DGG20"/>
      <c r="DGH20"/>
      <c r="DGI20"/>
      <c r="DGJ20"/>
      <c r="DGK20"/>
      <c r="DGL20"/>
      <c r="DGM20"/>
      <c r="DGN20"/>
      <c r="DGO20"/>
      <c r="DGP20"/>
      <c r="DGQ20"/>
      <c r="DGR20"/>
      <c r="DGS20"/>
      <c r="DGT20"/>
      <c r="DGU20"/>
      <c r="DGV20"/>
      <c r="DGW20"/>
      <c r="DGX20"/>
      <c r="DGY20"/>
      <c r="DGZ20"/>
      <c r="DHA20"/>
      <c r="DHB20"/>
      <c r="DHC20"/>
      <c r="DHD20"/>
      <c r="DHE20"/>
      <c r="DHF20"/>
      <c r="DHG20"/>
      <c r="DHH20"/>
      <c r="DHI20"/>
      <c r="DHJ20"/>
      <c r="DHK20"/>
      <c r="DHL20"/>
      <c r="DHM20"/>
      <c r="DHN20"/>
      <c r="DHO20"/>
      <c r="DHP20"/>
      <c r="DHQ20"/>
      <c r="DHR20"/>
      <c r="DHS20"/>
      <c r="DHT20"/>
      <c r="DHU20"/>
      <c r="DHV20"/>
      <c r="DHW20"/>
      <c r="DHX20"/>
      <c r="DHY20"/>
      <c r="DHZ20"/>
      <c r="DIA20"/>
      <c r="DIB20"/>
      <c r="DIC20"/>
      <c r="DID20"/>
      <c r="DIE20"/>
      <c r="DIF20"/>
      <c r="DIG20"/>
      <c r="DIH20"/>
      <c r="DII20"/>
      <c r="DIJ20"/>
      <c r="DIK20"/>
      <c r="DIL20"/>
      <c r="DIM20"/>
      <c r="DIN20"/>
      <c r="DIO20"/>
      <c r="DIP20"/>
      <c r="DIQ20"/>
      <c r="DIR20"/>
      <c r="DIS20"/>
      <c r="DIT20"/>
      <c r="DIU20"/>
      <c r="DIV20"/>
      <c r="DIW20"/>
      <c r="DIX20"/>
      <c r="DIY20"/>
      <c r="DIZ20"/>
      <c r="DJA20"/>
      <c r="DJB20"/>
      <c r="DJC20"/>
      <c r="DJD20"/>
      <c r="DJE20"/>
      <c r="DJF20"/>
      <c r="DJG20"/>
      <c r="DJH20"/>
      <c r="DJI20"/>
      <c r="DJJ20"/>
      <c r="DJK20"/>
      <c r="DJL20"/>
      <c r="DJM20"/>
      <c r="DJN20"/>
      <c r="DJO20"/>
      <c r="DJP20"/>
      <c r="DJQ20"/>
      <c r="DJR20"/>
      <c r="DJS20"/>
      <c r="DJT20"/>
      <c r="DJU20"/>
      <c r="DJV20"/>
      <c r="DJW20"/>
      <c r="DJX20"/>
      <c r="DJY20"/>
      <c r="DJZ20"/>
      <c r="DKA20"/>
      <c r="DKB20"/>
      <c r="DKC20"/>
      <c r="DKD20"/>
      <c r="DKE20"/>
      <c r="DKF20"/>
      <c r="DKG20"/>
      <c r="DKH20"/>
      <c r="DKI20"/>
      <c r="DKJ20"/>
      <c r="DKK20"/>
      <c r="DKL20"/>
      <c r="DKM20"/>
      <c r="DKN20"/>
      <c r="DKO20"/>
      <c r="DKP20"/>
      <c r="DKQ20"/>
      <c r="DKR20"/>
      <c r="DKS20"/>
      <c r="DKT20"/>
      <c r="DKU20"/>
      <c r="DKV20"/>
      <c r="DKW20"/>
      <c r="DKX20"/>
      <c r="DKY20"/>
      <c r="DKZ20"/>
      <c r="DLA20"/>
      <c r="DLB20"/>
      <c r="DLC20"/>
      <c r="DLD20"/>
      <c r="DLE20"/>
      <c r="DLF20"/>
      <c r="DLG20"/>
      <c r="DLH20"/>
      <c r="DLI20"/>
      <c r="DLJ20"/>
      <c r="DLK20"/>
      <c r="DLL20"/>
      <c r="DLM20"/>
      <c r="DLN20"/>
      <c r="DLO20"/>
      <c r="DLP20"/>
      <c r="DLQ20"/>
      <c r="DLR20"/>
      <c r="DLS20"/>
      <c r="DLT20"/>
      <c r="DLU20"/>
      <c r="DLV20"/>
      <c r="DLW20"/>
      <c r="DLX20"/>
      <c r="DLY20"/>
      <c r="DLZ20"/>
      <c r="DMA20"/>
      <c r="DMB20"/>
      <c r="DMC20"/>
      <c r="DMD20"/>
      <c r="DME20"/>
      <c r="DMF20"/>
      <c r="DMG20"/>
      <c r="DMH20"/>
      <c r="DMI20"/>
      <c r="DMJ20"/>
      <c r="DMK20"/>
      <c r="DML20"/>
      <c r="DMM20"/>
      <c r="DMN20"/>
      <c r="DMO20"/>
      <c r="DMP20"/>
      <c r="DMQ20"/>
      <c r="DMR20"/>
      <c r="DMS20"/>
      <c r="DMT20"/>
      <c r="DMU20"/>
      <c r="DMV20"/>
      <c r="DMW20"/>
      <c r="DMX20"/>
      <c r="DMY20"/>
      <c r="DMZ20"/>
      <c r="DNA20"/>
      <c r="DNB20"/>
      <c r="DNC20"/>
      <c r="DND20"/>
      <c r="DNE20"/>
      <c r="DNF20"/>
      <c r="DNG20"/>
      <c r="DNH20"/>
      <c r="DNI20"/>
      <c r="DNJ20"/>
      <c r="DNK20"/>
      <c r="DNL20"/>
      <c r="DNM20"/>
      <c r="DNN20"/>
      <c r="DNO20"/>
      <c r="DNP20"/>
      <c r="DNQ20"/>
      <c r="DNR20"/>
      <c r="DNS20"/>
      <c r="DNT20"/>
      <c r="DNU20"/>
      <c r="DNV20"/>
      <c r="DNW20"/>
      <c r="DNX20"/>
      <c r="DNY20"/>
      <c r="DNZ20"/>
      <c r="DOA20"/>
      <c r="DOB20"/>
      <c r="DOC20"/>
      <c r="DOD20"/>
      <c r="DOE20"/>
      <c r="DOF20"/>
      <c r="DOG20"/>
      <c r="DOH20"/>
      <c r="DOI20"/>
      <c r="DOJ20"/>
      <c r="DOK20"/>
      <c r="DOL20"/>
      <c r="DOM20"/>
      <c r="DON20"/>
      <c r="DOO20"/>
      <c r="DOP20"/>
      <c r="DOQ20"/>
      <c r="DOR20"/>
      <c r="DOS20"/>
      <c r="DOT20"/>
      <c r="DOU20"/>
      <c r="DOV20"/>
      <c r="DOW20"/>
      <c r="DOX20"/>
      <c r="DOY20"/>
      <c r="DOZ20"/>
      <c r="DPA20"/>
      <c r="DPB20"/>
      <c r="DPC20"/>
      <c r="DPD20"/>
      <c r="DPE20"/>
      <c r="DPF20"/>
      <c r="DPG20"/>
      <c r="DPH20"/>
      <c r="DPI20"/>
      <c r="DPJ20"/>
      <c r="DPK20"/>
      <c r="DPL20"/>
      <c r="DPM20"/>
      <c r="DPN20"/>
      <c r="DPO20"/>
      <c r="DPP20"/>
      <c r="DPQ20"/>
      <c r="DPR20"/>
      <c r="DPS20"/>
      <c r="DPT20"/>
      <c r="DPU20"/>
      <c r="DPV20"/>
      <c r="DPW20"/>
      <c r="DPX20"/>
      <c r="DPY20"/>
      <c r="DPZ20"/>
      <c r="DQA20"/>
      <c r="DQB20"/>
      <c r="DQC20"/>
      <c r="DQD20"/>
      <c r="DQE20"/>
      <c r="DQF20"/>
      <c r="DQG20"/>
      <c r="DQH20"/>
      <c r="DQI20"/>
      <c r="DQJ20"/>
      <c r="DQK20"/>
      <c r="DQL20"/>
      <c r="DQM20"/>
      <c r="DQN20"/>
      <c r="DQO20"/>
      <c r="DQP20"/>
      <c r="DQQ20"/>
      <c r="DQR20"/>
      <c r="DQS20"/>
      <c r="DQT20"/>
      <c r="DQU20"/>
      <c r="DQV20"/>
      <c r="DQW20"/>
      <c r="DQX20"/>
      <c r="DQY20"/>
      <c r="DQZ20"/>
      <c r="DRA20"/>
      <c r="DRB20"/>
      <c r="DRC20"/>
      <c r="DRD20"/>
      <c r="DRE20"/>
      <c r="DRF20"/>
      <c r="DRG20"/>
      <c r="DRH20"/>
      <c r="DRI20"/>
      <c r="DRJ20"/>
      <c r="DRK20"/>
      <c r="DRL20"/>
      <c r="DRM20"/>
      <c r="DRN20"/>
      <c r="DRO20"/>
      <c r="DRP20"/>
      <c r="DRQ20"/>
      <c r="DRR20"/>
      <c r="DRS20"/>
      <c r="DRT20"/>
      <c r="DRU20"/>
      <c r="DRV20"/>
      <c r="DRW20"/>
      <c r="DRX20"/>
      <c r="DRY20"/>
      <c r="DRZ20"/>
      <c r="DSA20"/>
      <c r="DSB20"/>
      <c r="DSC20"/>
      <c r="DSD20"/>
      <c r="DSE20"/>
      <c r="DSF20"/>
      <c r="DSG20"/>
      <c r="DSH20"/>
      <c r="DSI20"/>
      <c r="DSJ20"/>
      <c r="DSK20"/>
      <c r="DSL20"/>
      <c r="DSM20"/>
      <c r="DSN20"/>
      <c r="DSO20"/>
      <c r="DSP20"/>
      <c r="DSQ20"/>
      <c r="DSR20"/>
      <c r="DSS20"/>
      <c r="DST20"/>
      <c r="DSU20"/>
      <c r="DSV20"/>
      <c r="DSW20"/>
      <c r="DSX20"/>
      <c r="DSY20"/>
      <c r="DSZ20"/>
      <c r="DTA20"/>
      <c r="DTB20"/>
      <c r="DTC20"/>
      <c r="DTD20"/>
      <c r="DTE20"/>
      <c r="DTF20"/>
      <c r="DTG20"/>
      <c r="DTH20"/>
      <c r="DTI20"/>
      <c r="DTJ20"/>
      <c r="DTK20"/>
      <c r="DTL20"/>
      <c r="DTM20"/>
      <c r="DTN20"/>
      <c r="DTO20"/>
      <c r="DTP20"/>
      <c r="DTQ20"/>
      <c r="DTR20"/>
      <c r="DTS20"/>
      <c r="DTT20"/>
      <c r="DTU20"/>
      <c r="DTV20"/>
      <c r="DTW20"/>
      <c r="DTX20"/>
      <c r="DTY20"/>
      <c r="DTZ20"/>
      <c r="DUA20"/>
      <c r="DUB20"/>
      <c r="DUC20"/>
      <c r="DUD20"/>
      <c r="DUE20"/>
      <c r="DUF20"/>
      <c r="DUG20"/>
      <c r="DUH20"/>
      <c r="DUI20"/>
      <c r="DUJ20"/>
      <c r="DUK20"/>
      <c r="DUL20"/>
      <c r="DUM20"/>
      <c r="DUN20"/>
      <c r="DUO20"/>
      <c r="DUP20"/>
      <c r="DUQ20"/>
      <c r="DUR20"/>
      <c r="DUS20"/>
      <c r="DUT20"/>
      <c r="DUU20"/>
      <c r="DUV20"/>
      <c r="DUW20"/>
      <c r="DUX20"/>
      <c r="DUY20"/>
      <c r="DUZ20"/>
      <c r="DVA20"/>
      <c r="DVB20"/>
      <c r="DVC20"/>
      <c r="DVD20"/>
      <c r="DVE20"/>
      <c r="DVF20"/>
      <c r="DVG20"/>
      <c r="DVH20"/>
      <c r="DVI20"/>
      <c r="DVJ20"/>
      <c r="DVK20"/>
      <c r="DVL20"/>
      <c r="DVM20"/>
      <c r="DVN20"/>
      <c r="DVO20"/>
      <c r="DVP20"/>
      <c r="DVQ20"/>
      <c r="DVR20"/>
      <c r="DVS20"/>
      <c r="DVT20"/>
      <c r="DVU20"/>
      <c r="DVV20"/>
      <c r="DVW20"/>
      <c r="DVX20"/>
      <c r="DVY20"/>
      <c r="DVZ20"/>
      <c r="DWA20"/>
      <c r="DWB20"/>
      <c r="DWC20"/>
      <c r="DWD20"/>
      <c r="DWE20"/>
      <c r="DWF20"/>
      <c r="DWG20"/>
      <c r="DWH20"/>
      <c r="DWI20"/>
      <c r="DWJ20"/>
      <c r="DWK20"/>
      <c r="DWL20"/>
      <c r="DWM20"/>
      <c r="DWN20"/>
      <c r="DWO20"/>
      <c r="DWP20"/>
      <c r="DWQ20"/>
      <c r="DWR20"/>
      <c r="DWS20"/>
      <c r="DWT20"/>
      <c r="DWU20"/>
      <c r="DWV20"/>
      <c r="DWW20"/>
      <c r="DWX20"/>
      <c r="DWY20"/>
      <c r="DWZ20"/>
      <c r="DXA20"/>
      <c r="DXB20"/>
      <c r="DXC20"/>
      <c r="DXD20"/>
      <c r="DXE20"/>
      <c r="DXF20"/>
      <c r="DXG20"/>
      <c r="DXH20"/>
      <c r="DXI20"/>
      <c r="DXJ20"/>
      <c r="DXK20"/>
      <c r="DXL20"/>
      <c r="DXM20"/>
      <c r="DXN20"/>
      <c r="DXO20"/>
      <c r="DXP20"/>
      <c r="DXQ20"/>
      <c r="DXR20"/>
      <c r="DXS20"/>
      <c r="DXT20"/>
      <c r="DXU20"/>
      <c r="DXV20"/>
      <c r="DXW20"/>
      <c r="DXX20"/>
      <c r="DXY20"/>
      <c r="DXZ20"/>
      <c r="DYA20"/>
      <c r="DYB20"/>
      <c r="DYC20"/>
      <c r="DYD20"/>
      <c r="DYE20"/>
      <c r="DYF20"/>
      <c r="DYG20"/>
      <c r="DYH20"/>
      <c r="DYI20"/>
      <c r="DYJ20"/>
      <c r="DYK20"/>
      <c r="DYL20"/>
      <c r="DYM20"/>
      <c r="DYN20"/>
      <c r="DYO20"/>
      <c r="DYP20"/>
      <c r="DYQ20"/>
      <c r="DYR20"/>
      <c r="DYS20"/>
      <c r="DYT20"/>
      <c r="DYU20"/>
      <c r="DYV20"/>
      <c r="DYW20"/>
      <c r="DYX20"/>
      <c r="DYY20"/>
      <c r="DYZ20"/>
      <c r="DZA20"/>
      <c r="DZB20"/>
      <c r="DZC20"/>
      <c r="DZD20"/>
      <c r="DZE20"/>
      <c r="DZF20"/>
      <c r="DZG20"/>
      <c r="DZH20"/>
      <c r="DZI20"/>
      <c r="DZJ20"/>
      <c r="DZK20"/>
      <c r="DZL20"/>
      <c r="DZM20"/>
      <c r="DZN20"/>
      <c r="DZO20"/>
      <c r="DZP20"/>
      <c r="DZQ20"/>
      <c r="DZR20"/>
      <c r="DZS20"/>
      <c r="DZT20"/>
      <c r="DZU20"/>
      <c r="DZV20"/>
      <c r="DZW20"/>
      <c r="DZX20"/>
      <c r="DZY20"/>
      <c r="DZZ20"/>
      <c r="EAA20"/>
      <c r="EAB20"/>
      <c r="EAC20"/>
      <c r="EAD20"/>
      <c r="EAE20"/>
      <c r="EAF20"/>
      <c r="EAG20"/>
      <c r="EAH20"/>
      <c r="EAI20"/>
      <c r="EAJ20"/>
      <c r="EAK20"/>
      <c r="EAL20"/>
      <c r="EAM20"/>
      <c r="EAN20"/>
      <c r="EAO20"/>
      <c r="EAP20"/>
      <c r="EAQ20"/>
      <c r="EAR20"/>
      <c r="EAS20"/>
      <c r="EAT20"/>
      <c r="EAU20"/>
      <c r="EAV20"/>
      <c r="EAW20"/>
      <c r="EAX20"/>
      <c r="EAY20"/>
      <c r="EAZ20"/>
      <c r="EBA20"/>
      <c r="EBB20"/>
      <c r="EBC20"/>
      <c r="EBD20"/>
      <c r="EBE20"/>
      <c r="EBF20"/>
      <c r="EBG20"/>
      <c r="EBH20"/>
      <c r="EBI20"/>
      <c r="EBJ20"/>
      <c r="EBK20"/>
      <c r="EBL20"/>
      <c r="EBM20"/>
      <c r="EBN20"/>
      <c r="EBO20"/>
      <c r="EBP20"/>
      <c r="EBQ20"/>
      <c r="EBR20"/>
      <c r="EBS20"/>
      <c r="EBT20"/>
      <c r="EBU20"/>
      <c r="EBV20"/>
      <c r="EBW20"/>
      <c r="EBX20"/>
      <c r="EBY20"/>
      <c r="EBZ20"/>
      <c r="ECA20"/>
      <c r="ECB20"/>
      <c r="ECC20"/>
      <c r="ECD20"/>
      <c r="ECE20"/>
      <c r="ECF20"/>
      <c r="ECG20"/>
      <c r="ECH20"/>
      <c r="ECI20"/>
      <c r="ECJ20"/>
      <c r="ECK20"/>
      <c r="ECL20"/>
      <c r="ECM20"/>
      <c r="ECN20"/>
      <c r="ECO20"/>
      <c r="ECP20"/>
      <c r="ECQ20"/>
      <c r="ECR20"/>
      <c r="ECS20"/>
      <c r="ECT20"/>
      <c r="ECU20"/>
      <c r="ECV20"/>
      <c r="ECW20"/>
      <c r="ECX20"/>
      <c r="ECY20"/>
      <c r="ECZ20"/>
      <c r="EDA20"/>
      <c r="EDB20"/>
      <c r="EDC20"/>
      <c r="EDD20"/>
      <c r="EDE20"/>
      <c r="EDF20"/>
      <c r="EDG20"/>
      <c r="EDH20"/>
      <c r="EDI20"/>
      <c r="EDJ20"/>
      <c r="EDK20"/>
      <c r="EDL20"/>
      <c r="EDM20"/>
      <c r="EDN20"/>
      <c r="EDO20"/>
      <c r="EDP20"/>
      <c r="EDQ20"/>
      <c r="EDR20"/>
      <c r="EDS20"/>
      <c r="EDT20"/>
      <c r="EDU20"/>
      <c r="EDV20"/>
      <c r="EDW20"/>
      <c r="EDX20"/>
      <c r="EDY20"/>
      <c r="EDZ20"/>
      <c r="EEA20"/>
      <c r="EEB20"/>
      <c r="EEC20"/>
      <c r="EED20"/>
      <c r="EEE20"/>
      <c r="EEF20"/>
      <c r="EEG20"/>
      <c r="EEH20"/>
      <c r="EEI20"/>
      <c r="EEJ20"/>
      <c r="EEK20"/>
      <c r="EEL20"/>
      <c r="EEM20"/>
      <c r="EEN20"/>
      <c r="EEO20"/>
      <c r="EEP20"/>
      <c r="EEQ20"/>
      <c r="EER20"/>
      <c r="EES20"/>
      <c r="EET20"/>
      <c r="EEU20"/>
      <c r="EEV20"/>
      <c r="EEW20"/>
      <c r="EEX20"/>
      <c r="EEY20"/>
      <c r="EEZ20"/>
      <c r="EFA20"/>
      <c r="EFB20"/>
      <c r="EFC20"/>
      <c r="EFD20"/>
      <c r="EFE20"/>
      <c r="EFF20"/>
      <c r="EFG20"/>
      <c r="EFH20"/>
      <c r="EFI20"/>
      <c r="EFJ20"/>
      <c r="EFK20"/>
      <c r="EFL20"/>
      <c r="EFM20"/>
      <c r="EFN20"/>
      <c r="EFO20"/>
      <c r="EFP20"/>
      <c r="EFQ20"/>
      <c r="EFR20"/>
      <c r="EFS20"/>
      <c r="EFT20"/>
      <c r="EFU20"/>
      <c r="EFV20"/>
      <c r="EFW20"/>
      <c r="EFX20"/>
      <c r="EFY20"/>
      <c r="EFZ20"/>
      <c r="EGA20"/>
      <c r="EGB20"/>
      <c r="EGC20"/>
      <c r="EGD20"/>
      <c r="EGE20"/>
      <c r="EGF20"/>
      <c r="EGG20"/>
      <c r="EGH20"/>
      <c r="EGI20"/>
      <c r="EGJ20"/>
      <c r="EGK20"/>
      <c r="EGL20"/>
      <c r="EGM20"/>
      <c r="EGN20"/>
      <c r="EGO20"/>
      <c r="EGP20"/>
      <c r="EGQ20"/>
      <c r="EGR20"/>
      <c r="EGS20"/>
      <c r="EGT20"/>
      <c r="EGU20"/>
      <c r="EGV20"/>
      <c r="EGW20"/>
      <c r="EGX20"/>
      <c r="EGY20"/>
      <c r="EGZ20"/>
      <c r="EHA20"/>
      <c r="EHB20"/>
      <c r="EHC20"/>
      <c r="EHD20"/>
      <c r="EHE20"/>
      <c r="EHF20"/>
      <c r="EHG20"/>
      <c r="EHH20"/>
      <c r="EHI20"/>
      <c r="EHJ20"/>
      <c r="EHK20"/>
      <c r="EHL20"/>
      <c r="EHM20"/>
      <c r="EHN20"/>
      <c r="EHO20"/>
      <c r="EHP20"/>
      <c r="EHQ20"/>
      <c r="EHR20"/>
      <c r="EHS20"/>
      <c r="EHT20"/>
      <c r="EHU20"/>
      <c r="EHV20"/>
      <c r="EHW20"/>
      <c r="EHX20"/>
      <c r="EHY20"/>
      <c r="EHZ20"/>
      <c r="EIA20"/>
      <c r="EIB20"/>
      <c r="EIC20"/>
      <c r="EID20"/>
      <c r="EIE20"/>
      <c r="EIF20"/>
      <c r="EIG20"/>
      <c r="EIH20"/>
      <c r="EII20"/>
      <c r="EIJ20"/>
      <c r="EIK20"/>
      <c r="EIL20"/>
      <c r="EIM20"/>
      <c r="EIN20"/>
      <c r="EIO20"/>
      <c r="EIP20"/>
      <c r="EIQ20"/>
      <c r="EIR20"/>
      <c r="EIS20"/>
      <c r="EIT20"/>
      <c r="EIU20"/>
      <c r="EIV20"/>
      <c r="EIW20"/>
      <c r="EIX20"/>
      <c r="EIY20"/>
      <c r="EIZ20"/>
      <c r="EJA20"/>
      <c r="EJB20"/>
      <c r="EJC20"/>
      <c r="EJD20"/>
      <c r="EJE20"/>
      <c r="EJF20"/>
      <c r="EJG20"/>
      <c r="EJH20"/>
      <c r="EJI20"/>
      <c r="EJJ20"/>
      <c r="EJK20"/>
      <c r="EJL20"/>
      <c r="EJM20"/>
      <c r="EJN20"/>
      <c r="EJO20"/>
      <c r="EJP20"/>
      <c r="EJQ20"/>
      <c r="EJR20"/>
      <c r="EJS20"/>
      <c r="EJT20"/>
      <c r="EJU20"/>
      <c r="EJV20"/>
      <c r="EJW20"/>
      <c r="EJX20"/>
      <c r="EJY20"/>
      <c r="EJZ20"/>
      <c r="EKA20"/>
      <c r="EKB20"/>
      <c r="EKC20"/>
      <c r="EKD20"/>
      <c r="EKE20"/>
      <c r="EKF20"/>
      <c r="EKG20"/>
      <c r="EKH20"/>
      <c r="EKI20"/>
      <c r="EKJ20"/>
      <c r="EKK20"/>
      <c r="EKL20"/>
      <c r="EKM20"/>
      <c r="EKN20"/>
      <c r="EKO20"/>
      <c r="EKP20"/>
      <c r="EKQ20"/>
      <c r="EKR20"/>
      <c r="EKS20"/>
      <c r="EKT20"/>
      <c r="EKU20"/>
      <c r="EKV20"/>
      <c r="EKW20"/>
      <c r="EKX20"/>
      <c r="EKY20"/>
      <c r="EKZ20"/>
      <c r="ELA20"/>
      <c r="ELB20"/>
      <c r="ELC20"/>
      <c r="ELD20"/>
      <c r="ELE20"/>
      <c r="ELF20"/>
      <c r="ELG20"/>
      <c r="ELH20"/>
      <c r="ELI20"/>
      <c r="ELJ20"/>
      <c r="ELK20"/>
      <c r="ELL20"/>
      <c r="ELM20"/>
      <c r="ELN20"/>
      <c r="ELO20"/>
      <c r="ELP20"/>
      <c r="ELQ20"/>
      <c r="ELR20"/>
      <c r="ELS20"/>
      <c r="ELT20"/>
      <c r="ELU20"/>
      <c r="ELV20"/>
      <c r="ELW20"/>
      <c r="ELX20"/>
      <c r="ELY20"/>
      <c r="ELZ20"/>
      <c r="EMA20"/>
      <c r="EMB20"/>
      <c r="EMC20"/>
      <c r="EMD20"/>
      <c r="EME20"/>
      <c r="EMF20"/>
      <c r="EMG20"/>
      <c r="EMH20"/>
      <c r="EMI20"/>
      <c r="EMJ20"/>
      <c r="EMK20"/>
      <c r="EML20"/>
      <c r="EMM20"/>
      <c r="EMN20"/>
      <c r="EMO20"/>
      <c r="EMP20"/>
      <c r="EMQ20"/>
      <c r="EMR20"/>
      <c r="EMS20"/>
      <c r="EMT20"/>
      <c r="EMU20"/>
      <c r="EMV20"/>
      <c r="EMW20"/>
      <c r="EMX20"/>
      <c r="EMY20"/>
      <c r="EMZ20"/>
      <c r="ENA20"/>
      <c r="ENB20"/>
      <c r="ENC20"/>
      <c r="END20"/>
      <c r="ENE20"/>
      <c r="ENF20"/>
      <c r="ENG20"/>
      <c r="ENH20"/>
      <c r="ENI20"/>
      <c r="ENJ20"/>
      <c r="ENK20"/>
      <c r="ENL20"/>
      <c r="ENM20"/>
      <c r="ENN20"/>
      <c r="ENO20"/>
      <c r="ENP20"/>
      <c r="ENQ20"/>
      <c r="ENR20"/>
      <c r="ENS20"/>
      <c r="ENT20"/>
      <c r="ENU20"/>
      <c r="ENV20"/>
      <c r="ENW20"/>
      <c r="ENX20"/>
      <c r="ENY20"/>
      <c r="ENZ20"/>
      <c r="EOA20"/>
      <c r="EOB20"/>
      <c r="EOC20"/>
      <c r="EOD20"/>
      <c r="EOE20"/>
      <c r="EOF20"/>
      <c r="EOG20"/>
      <c r="EOH20"/>
      <c r="EOI20"/>
      <c r="EOJ20"/>
      <c r="EOK20"/>
      <c r="EOL20"/>
      <c r="EOM20"/>
      <c r="EON20"/>
      <c r="EOO20"/>
      <c r="EOP20"/>
      <c r="EOQ20"/>
      <c r="EOR20"/>
      <c r="EOS20"/>
      <c r="EOT20"/>
      <c r="EOU20"/>
      <c r="EOV20"/>
      <c r="EOW20"/>
      <c r="EOX20"/>
      <c r="EOY20"/>
      <c r="EOZ20"/>
      <c r="EPA20"/>
      <c r="EPB20"/>
      <c r="EPC20"/>
      <c r="EPD20"/>
      <c r="EPE20"/>
      <c r="EPF20"/>
      <c r="EPG20"/>
      <c r="EPH20"/>
      <c r="EPI20"/>
      <c r="EPJ20"/>
      <c r="EPK20"/>
      <c r="EPL20"/>
      <c r="EPM20"/>
      <c r="EPN20"/>
      <c r="EPO20"/>
      <c r="EPP20"/>
      <c r="EPQ20"/>
      <c r="EPR20"/>
      <c r="EPS20"/>
      <c r="EPT20"/>
      <c r="EPU20"/>
      <c r="EPV20"/>
      <c r="EPW20"/>
      <c r="EPX20"/>
      <c r="EPY20"/>
      <c r="EPZ20"/>
      <c r="EQA20"/>
      <c r="EQB20"/>
      <c r="EQC20"/>
      <c r="EQD20"/>
      <c r="EQE20"/>
      <c r="EQF20"/>
      <c r="EQG20"/>
      <c r="EQH20"/>
      <c r="EQI20"/>
      <c r="EQJ20"/>
      <c r="EQK20"/>
      <c r="EQL20"/>
      <c r="EQM20"/>
      <c r="EQN20"/>
      <c r="EQO20"/>
      <c r="EQP20"/>
      <c r="EQQ20"/>
      <c r="EQR20"/>
      <c r="EQS20"/>
      <c r="EQT20"/>
      <c r="EQU20"/>
      <c r="EQV20"/>
      <c r="EQW20"/>
      <c r="EQX20"/>
      <c r="EQY20"/>
      <c r="EQZ20"/>
      <c r="ERA20"/>
      <c r="ERB20"/>
      <c r="ERC20"/>
      <c r="ERD20"/>
      <c r="ERE20"/>
      <c r="ERF20"/>
      <c r="ERG20"/>
      <c r="ERH20"/>
      <c r="ERI20"/>
      <c r="ERJ20"/>
      <c r="ERK20"/>
      <c r="ERL20"/>
      <c r="ERM20"/>
      <c r="ERN20"/>
      <c r="ERO20"/>
      <c r="ERP20"/>
      <c r="ERQ20"/>
      <c r="ERR20"/>
      <c r="ERS20"/>
      <c r="ERT20"/>
      <c r="ERU20"/>
      <c r="ERV20"/>
      <c r="ERW20"/>
      <c r="ERX20"/>
      <c r="ERY20"/>
      <c r="ERZ20"/>
      <c r="ESA20"/>
      <c r="ESB20"/>
      <c r="ESC20"/>
      <c r="ESD20"/>
      <c r="ESE20"/>
      <c r="ESF20"/>
      <c r="ESG20"/>
      <c r="ESH20"/>
      <c r="ESI20"/>
      <c r="ESJ20"/>
      <c r="ESK20"/>
      <c r="ESL20"/>
      <c r="ESM20"/>
      <c r="ESN20"/>
      <c r="ESO20"/>
      <c r="ESP20"/>
      <c r="ESQ20"/>
      <c r="ESR20"/>
      <c r="ESS20"/>
      <c r="EST20"/>
      <c r="ESU20"/>
      <c r="ESV20"/>
      <c r="ESW20"/>
      <c r="ESX20"/>
      <c r="ESY20"/>
      <c r="ESZ20"/>
      <c r="ETA20"/>
      <c r="ETB20"/>
      <c r="ETC20"/>
      <c r="ETD20"/>
      <c r="ETE20"/>
      <c r="ETF20"/>
      <c r="ETG20"/>
      <c r="ETH20"/>
      <c r="ETI20"/>
      <c r="ETJ20"/>
      <c r="ETK20"/>
      <c r="ETL20"/>
      <c r="ETM20"/>
      <c r="ETN20"/>
      <c r="ETO20"/>
      <c r="ETP20"/>
      <c r="ETQ20"/>
      <c r="ETR20"/>
      <c r="ETS20"/>
      <c r="ETT20"/>
      <c r="ETU20"/>
      <c r="ETV20"/>
      <c r="ETW20"/>
      <c r="ETX20"/>
      <c r="ETY20"/>
      <c r="ETZ20"/>
      <c r="EUA20"/>
      <c r="EUB20"/>
      <c r="EUC20"/>
      <c r="EUD20"/>
      <c r="EUE20"/>
      <c r="EUF20"/>
      <c r="EUG20"/>
      <c r="EUH20"/>
      <c r="EUI20"/>
      <c r="EUJ20"/>
      <c r="EUK20"/>
      <c r="EUL20"/>
      <c r="EUM20"/>
      <c r="EUN20"/>
      <c r="EUO20"/>
      <c r="EUP20"/>
      <c r="EUQ20"/>
      <c r="EUR20"/>
      <c r="EUS20"/>
      <c r="EUT20"/>
      <c r="EUU20"/>
      <c r="EUV20"/>
      <c r="EUW20"/>
      <c r="EUX20"/>
      <c r="EUY20"/>
      <c r="EUZ20"/>
      <c r="EVA20"/>
      <c r="EVB20"/>
      <c r="EVC20"/>
      <c r="EVD20"/>
      <c r="EVE20"/>
      <c r="EVF20"/>
      <c r="EVG20"/>
      <c r="EVH20"/>
      <c r="EVI20"/>
      <c r="EVJ20"/>
      <c r="EVK20"/>
      <c r="EVL20"/>
      <c r="EVM20"/>
      <c r="EVN20"/>
      <c r="EVO20"/>
      <c r="EVP20"/>
      <c r="EVQ20"/>
      <c r="EVR20"/>
      <c r="EVS20"/>
      <c r="EVT20"/>
      <c r="EVU20"/>
      <c r="EVV20"/>
      <c r="EVW20"/>
      <c r="EVX20"/>
      <c r="EVY20"/>
      <c r="EVZ20"/>
      <c r="EWA20"/>
      <c r="EWB20"/>
      <c r="EWC20"/>
      <c r="EWD20"/>
      <c r="EWE20"/>
      <c r="EWF20"/>
      <c r="EWG20"/>
      <c r="EWH20"/>
      <c r="EWI20"/>
      <c r="EWJ20"/>
      <c r="EWK20"/>
      <c r="EWL20"/>
      <c r="EWM20"/>
      <c r="EWN20"/>
      <c r="EWO20"/>
      <c r="EWP20"/>
      <c r="EWQ20"/>
      <c r="EWR20"/>
      <c r="EWS20"/>
      <c r="EWT20"/>
      <c r="EWU20"/>
      <c r="EWV20"/>
      <c r="EWW20"/>
      <c r="EWX20"/>
      <c r="EWY20"/>
      <c r="EWZ20"/>
      <c r="EXA20"/>
      <c r="EXB20"/>
      <c r="EXC20"/>
      <c r="EXD20"/>
      <c r="EXE20"/>
      <c r="EXF20"/>
      <c r="EXG20"/>
      <c r="EXH20"/>
      <c r="EXI20"/>
      <c r="EXJ20"/>
      <c r="EXK20"/>
      <c r="EXL20"/>
      <c r="EXM20"/>
      <c r="EXN20"/>
      <c r="EXO20"/>
      <c r="EXP20"/>
      <c r="EXQ20"/>
      <c r="EXR20"/>
      <c r="EXS20"/>
      <c r="EXT20"/>
      <c r="EXU20"/>
      <c r="EXV20"/>
      <c r="EXW20"/>
      <c r="EXX20"/>
      <c r="EXY20"/>
      <c r="EXZ20"/>
      <c r="EYA20"/>
      <c r="EYB20"/>
      <c r="EYC20"/>
      <c r="EYD20"/>
      <c r="EYE20"/>
      <c r="EYF20"/>
      <c r="EYG20"/>
      <c r="EYH20"/>
      <c r="EYI20"/>
      <c r="EYJ20"/>
      <c r="EYK20"/>
      <c r="EYL20"/>
      <c r="EYM20"/>
      <c r="EYN20"/>
      <c r="EYO20"/>
      <c r="EYP20"/>
      <c r="EYQ20"/>
      <c r="EYR20"/>
      <c r="EYS20"/>
      <c r="EYT20"/>
      <c r="EYU20"/>
      <c r="EYV20"/>
      <c r="EYW20"/>
      <c r="EYX20"/>
      <c r="EYY20"/>
      <c r="EYZ20"/>
      <c r="EZA20"/>
      <c r="EZB20"/>
      <c r="EZC20"/>
      <c r="EZD20"/>
      <c r="EZE20"/>
      <c r="EZF20"/>
      <c r="EZG20"/>
      <c r="EZH20"/>
      <c r="EZI20"/>
      <c r="EZJ20"/>
      <c r="EZK20"/>
      <c r="EZL20"/>
      <c r="EZM20"/>
      <c r="EZN20"/>
      <c r="EZO20"/>
      <c r="EZP20"/>
      <c r="EZQ20"/>
      <c r="EZR20"/>
      <c r="EZS20"/>
      <c r="EZT20"/>
      <c r="EZU20"/>
      <c r="EZV20"/>
      <c r="EZW20"/>
      <c r="EZX20"/>
      <c r="EZY20"/>
      <c r="EZZ20"/>
      <c r="FAA20"/>
      <c r="FAB20"/>
      <c r="FAC20"/>
      <c r="FAD20"/>
      <c r="FAE20"/>
      <c r="FAF20"/>
      <c r="FAG20"/>
      <c r="FAH20"/>
      <c r="FAI20"/>
      <c r="FAJ20"/>
      <c r="FAK20"/>
      <c r="FAL20"/>
      <c r="FAM20"/>
      <c r="FAN20"/>
      <c r="FAO20"/>
      <c r="FAP20"/>
      <c r="FAQ20"/>
      <c r="FAR20"/>
      <c r="FAS20"/>
      <c r="FAT20"/>
      <c r="FAU20"/>
      <c r="FAV20"/>
      <c r="FAW20"/>
      <c r="FAX20"/>
      <c r="FAY20"/>
      <c r="FAZ20"/>
      <c r="FBA20"/>
      <c r="FBB20"/>
      <c r="FBC20"/>
      <c r="FBD20"/>
      <c r="FBE20"/>
      <c r="FBF20"/>
      <c r="FBG20"/>
      <c r="FBH20"/>
      <c r="FBI20"/>
      <c r="FBJ20"/>
      <c r="FBK20"/>
      <c r="FBL20"/>
      <c r="FBM20"/>
      <c r="FBN20"/>
      <c r="FBO20"/>
      <c r="FBP20"/>
      <c r="FBQ20"/>
      <c r="FBR20"/>
      <c r="FBS20"/>
      <c r="FBT20"/>
      <c r="FBU20"/>
      <c r="FBV20"/>
      <c r="FBW20"/>
      <c r="FBX20"/>
      <c r="FBY20"/>
      <c r="FBZ20"/>
      <c r="FCA20"/>
      <c r="FCB20"/>
      <c r="FCC20"/>
      <c r="FCD20"/>
      <c r="FCE20"/>
      <c r="FCF20"/>
      <c r="FCG20"/>
      <c r="FCH20"/>
      <c r="FCI20"/>
      <c r="FCJ20"/>
      <c r="FCK20"/>
      <c r="FCL20"/>
      <c r="FCM20"/>
      <c r="FCN20"/>
      <c r="FCO20"/>
      <c r="FCP20"/>
      <c r="FCQ20"/>
      <c r="FCR20"/>
      <c r="FCS20"/>
      <c r="FCT20"/>
      <c r="FCU20"/>
      <c r="FCV20"/>
      <c r="FCW20"/>
      <c r="FCX20"/>
      <c r="FCY20"/>
      <c r="FCZ20"/>
      <c r="FDA20"/>
      <c r="FDB20"/>
      <c r="FDC20"/>
      <c r="FDD20"/>
      <c r="FDE20"/>
      <c r="FDF20"/>
      <c r="FDG20"/>
      <c r="FDH20"/>
      <c r="FDI20"/>
      <c r="FDJ20"/>
      <c r="FDK20"/>
      <c r="FDL20"/>
      <c r="FDM20"/>
      <c r="FDN20"/>
      <c r="FDO20"/>
      <c r="FDP20"/>
      <c r="FDQ20"/>
      <c r="FDR20"/>
      <c r="FDS20"/>
      <c r="FDT20"/>
      <c r="FDU20"/>
      <c r="FDV20"/>
      <c r="FDW20"/>
      <c r="FDX20"/>
      <c r="FDY20"/>
      <c r="FDZ20"/>
      <c r="FEA20"/>
      <c r="FEB20"/>
      <c r="FEC20"/>
      <c r="FED20"/>
      <c r="FEE20"/>
      <c r="FEF20"/>
      <c r="FEG20"/>
      <c r="FEH20"/>
      <c r="FEI20"/>
      <c r="FEJ20"/>
      <c r="FEK20"/>
      <c r="FEL20"/>
      <c r="FEM20"/>
      <c r="FEN20"/>
      <c r="FEO20"/>
      <c r="FEP20"/>
      <c r="FEQ20"/>
      <c r="FER20"/>
      <c r="FES20"/>
      <c r="FET20"/>
      <c r="FEU20"/>
      <c r="FEV20"/>
      <c r="FEW20"/>
      <c r="FEX20"/>
      <c r="FEY20"/>
      <c r="FEZ20"/>
      <c r="FFA20"/>
      <c r="FFB20"/>
      <c r="FFC20"/>
      <c r="FFD20"/>
      <c r="FFE20"/>
      <c r="FFF20"/>
      <c r="FFG20"/>
      <c r="FFH20"/>
      <c r="FFI20"/>
      <c r="FFJ20"/>
      <c r="FFK20"/>
      <c r="FFL20"/>
      <c r="FFM20"/>
      <c r="FFN20"/>
      <c r="FFO20"/>
      <c r="FFP20"/>
      <c r="FFQ20"/>
      <c r="FFR20"/>
      <c r="FFS20"/>
      <c r="FFT20"/>
      <c r="FFU20"/>
      <c r="FFV20"/>
      <c r="FFW20"/>
      <c r="FFX20"/>
      <c r="FFY20"/>
      <c r="FFZ20"/>
      <c r="FGA20"/>
      <c r="FGB20"/>
      <c r="FGC20"/>
      <c r="FGD20"/>
      <c r="FGE20"/>
      <c r="FGF20"/>
      <c r="FGG20"/>
      <c r="FGH20"/>
      <c r="FGI20"/>
      <c r="FGJ20"/>
      <c r="FGK20"/>
      <c r="FGL20"/>
      <c r="FGM20"/>
      <c r="FGN20"/>
      <c r="FGO20"/>
      <c r="FGP20"/>
      <c r="FGQ20"/>
      <c r="FGR20"/>
      <c r="FGS20"/>
      <c r="FGT20"/>
      <c r="FGU20"/>
      <c r="FGV20"/>
      <c r="FGW20"/>
      <c r="FGX20"/>
      <c r="FGY20"/>
      <c r="FGZ20"/>
      <c r="FHA20"/>
      <c r="FHB20"/>
      <c r="FHC20"/>
      <c r="FHD20"/>
      <c r="FHE20"/>
      <c r="FHF20"/>
      <c r="FHG20"/>
      <c r="FHH20"/>
      <c r="FHI20"/>
      <c r="FHJ20"/>
      <c r="FHK20"/>
      <c r="FHL20"/>
      <c r="FHM20"/>
      <c r="FHN20"/>
      <c r="FHO20"/>
      <c r="FHP20"/>
      <c r="FHQ20"/>
      <c r="FHR20"/>
      <c r="FHS20"/>
      <c r="FHT20"/>
      <c r="FHU20"/>
      <c r="FHV20"/>
      <c r="FHW20"/>
      <c r="FHX20"/>
      <c r="FHY20"/>
      <c r="FHZ20"/>
      <c r="FIA20"/>
      <c r="FIB20"/>
      <c r="FIC20"/>
      <c r="FID20"/>
      <c r="FIE20"/>
      <c r="FIF20"/>
      <c r="FIG20"/>
      <c r="FIH20"/>
      <c r="FII20"/>
      <c r="FIJ20"/>
      <c r="FIK20"/>
      <c r="FIL20"/>
      <c r="FIM20"/>
      <c r="FIN20"/>
      <c r="FIO20"/>
      <c r="FIP20"/>
      <c r="FIQ20"/>
      <c r="FIR20"/>
      <c r="FIS20"/>
      <c r="FIT20"/>
      <c r="FIU20"/>
      <c r="FIV20"/>
      <c r="FIW20"/>
      <c r="FIX20"/>
      <c r="FIY20"/>
      <c r="FIZ20"/>
      <c r="FJA20"/>
      <c r="FJB20"/>
      <c r="FJC20"/>
      <c r="FJD20"/>
      <c r="FJE20"/>
      <c r="FJF20"/>
      <c r="FJG20"/>
      <c r="FJH20"/>
      <c r="FJI20"/>
      <c r="FJJ20"/>
      <c r="FJK20"/>
      <c r="FJL20"/>
      <c r="FJM20"/>
      <c r="FJN20"/>
      <c r="FJO20"/>
      <c r="FJP20"/>
      <c r="FJQ20"/>
      <c r="FJR20"/>
      <c r="FJS20"/>
      <c r="FJT20"/>
      <c r="FJU20"/>
      <c r="FJV20"/>
      <c r="FJW20"/>
      <c r="FJX20"/>
      <c r="FJY20"/>
      <c r="FJZ20"/>
      <c r="FKA20"/>
      <c r="FKB20"/>
      <c r="FKC20"/>
      <c r="FKD20"/>
      <c r="FKE20"/>
      <c r="FKF20"/>
      <c r="FKG20"/>
      <c r="FKH20"/>
      <c r="FKI20"/>
      <c r="FKJ20"/>
      <c r="FKK20"/>
      <c r="FKL20"/>
      <c r="FKM20"/>
      <c r="FKN20"/>
      <c r="FKO20"/>
      <c r="FKP20"/>
      <c r="FKQ20"/>
      <c r="FKR20"/>
      <c r="FKS20"/>
      <c r="FKT20"/>
      <c r="FKU20"/>
      <c r="FKV20"/>
      <c r="FKW20"/>
      <c r="FKX20"/>
      <c r="FKY20"/>
      <c r="FKZ20"/>
      <c r="FLA20"/>
      <c r="FLB20"/>
      <c r="FLC20"/>
      <c r="FLD20"/>
      <c r="FLE20"/>
      <c r="FLF20"/>
      <c r="FLG20"/>
      <c r="FLH20"/>
      <c r="FLI20"/>
      <c r="FLJ20"/>
      <c r="FLK20"/>
      <c r="FLL20"/>
      <c r="FLM20"/>
      <c r="FLN20"/>
      <c r="FLO20"/>
      <c r="FLP20"/>
      <c r="FLQ20"/>
      <c r="FLR20"/>
      <c r="FLS20"/>
      <c r="FLT20"/>
      <c r="FLU20"/>
      <c r="FLV20"/>
      <c r="FLW20"/>
      <c r="FLX20"/>
      <c r="FLY20"/>
      <c r="FLZ20"/>
      <c r="FMA20"/>
      <c r="FMB20"/>
      <c r="FMC20"/>
      <c r="FMD20"/>
      <c r="FME20"/>
      <c r="FMF20"/>
      <c r="FMG20"/>
      <c r="FMH20"/>
      <c r="FMI20"/>
      <c r="FMJ20"/>
      <c r="FMK20"/>
      <c r="FML20"/>
      <c r="FMM20"/>
      <c r="FMN20"/>
      <c r="FMO20"/>
      <c r="FMP20"/>
      <c r="FMQ20"/>
      <c r="FMR20"/>
      <c r="FMS20"/>
      <c r="FMT20"/>
      <c r="FMU20"/>
      <c r="FMV20"/>
      <c r="FMW20"/>
      <c r="FMX20"/>
      <c r="FMY20"/>
      <c r="FMZ20"/>
      <c r="FNA20"/>
      <c r="FNB20"/>
      <c r="FNC20"/>
      <c r="FND20"/>
      <c r="FNE20"/>
      <c r="FNF20"/>
      <c r="FNG20"/>
      <c r="FNH20"/>
      <c r="FNI20"/>
      <c r="FNJ20"/>
      <c r="FNK20"/>
      <c r="FNL20"/>
      <c r="FNM20"/>
      <c r="FNN20"/>
      <c r="FNO20"/>
      <c r="FNP20"/>
      <c r="FNQ20"/>
      <c r="FNR20"/>
      <c r="FNS20"/>
      <c r="FNT20"/>
      <c r="FNU20"/>
      <c r="FNV20"/>
      <c r="FNW20"/>
      <c r="FNX20"/>
      <c r="FNY20"/>
      <c r="FNZ20"/>
      <c r="FOA20"/>
      <c r="FOB20"/>
      <c r="FOC20"/>
      <c r="FOD20"/>
      <c r="FOE20"/>
      <c r="FOF20"/>
      <c r="FOG20"/>
      <c r="FOH20"/>
      <c r="FOI20"/>
      <c r="FOJ20"/>
      <c r="FOK20"/>
      <c r="FOL20"/>
      <c r="FOM20"/>
      <c r="FON20"/>
      <c r="FOO20"/>
      <c r="FOP20"/>
      <c r="FOQ20"/>
      <c r="FOR20"/>
      <c r="FOS20"/>
      <c r="FOT20"/>
      <c r="FOU20"/>
      <c r="FOV20"/>
      <c r="FOW20"/>
      <c r="FOX20"/>
      <c r="FOY20"/>
      <c r="FOZ20"/>
      <c r="FPA20"/>
      <c r="FPB20"/>
      <c r="FPC20"/>
      <c r="FPD20"/>
      <c r="FPE20"/>
      <c r="FPF20"/>
      <c r="FPG20"/>
      <c r="FPH20"/>
      <c r="FPI20"/>
      <c r="FPJ20"/>
      <c r="FPK20"/>
      <c r="FPL20"/>
      <c r="FPM20"/>
      <c r="FPN20"/>
      <c r="FPO20"/>
      <c r="FPP20"/>
      <c r="FPQ20"/>
      <c r="FPR20"/>
      <c r="FPS20"/>
      <c r="FPT20"/>
      <c r="FPU20"/>
      <c r="FPV20"/>
      <c r="FPW20"/>
      <c r="FPX20"/>
      <c r="FPY20"/>
      <c r="FPZ20"/>
      <c r="FQA20"/>
      <c r="FQB20"/>
      <c r="FQC20"/>
      <c r="FQD20"/>
      <c r="FQE20"/>
      <c r="FQF20"/>
      <c r="FQG20"/>
      <c r="FQH20"/>
      <c r="FQI20"/>
      <c r="FQJ20"/>
      <c r="FQK20"/>
      <c r="FQL20"/>
      <c r="FQM20"/>
      <c r="FQN20"/>
      <c r="FQO20"/>
      <c r="FQP20"/>
      <c r="FQQ20"/>
      <c r="FQR20"/>
      <c r="FQS20"/>
      <c r="FQT20"/>
      <c r="FQU20"/>
      <c r="FQV20"/>
      <c r="FQW20"/>
      <c r="FQX20"/>
      <c r="FQY20"/>
      <c r="FQZ20"/>
      <c r="FRA20"/>
      <c r="FRB20"/>
      <c r="FRC20"/>
      <c r="FRD20"/>
      <c r="FRE20"/>
      <c r="FRF20"/>
      <c r="FRG20"/>
      <c r="FRH20"/>
      <c r="FRI20"/>
      <c r="FRJ20"/>
      <c r="FRK20"/>
      <c r="FRL20"/>
      <c r="FRM20"/>
      <c r="FRN20"/>
      <c r="FRO20"/>
      <c r="FRP20"/>
      <c r="FRQ20"/>
      <c r="FRR20"/>
      <c r="FRS20"/>
      <c r="FRT20"/>
      <c r="FRU20"/>
      <c r="FRV20"/>
      <c r="FRW20"/>
      <c r="FRX20"/>
      <c r="FRY20"/>
      <c r="FRZ20"/>
      <c r="FSA20"/>
      <c r="FSB20"/>
      <c r="FSC20"/>
      <c r="FSD20"/>
      <c r="FSE20"/>
      <c r="FSF20"/>
      <c r="FSG20"/>
      <c r="FSH20"/>
      <c r="FSI20"/>
      <c r="FSJ20"/>
      <c r="FSK20"/>
      <c r="FSL20"/>
      <c r="FSM20"/>
      <c r="FSN20"/>
      <c r="FSO20"/>
      <c r="FSP20"/>
      <c r="FSQ20"/>
      <c r="FSR20"/>
      <c r="FSS20"/>
      <c r="FST20"/>
      <c r="FSU20"/>
      <c r="FSV20"/>
      <c r="FSW20"/>
      <c r="FSX20"/>
      <c r="FSY20"/>
      <c r="FSZ20"/>
      <c r="FTA20"/>
      <c r="FTB20"/>
      <c r="FTC20"/>
      <c r="FTD20"/>
      <c r="FTE20"/>
      <c r="FTF20"/>
      <c r="FTG20"/>
      <c r="FTH20"/>
      <c r="FTI20"/>
      <c r="FTJ20"/>
      <c r="FTK20"/>
      <c r="FTL20"/>
      <c r="FTM20"/>
      <c r="FTN20"/>
      <c r="FTO20"/>
      <c r="FTP20"/>
      <c r="FTQ20"/>
      <c r="FTR20"/>
      <c r="FTS20"/>
      <c r="FTT20"/>
      <c r="FTU20"/>
      <c r="FTV20"/>
      <c r="FTW20"/>
      <c r="FTX20"/>
      <c r="FTY20"/>
      <c r="FTZ20"/>
      <c r="FUA20"/>
      <c r="FUB20"/>
      <c r="FUC20"/>
      <c r="FUD20"/>
      <c r="FUE20"/>
      <c r="FUF20"/>
      <c r="FUG20"/>
      <c r="FUH20"/>
      <c r="FUI20"/>
      <c r="FUJ20"/>
      <c r="FUK20"/>
      <c r="FUL20"/>
      <c r="FUM20"/>
      <c r="FUN20"/>
      <c r="FUO20"/>
      <c r="FUP20"/>
      <c r="FUQ20"/>
      <c r="FUR20"/>
      <c r="FUS20"/>
      <c r="FUT20"/>
      <c r="FUU20"/>
      <c r="FUV20"/>
      <c r="FUW20"/>
      <c r="FUX20"/>
      <c r="FUY20"/>
      <c r="FUZ20"/>
      <c r="FVA20"/>
      <c r="FVB20"/>
      <c r="FVC20"/>
      <c r="FVD20"/>
      <c r="FVE20"/>
      <c r="FVF20"/>
      <c r="FVG20"/>
      <c r="FVH20"/>
      <c r="FVI20"/>
      <c r="FVJ20"/>
      <c r="FVK20"/>
      <c r="FVL20"/>
      <c r="FVM20"/>
      <c r="FVN20"/>
      <c r="FVO20"/>
      <c r="FVP20"/>
      <c r="FVQ20"/>
      <c r="FVR20"/>
      <c r="FVS20"/>
      <c r="FVT20"/>
      <c r="FVU20"/>
      <c r="FVV20"/>
      <c r="FVW20"/>
      <c r="FVX20"/>
      <c r="FVY20"/>
      <c r="FVZ20"/>
      <c r="FWA20"/>
      <c r="FWB20"/>
      <c r="FWC20"/>
      <c r="FWD20"/>
      <c r="FWE20"/>
      <c r="FWF20"/>
      <c r="FWG20"/>
      <c r="FWH20"/>
      <c r="FWI20"/>
      <c r="FWJ20"/>
      <c r="FWK20"/>
      <c r="FWL20"/>
      <c r="FWM20"/>
      <c r="FWN20"/>
      <c r="FWO20"/>
      <c r="FWP20"/>
      <c r="FWQ20"/>
      <c r="FWR20"/>
      <c r="FWS20"/>
      <c r="FWT20"/>
      <c r="FWU20"/>
      <c r="FWV20"/>
      <c r="FWW20"/>
      <c r="FWX20"/>
      <c r="FWY20"/>
      <c r="FWZ20"/>
      <c r="FXA20"/>
      <c r="FXB20"/>
      <c r="FXC20"/>
      <c r="FXD20"/>
      <c r="FXE20"/>
      <c r="FXF20"/>
      <c r="FXG20"/>
      <c r="FXH20"/>
      <c r="FXI20"/>
      <c r="FXJ20"/>
      <c r="FXK20"/>
      <c r="FXL20"/>
      <c r="FXM20"/>
      <c r="FXN20"/>
      <c r="FXO20"/>
      <c r="FXP20"/>
      <c r="FXQ20"/>
      <c r="FXR20"/>
      <c r="FXS20"/>
      <c r="FXT20"/>
      <c r="FXU20"/>
      <c r="FXV20"/>
      <c r="FXW20"/>
      <c r="FXX20"/>
      <c r="FXY20"/>
      <c r="FXZ20"/>
      <c r="FYA20"/>
      <c r="FYB20"/>
      <c r="FYC20"/>
      <c r="FYD20"/>
      <c r="FYE20"/>
      <c r="FYF20"/>
      <c r="FYG20"/>
      <c r="FYH20"/>
      <c r="FYI20"/>
      <c r="FYJ20"/>
      <c r="FYK20"/>
      <c r="FYL20"/>
      <c r="FYM20"/>
      <c r="FYN20"/>
      <c r="FYO20"/>
      <c r="FYP20"/>
      <c r="FYQ20"/>
      <c r="FYR20"/>
      <c r="FYS20"/>
      <c r="FYT20"/>
      <c r="FYU20"/>
      <c r="FYV20"/>
      <c r="FYW20"/>
      <c r="FYX20"/>
      <c r="FYY20"/>
      <c r="FYZ20"/>
      <c r="FZA20"/>
      <c r="FZB20"/>
      <c r="FZC20"/>
      <c r="FZD20"/>
      <c r="FZE20"/>
      <c r="FZF20"/>
      <c r="FZG20"/>
      <c r="FZH20"/>
      <c r="FZI20"/>
      <c r="FZJ20"/>
      <c r="FZK20"/>
      <c r="FZL20"/>
      <c r="FZM20"/>
      <c r="FZN20"/>
      <c r="FZO20"/>
      <c r="FZP20"/>
      <c r="FZQ20"/>
      <c r="FZR20"/>
      <c r="FZS20"/>
      <c r="FZT20"/>
      <c r="FZU20"/>
      <c r="FZV20"/>
      <c r="FZW20"/>
      <c r="FZX20"/>
      <c r="FZY20"/>
      <c r="FZZ20"/>
      <c r="GAA20"/>
      <c r="GAB20"/>
      <c r="GAC20"/>
      <c r="GAD20"/>
      <c r="GAE20"/>
      <c r="GAF20"/>
      <c r="GAG20"/>
      <c r="GAH20"/>
      <c r="GAI20"/>
      <c r="GAJ20"/>
      <c r="GAK20"/>
      <c r="GAL20"/>
      <c r="GAM20"/>
      <c r="GAN20"/>
      <c r="GAO20"/>
      <c r="GAP20"/>
      <c r="GAQ20"/>
      <c r="GAR20"/>
      <c r="GAS20"/>
      <c r="GAT20"/>
      <c r="GAU20"/>
      <c r="GAV20"/>
      <c r="GAW20"/>
      <c r="GAX20"/>
      <c r="GAY20"/>
      <c r="GAZ20"/>
      <c r="GBA20"/>
      <c r="GBB20"/>
      <c r="GBC20"/>
      <c r="GBD20"/>
      <c r="GBE20"/>
      <c r="GBF20"/>
      <c r="GBG20"/>
      <c r="GBH20"/>
      <c r="GBI20"/>
      <c r="GBJ20"/>
      <c r="GBK20"/>
      <c r="GBL20"/>
      <c r="GBM20"/>
      <c r="GBN20"/>
      <c r="GBO20"/>
      <c r="GBP20"/>
      <c r="GBQ20"/>
      <c r="GBR20"/>
      <c r="GBS20"/>
      <c r="GBT20"/>
      <c r="GBU20"/>
      <c r="GBV20"/>
      <c r="GBW20"/>
      <c r="GBX20"/>
      <c r="GBY20"/>
      <c r="GBZ20"/>
      <c r="GCA20"/>
      <c r="GCB20"/>
      <c r="GCC20"/>
      <c r="GCD20"/>
      <c r="GCE20"/>
      <c r="GCF20"/>
      <c r="GCG20"/>
      <c r="GCH20"/>
      <c r="GCI20"/>
      <c r="GCJ20"/>
      <c r="GCK20"/>
      <c r="GCL20"/>
      <c r="GCM20"/>
      <c r="GCN20"/>
      <c r="GCO20"/>
      <c r="GCP20"/>
      <c r="GCQ20"/>
      <c r="GCR20"/>
      <c r="GCS20"/>
      <c r="GCT20"/>
      <c r="GCU20"/>
      <c r="GCV20"/>
      <c r="GCW20"/>
      <c r="GCX20"/>
      <c r="GCY20"/>
      <c r="GCZ20"/>
      <c r="GDA20"/>
      <c r="GDB20"/>
      <c r="GDC20"/>
      <c r="GDD20"/>
      <c r="GDE20"/>
      <c r="GDF20"/>
      <c r="GDG20"/>
      <c r="GDH20"/>
      <c r="GDI20"/>
      <c r="GDJ20"/>
      <c r="GDK20"/>
      <c r="GDL20"/>
      <c r="GDM20"/>
      <c r="GDN20"/>
      <c r="GDO20"/>
      <c r="GDP20"/>
      <c r="GDQ20"/>
      <c r="GDR20"/>
      <c r="GDS20"/>
      <c r="GDT20"/>
      <c r="GDU20"/>
      <c r="GDV20"/>
      <c r="GDW20"/>
      <c r="GDX20"/>
      <c r="GDY20"/>
      <c r="GDZ20"/>
      <c r="GEA20"/>
      <c r="GEB20"/>
      <c r="GEC20"/>
      <c r="GED20"/>
      <c r="GEE20"/>
      <c r="GEF20"/>
      <c r="GEG20"/>
      <c r="GEH20"/>
      <c r="GEI20"/>
      <c r="GEJ20"/>
      <c r="GEK20"/>
      <c r="GEL20"/>
      <c r="GEM20"/>
      <c r="GEN20"/>
      <c r="GEO20"/>
      <c r="GEP20"/>
      <c r="GEQ20"/>
      <c r="GER20"/>
      <c r="GES20"/>
      <c r="GET20"/>
      <c r="GEU20"/>
      <c r="GEV20"/>
      <c r="GEW20"/>
      <c r="GEX20"/>
      <c r="GEY20"/>
      <c r="GEZ20"/>
      <c r="GFA20"/>
      <c r="GFB20"/>
      <c r="GFC20"/>
      <c r="GFD20"/>
      <c r="GFE20"/>
      <c r="GFF20"/>
      <c r="GFG20"/>
      <c r="GFH20"/>
      <c r="GFI20"/>
      <c r="GFJ20"/>
      <c r="GFK20"/>
      <c r="GFL20"/>
      <c r="GFM20"/>
      <c r="GFN20"/>
      <c r="GFO20"/>
      <c r="GFP20"/>
      <c r="GFQ20"/>
      <c r="GFR20"/>
      <c r="GFS20"/>
      <c r="GFT20"/>
      <c r="GFU20"/>
      <c r="GFV20"/>
      <c r="GFW20"/>
      <c r="GFX20"/>
      <c r="GFY20"/>
      <c r="GFZ20"/>
      <c r="GGA20"/>
      <c r="GGB20"/>
      <c r="GGC20"/>
      <c r="GGD20"/>
      <c r="GGE20"/>
      <c r="GGF20"/>
      <c r="GGG20"/>
      <c r="GGH20"/>
      <c r="GGI20"/>
      <c r="GGJ20"/>
      <c r="GGK20"/>
      <c r="GGL20"/>
      <c r="GGM20"/>
      <c r="GGN20"/>
      <c r="GGO20"/>
      <c r="GGP20"/>
      <c r="GGQ20"/>
      <c r="GGR20"/>
      <c r="GGS20"/>
      <c r="GGT20"/>
      <c r="GGU20"/>
      <c r="GGV20"/>
      <c r="GGW20"/>
      <c r="GGX20"/>
      <c r="GGY20"/>
      <c r="GGZ20"/>
      <c r="GHA20"/>
      <c r="GHB20"/>
      <c r="GHC20"/>
      <c r="GHD20"/>
      <c r="GHE20"/>
      <c r="GHF20"/>
      <c r="GHG20"/>
      <c r="GHH20"/>
      <c r="GHI20"/>
      <c r="GHJ20"/>
      <c r="GHK20"/>
      <c r="GHL20"/>
      <c r="GHM20"/>
      <c r="GHN20"/>
      <c r="GHO20"/>
      <c r="GHP20"/>
      <c r="GHQ20"/>
      <c r="GHR20"/>
      <c r="GHS20"/>
      <c r="GHT20"/>
      <c r="GHU20"/>
      <c r="GHV20"/>
      <c r="GHW20"/>
      <c r="GHX20"/>
      <c r="GHY20"/>
      <c r="GHZ20"/>
      <c r="GIA20"/>
      <c r="GIB20"/>
      <c r="GIC20"/>
      <c r="GID20"/>
      <c r="GIE20"/>
      <c r="GIF20"/>
      <c r="GIG20"/>
      <c r="GIH20"/>
      <c r="GII20"/>
      <c r="GIJ20"/>
      <c r="GIK20"/>
      <c r="GIL20"/>
      <c r="GIM20"/>
      <c r="GIN20"/>
      <c r="GIO20"/>
      <c r="GIP20"/>
      <c r="GIQ20"/>
      <c r="GIR20"/>
      <c r="GIS20"/>
      <c r="GIT20"/>
      <c r="GIU20"/>
      <c r="GIV20"/>
      <c r="GIW20"/>
      <c r="GIX20"/>
      <c r="GIY20"/>
      <c r="GIZ20"/>
      <c r="GJA20"/>
      <c r="GJB20"/>
      <c r="GJC20"/>
      <c r="GJD20"/>
      <c r="GJE20"/>
      <c r="GJF20"/>
      <c r="GJG20"/>
      <c r="GJH20"/>
      <c r="GJI20"/>
      <c r="GJJ20"/>
      <c r="GJK20"/>
      <c r="GJL20"/>
      <c r="GJM20"/>
      <c r="GJN20"/>
      <c r="GJO20"/>
      <c r="GJP20"/>
      <c r="GJQ20"/>
      <c r="GJR20"/>
      <c r="GJS20"/>
      <c r="GJT20"/>
      <c r="GJU20"/>
      <c r="GJV20"/>
      <c r="GJW20"/>
      <c r="GJX20"/>
      <c r="GJY20"/>
      <c r="GJZ20"/>
      <c r="GKA20"/>
      <c r="GKB20"/>
      <c r="GKC20"/>
      <c r="GKD20"/>
      <c r="GKE20"/>
      <c r="GKF20"/>
      <c r="GKG20"/>
      <c r="GKH20"/>
      <c r="GKI20"/>
      <c r="GKJ20"/>
      <c r="GKK20"/>
      <c r="GKL20"/>
      <c r="GKM20"/>
      <c r="GKN20"/>
      <c r="GKO20"/>
      <c r="GKP20"/>
      <c r="GKQ20"/>
      <c r="GKR20"/>
      <c r="GKS20"/>
      <c r="GKT20"/>
      <c r="GKU20"/>
      <c r="GKV20"/>
      <c r="GKW20"/>
      <c r="GKX20"/>
      <c r="GKY20"/>
      <c r="GKZ20"/>
      <c r="GLA20"/>
      <c r="GLB20"/>
      <c r="GLC20"/>
      <c r="GLD20"/>
      <c r="GLE20"/>
      <c r="GLF20"/>
      <c r="GLG20"/>
      <c r="GLH20"/>
      <c r="GLI20"/>
      <c r="GLJ20"/>
      <c r="GLK20"/>
      <c r="GLL20"/>
      <c r="GLM20"/>
      <c r="GLN20"/>
      <c r="GLO20"/>
      <c r="GLP20"/>
      <c r="GLQ20"/>
      <c r="GLR20"/>
      <c r="GLS20"/>
      <c r="GLT20"/>
      <c r="GLU20"/>
      <c r="GLV20"/>
      <c r="GLW20"/>
      <c r="GLX20"/>
      <c r="GLY20"/>
      <c r="GLZ20"/>
      <c r="GMA20"/>
      <c r="GMB20"/>
      <c r="GMC20"/>
      <c r="GMD20"/>
      <c r="GME20"/>
      <c r="GMF20"/>
      <c r="GMG20"/>
      <c r="GMH20"/>
      <c r="GMI20"/>
      <c r="GMJ20"/>
      <c r="GMK20"/>
      <c r="GML20"/>
      <c r="GMM20"/>
      <c r="GMN20"/>
      <c r="GMO20"/>
      <c r="GMP20"/>
      <c r="GMQ20"/>
      <c r="GMR20"/>
      <c r="GMS20"/>
      <c r="GMT20"/>
      <c r="GMU20"/>
      <c r="GMV20"/>
      <c r="GMW20"/>
      <c r="GMX20"/>
      <c r="GMY20"/>
      <c r="GMZ20"/>
      <c r="GNA20"/>
      <c r="GNB20"/>
      <c r="GNC20"/>
      <c r="GND20"/>
      <c r="GNE20"/>
      <c r="GNF20"/>
      <c r="GNG20"/>
      <c r="GNH20"/>
      <c r="GNI20"/>
      <c r="GNJ20"/>
      <c r="GNK20"/>
      <c r="GNL20"/>
      <c r="GNM20"/>
      <c r="GNN20"/>
      <c r="GNO20"/>
      <c r="GNP20"/>
      <c r="GNQ20"/>
      <c r="GNR20"/>
      <c r="GNS20"/>
      <c r="GNT20"/>
      <c r="GNU20"/>
      <c r="GNV20"/>
      <c r="GNW20"/>
      <c r="GNX20"/>
      <c r="GNY20"/>
      <c r="GNZ20"/>
      <c r="GOA20"/>
      <c r="GOB20"/>
      <c r="GOC20"/>
      <c r="GOD20"/>
      <c r="GOE20"/>
      <c r="GOF20"/>
      <c r="GOG20"/>
      <c r="GOH20"/>
      <c r="GOI20"/>
      <c r="GOJ20"/>
      <c r="GOK20"/>
      <c r="GOL20"/>
      <c r="GOM20"/>
      <c r="GON20"/>
      <c r="GOO20"/>
      <c r="GOP20"/>
      <c r="GOQ20"/>
      <c r="GOR20"/>
      <c r="GOS20"/>
      <c r="GOT20"/>
      <c r="GOU20"/>
      <c r="GOV20"/>
      <c r="GOW20"/>
      <c r="GOX20"/>
      <c r="GOY20"/>
      <c r="GOZ20"/>
      <c r="GPA20"/>
      <c r="GPB20"/>
      <c r="GPC20"/>
      <c r="GPD20"/>
      <c r="GPE20"/>
      <c r="GPF20"/>
      <c r="GPG20"/>
      <c r="GPH20"/>
      <c r="GPI20"/>
      <c r="GPJ20"/>
      <c r="GPK20"/>
      <c r="GPL20"/>
      <c r="GPM20"/>
      <c r="GPN20"/>
      <c r="GPO20"/>
      <c r="GPP20"/>
      <c r="GPQ20"/>
      <c r="GPR20"/>
      <c r="GPS20"/>
      <c r="GPT20"/>
      <c r="GPU20"/>
      <c r="GPV20"/>
      <c r="GPW20"/>
      <c r="GPX20"/>
      <c r="GPY20"/>
      <c r="GPZ20"/>
      <c r="GQA20"/>
      <c r="GQB20"/>
      <c r="GQC20"/>
      <c r="GQD20"/>
      <c r="GQE20"/>
      <c r="GQF20"/>
      <c r="GQG20"/>
      <c r="GQH20"/>
      <c r="GQI20"/>
      <c r="GQJ20"/>
      <c r="GQK20"/>
      <c r="GQL20"/>
      <c r="GQM20"/>
      <c r="GQN20"/>
      <c r="GQO20"/>
      <c r="GQP20"/>
      <c r="GQQ20"/>
      <c r="GQR20"/>
      <c r="GQS20"/>
      <c r="GQT20"/>
      <c r="GQU20"/>
      <c r="GQV20"/>
      <c r="GQW20"/>
      <c r="GQX20"/>
      <c r="GQY20"/>
      <c r="GQZ20"/>
      <c r="GRA20"/>
      <c r="GRB20"/>
      <c r="GRC20"/>
      <c r="GRD20"/>
      <c r="GRE20"/>
      <c r="GRF20"/>
      <c r="GRG20"/>
      <c r="GRH20"/>
      <c r="GRI20"/>
      <c r="GRJ20"/>
      <c r="GRK20"/>
      <c r="GRL20"/>
      <c r="GRM20"/>
      <c r="GRN20"/>
      <c r="GRO20"/>
      <c r="GRP20"/>
      <c r="GRQ20"/>
      <c r="GRR20"/>
      <c r="GRS20"/>
      <c r="GRT20"/>
      <c r="GRU20"/>
      <c r="GRV20"/>
      <c r="GRW20"/>
      <c r="GRX20"/>
      <c r="GRY20"/>
      <c r="GRZ20"/>
      <c r="GSA20"/>
      <c r="GSB20"/>
      <c r="GSC20"/>
      <c r="GSD20"/>
      <c r="GSE20"/>
      <c r="GSF20"/>
      <c r="GSG20"/>
      <c r="GSH20"/>
      <c r="GSI20"/>
      <c r="GSJ20"/>
      <c r="GSK20"/>
      <c r="GSL20"/>
      <c r="GSM20"/>
      <c r="GSN20"/>
      <c r="GSO20"/>
      <c r="GSP20"/>
      <c r="GSQ20"/>
      <c r="GSR20"/>
      <c r="GSS20"/>
      <c r="GST20"/>
      <c r="GSU20"/>
      <c r="GSV20"/>
      <c r="GSW20"/>
      <c r="GSX20"/>
      <c r="GSY20"/>
      <c r="GSZ20"/>
      <c r="GTA20"/>
      <c r="GTB20"/>
      <c r="GTC20"/>
      <c r="GTD20"/>
      <c r="GTE20"/>
      <c r="GTF20"/>
      <c r="GTG20"/>
      <c r="GTH20"/>
      <c r="GTI20"/>
      <c r="GTJ20"/>
      <c r="GTK20"/>
      <c r="GTL20"/>
      <c r="GTM20"/>
      <c r="GTN20"/>
      <c r="GTO20"/>
      <c r="GTP20"/>
      <c r="GTQ20"/>
      <c r="GTR20"/>
      <c r="GTS20"/>
      <c r="GTT20"/>
      <c r="GTU20"/>
      <c r="GTV20"/>
      <c r="GTW20"/>
      <c r="GTX20"/>
      <c r="GTY20"/>
      <c r="GTZ20"/>
      <c r="GUA20"/>
      <c r="GUB20"/>
      <c r="GUC20"/>
      <c r="GUD20"/>
      <c r="GUE20"/>
      <c r="GUF20"/>
      <c r="GUG20"/>
      <c r="GUH20"/>
      <c r="GUI20"/>
      <c r="GUJ20"/>
      <c r="GUK20"/>
      <c r="GUL20"/>
      <c r="GUM20"/>
      <c r="GUN20"/>
      <c r="GUO20"/>
      <c r="GUP20"/>
      <c r="GUQ20"/>
      <c r="GUR20"/>
      <c r="GUS20"/>
      <c r="GUT20"/>
      <c r="GUU20"/>
      <c r="GUV20"/>
      <c r="GUW20"/>
      <c r="GUX20"/>
      <c r="GUY20"/>
      <c r="GUZ20"/>
      <c r="GVA20"/>
      <c r="GVB20"/>
      <c r="GVC20"/>
      <c r="GVD20"/>
      <c r="GVE20"/>
      <c r="GVF20"/>
      <c r="GVG20"/>
      <c r="GVH20"/>
      <c r="GVI20"/>
      <c r="GVJ20"/>
      <c r="GVK20"/>
      <c r="GVL20"/>
      <c r="GVM20"/>
      <c r="GVN20"/>
      <c r="GVO20"/>
      <c r="GVP20"/>
      <c r="GVQ20"/>
      <c r="GVR20"/>
      <c r="GVS20"/>
      <c r="GVT20"/>
      <c r="GVU20"/>
      <c r="GVV20"/>
      <c r="GVW20"/>
      <c r="GVX20"/>
      <c r="GVY20"/>
      <c r="GVZ20"/>
      <c r="GWA20"/>
      <c r="GWB20"/>
      <c r="GWC20"/>
      <c r="GWD20"/>
      <c r="GWE20"/>
      <c r="GWF20"/>
      <c r="GWG20"/>
      <c r="GWH20"/>
      <c r="GWI20"/>
      <c r="GWJ20"/>
      <c r="GWK20"/>
      <c r="GWL20"/>
      <c r="GWM20"/>
      <c r="GWN20"/>
      <c r="GWO20"/>
      <c r="GWP20"/>
      <c r="GWQ20"/>
      <c r="GWR20"/>
      <c r="GWS20"/>
      <c r="GWT20"/>
      <c r="GWU20"/>
      <c r="GWV20"/>
      <c r="GWW20"/>
      <c r="GWX20"/>
      <c r="GWY20"/>
      <c r="GWZ20"/>
      <c r="GXA20"/>
      <c r="GXB20"/>
      <c r="GXC20"/>
      <c r="GXD20"/>
      <c r="GXE20"/>
      <c r="GXF20"/>
      <c r="GXG20"/>
      <c r="GXH20"/>
      <c r="GXI20"/>
      <c r="GXJ20"/>
      <c r="GXK20"/>
      <c r="GXL20"/>
      <c r="GXM20"/>
      <c r="GXN20"/>
      <c r="GXO20"/>
      <c r="GXP20"/>
      <c r="GXQ20"/>
      <c r="GXR20"/>
      <c r="GXS20"/>
      <c r="GXT20"/>
      <c r="GXU20"/>
      <c r="GXV20"/>
      <c r="GXW20"/>
      <c r="GXX20"/>
      <c r="GXY20"/>
      <c r="GXZ20"/>
      <c r="GYA20"/>
      <c r="GYB20"/>
      <c r="GYC20"/>
      <c r="GYD20"/>
      <c r="GYE20"/>
      <c r="GYF20"/>
      <c r="GYG20"/>
      <c r="GYH20"/>
      <c r="GYI20"/>
      <c r="GYJ20"/>
      <c r="GYK20"/>
      <c r="GYL20"/>
      <c r="GYM20"/>
      <c r="GYN20"/>
      <c r="GYO20"/>
      <c r="GYP20"/>
      <c r="GYQ20"/>
      <c r="GYR20"/>
      <c r="GYS20"/>
      <c r="GYT20"/>
      <c r="GYU20"/>
      <c r="GYV20"/>
      <c r="GYW20"/>
      <c r="GYX20"/>
      <c r="GYY20"/>
      <c r="GYZ20"/>
      <c r="GZA20"/>
      <c r="GZB20"/>
      <c r="GZC20"/>
      <c r="GZD20"/>
      <c r="GZE20"/>
      <c r="GZF20"/>
      <c r="GZG20"/>
      <c r="GZH20"/>
      <c r="GZI20"/>
      <c r="GZJ20"/>
      <c r="GZK20"/>
      <c r="GZL20"/>
      <c r="GZM20"/>
      <c r="GZN20"/>
      <c r="GZO20"/>
      <c r="GZP20"/>
      <c r="GZQ20"/>
      <c r="GZR20"/>
      <c r="GZS20"/>
      <c r="GZT20"/>
      <c r="GZU20"/>
      <c r="GZV20"/>
      <c r="GZW20"/>
      <c r="GZX20"/>
      <c r="GZY20"/>
      <c r="GZZ20"/>
      <c r="HAA20"/>
      <c r="HAB20"/>
      <c r="HAC20"/>
      <c r="HAD20"/>
      <c r="HAE20"/>
      <c r="HAF20"/>
      <c r="HAG20"/>
      <c r="HAH20"/>
      <c r="HAI20"/>
      <c r="HAJ20"/>
      <c r="HAK20"/>
      <c r="HAL20"/>
      <c r="HAM20"/>
      <c r="HAN20"/>
      <c r="HAO20"/>
      <c r="HAP20"/>
      <c r="HAQ20"/>
      <c r="HAR20"/>
      <c r="HAS20"/>
      <c r="HAT20"/>
      <c r="HAU20"/>
      <c r="HAV20"/>
      <c r="HAW20"/>
      <c r="HAX20"/>
      <c r="HAY20"/>
      <c r="HAZ20"/>
      <c r="HBA20"/>
      <c r="HBB20"/>
      <c r="HBC20"/>
      <c r="HBD20"/>
      <c r="HBE20"/>
      <c r="HBF20"/>
      <c r="HBG20"/>
      <c r="HBH20"/>
      <c r="HBI20"/>
      <c r="HBJ20"/>
      <c r="HBK20"/>
      <c r="HBL20"/>
      <c r="HBM20"/>
      <c r="HBN20"/>
      <c r="HBO20"/>
      <c r="HBP20"/>
      <c r="HBQ20"/>
      <c r="HBR20"/>
      <c r="HBS20"/>
      <c r="HBT20"/>
      <c r="HBU20"/>
      <c r="HBV20"/>
      <c r="HBW20"/>
      <c r="HBX20"/>
      <c r="HBY20"/>
      <c r="HBZ20"/>
      <c r="HCA20"/>
      <c r="HCB20"/>
      <c r="HCC20"/>
      <c r="HCD20"/>
      <c r="HCE20"/>
      <c r="HCF20"/>
      <c r="HCG20"/>
      <c r="HCH20"/>
      <c r="HCI20"/>
      <c r="HCJ20"/>
      <c r="HCK20"/>
      <c r="HCL20"/>
      <c r="HCM20"/>
      <c r="HCN20"/>
      <c r="HCO20"/>
      <c r="HCP20"/>
      <c r="HCQ20"/>
      <c r="HCR20"/>
      <c r="HCS20"/>
      <c r="HCT20"/>
      <c r="HCU20"/>
      <c r="HCV20"/>
      <c r="HCW20"/>
      <c r="HCX20"/>
      <c r="HCY20"/>
      <c r="HCZ20"/>
      <c r="HDA20"/>
      <c r="HDB20"/>
      <c r="HDC20"/>
      <c r="HDD20"/>
      <c r="HDE20"/>
      <c r="HDF20"/>
      <c r="HDG20"/>
      <c r="HDH20"/>
      <c r="HDI20"/>
      <c r="HDJ20"/>
      <c r="HDK20"/>
      <c r="HDL20"/>
      <c r="HDM20"/>
      <c r="HDN20"/>
      <c r="HDO20"/>
      <c r="HDP20"/>
      <c r="HDQ20"/>
      <c r="HDR20"/>
      <c r="HDS20"/>
      <c r="HDT20"/>
      <c r="HDU20"/>
      <c r="HDV20"/>
      <c r="HDW20"/>
      <c r="HDX20"/>
      <c r="HDY20"/>
      <c r="HDZ20"/>
      <c r="HEA20"/>
      <c r="HEB20"/>
      <c r="HEC20"/>
      <c r="HED20"/>
      <c r="HEE20"/>
      <c r="HEF20"/>
      <c r="HEG20"/>
      <c r="HEH20"/>
      <c r="HEI20"/>
      <c r="HEJ20"/>
      <c r="HEK20"/>
      <c r="HEL20"/>
      <c r="HEM20"/>
      <c r="HEN20"/>
      <c r="HEO20"/>
      <c r="HEP20"/>
      <c r="HEQ20"/>
      <c r="HER20"/>
      <c r="HES20"/>
      <c r="HET20"/>
      <c r="HEU20"/>
      <c r="HEV20"/>
      <c r="HEW20"/>
      <c r="HEX20"/>
      <c r="HEY20"/>
      <c r="HEZ20"/>
      <c r="HFA20"/>
      <c r="HFB20"/>
      <c r="HFC20"/>
      <c r="HFD20"/>
      <c r="HFE20"/>
      <c r="HFF20"/>
      <c r="HFG20"/>
      <c r="HFH20"/>
      <c r="HFI20"/>
      <c r="HFJ20"/>
      <c r="HFK20"/>
      <c r="HFL20"/>
      <c r="HFM20"/>
      <c r="HFN20"/>
      <c r="HFO20"/>
      <c r="HFP20"/>
      <c r="HFQ20"/>
      <c r="HFR20"/>
      <c r="HFS20"/>
      <c r="HFT20"/>
      <c r="HFU20"/>
      <c r="HFV20"/>
      <c r="HFW20"/>
      <c r="HFX20"/>
      <c r="HFY20"/>
      <c r="HFZ20"/>
      <c r="HGA20"/>
      <c r="HGB20"/>
      <c r="HGC20"/>
      <c r="HGD20"/>
      <c r="HGE20"/>
      <c r="HGF20"/>
      <c r="HGG20"/>
      <c r="HGH20"/>
      <c r="HGI20"/>
      <c r="HGJ20"/>
      <c r="HGK20"/>
      <c r="HGL20"/>
      <c r="HGM20"/>
      <c r="HGN20"/>
      <c r="HGO20"/>
      <c r="HGP20"/>
      <c r="HGQ20"/>
      <c r="HGR20"/>
      <c r="HGS20"/>
      <c r="HGT20"/>
      <c r="HGU20"/>
      <c r="HGV20"/>
      <c r="HGW20"/>
      <c r="HGX20"/>
      <c r="HGY20"/>
      <c r="HGZ20"/>
      <c r="HHA20"/>
      <c r="HHB20"/>
      <c r="HHC20"/>
      <c r="HHD20"/>
      <c r="HHE20"/>
      <c r="HHF20"/>
      <c r="HHG20"/>
      <c r="HHH20"/>
      <c r="HHI20"/>
      <c r="HHJ20"/>
      <c r="HHK20"/>
      <c r="HHL20"/>
      <c r="HHM20"/>
      <c r="HHN20"/>
      <c r="HHO20"/>
      <c r="HHP20"/>
      <c r="HHQ20"/>
      <c r="HHR20"/>
      <c r="HHS20"/>
      <c r="HHT20"/>
      <c r="HHU20"/>
      <c r="HHV20"/>
      <c r="HHW20"/>
      <c r="HHX20"/>
      <c r="HHY20"/>
      <c r="HHZ20"/>
      <c r="HIA20"/>
      <c r="HIB20"/>
      <c r="HIC20"/>
      <c r="HID20"/>
      <c r="HIE20"/>
      <c r="HIF20"/>
      <c r="HIG20"/>
      <c r="HIH20"/>
      <c r="HII20"/>
      <c r="HIJ20"/>
      <c r="HIK20"/>
      <c r="HIL20"/>
      <c r="HIM20"/>
      <c r="HIN20"/>
      <c r="HIO20"/>
      <c r="HIP20"/>
      <c r="HIQ20"/>
      <c r="HIR20"/>
      <c r="HIS20"/>
      <c r="HIT20"/>
      <c r="HIU20"/>
      <c r="HIV20"/>
      <c r="HIW20"/>
      <c r="HIX20"/>
      <c r="HIY20"/>
      <c r="HIZ20"/>
      <c r="HJA20"/>
      <c r="HJB20"/>
      <c r="HJC20"/>
      <c r="HJD20"/>
      <c r="HJE20"/>
      <c r="HJF20"/>
      <c r="HJG20"/>
      <c r="HJH20"/>
      <c r="HJI20"/>
      <c r="HJJ20"/>
      <c r="HJK20"/>
      <c r="HJL20"/>
      <c r="HJM20"/>
      <c r="HJN20"/>
      <c r="HJO20"/>
      <c r="HJP20"/>
      <c r="HJQ20"/>
      <c r="HJR20"/>
      <c r="HJS20"/>
      <c r="HJT20"/>
      <c r="HJU20"/>
      <c r="HJV20"/>
      <c r="HJW20"/>
      <c r="HJX20"/>
      <c r="HJY20"/>
      <c r="HJZ20"/>
      <c r="HKA20"/>
      <c r="HKB20"/>
      <c r="HKC20"/>
      <c r="HKD20"/>
      <c r="HKE20"/>
      <c r="HKF20"/>
      <c r="HKG20"/>
      <c r="HKH20"/>
      <c r="HKI20"/>
      <c r="HKJ20"/>
      <c r="HKK20"/>
      <c r="HKL20"/>
      <c r="HKM20"/>
      <c r="HKN20"/>
      <c r="HKO20"/>
      <c r="HKP20"/>
      <c r="HKQ20"/>
      <c r="HKR20"/>
      <c r="HKS20"/>
      <c r="HKT20"/>
      <c r="HKU20"/>
      <c r="HKV20"/>
      <c r="HKW20"/>
      <c r="HKX20"/>
      <c r="HKY20"/>
      <c r="HKZ20"/>
      <c r="HLA20"/>
      <c r="HLB20"/>
      <c r="HLC20"/>
      <c r="HLD20"/>
      <c r="HLE20"/>
      <c r="HLF20"/>
      <c r="HLG20"/>
      <c r="HLH20"/>
      <c r="HLI20"/>
      <c r="HLJ20"/>
      <c r="HLK20"/>
      <c r="HLL20"/>
      <c r="HLM20"/>
      <c r="HLN20"/>
      <c r="HLO20"/>
      <c r="HLP20"/>
      <c r="HLQ20"/>
      <c r="HLR20"/>
      <c r="HLS20"/>
      <c r="HLT20"/>
      <c r="HLU20"/>
      <c r="HLV20"/>
      <c r="HLW20"/>
      <c r="HLX20"/>
      <c r="HLY20"/>
      <c r="HLZ20"/>
      <c r="HMA20"/>
      <c r="HMB20"/>
      <c r="HMC20"/>
      <c r="HMD20"/>
      <c r="HME20"/>
      <c r="HMF20"/>
      <c r="HMG20"/>
      <c r="HMH20"/>
      <c r="HMI20"/>
      <c r="HMJ20"/>
      <c r="HMK20"/>
      <c r="HML20"/>
      <c r="HMM20"/>
      <c r="HMN20"/>
      <c r="HMO20"/>
      <c r="HMP20"/>
      <c r="HMQ20"/>
      <c r="HMR20"/>
      <c r="HMS20"/>
      <c r="HMT20"/>
      <c r="HMU20"/>
      <c r="HMV20"/>
      <c r="HMW20"/>
      <c r="HMX20"/>
      <c r="HMY20"/>
      <c r="HMZ20"/>
      <c r="HNA20"/>
      <c r="HNB20"/>
      <c r="HNC20"/>
      <c r="HND20"/>
      <c r="HNE20"/>
      <c r="HNF20"/>
      <c r="HNG20"/>
      <c r="HNH20"/>
      <c r="HNI20"/>
      <c r="HNJ20"/>
      <c r="HNK20"/>
      <c r="HNL20"/>
      <c r="HNM20"/>
      <c r="HNN20"/>
      <c r="HNO20"/>
      <c r="HNP20"/>
      <c r="HNQ20"/>
      <c r="HNR20"/>
      <c r="HNS20"/>
      <c r="HNT20"/>
      <c r="HNU20"/>
      <c r="HNV20"/>
      <c r="HNW20"/>
      <c r="HNX20"/>
      <c r="HNY20"/>
      <c r="HNZ20"/>
      <c r="HOA20"/>
      <c r="HOB20"/>
      <c r="HOC20"/>
      <c r="HOD20"/>
      <c r="HOE20"/>
      <c r="HOF20"/>
      <c r="HOG20"/>
      <c r="HOH20"/>
      <c r="HOI20"/>
      <c r="HOJ20"/>
      <c r="HOK20"/>
      <c r="HOL20"/>
      <c r="HOM20"/>
      <c r="HON20"/>
      <c r="HOO20"/>
      <c r="HOP20"/>
      <c r="HOQ20"/>
      <c r="HOR20"/>
      <c r="HOS20"/>
      <c r="HOT20"/>
      <c r="HOU20"/>
      <c r="HOV20"/>
      <c r="HOW20"/>
      <c r="HOX20"/>
      <c r="HOY20"/>
      <c r="HOZ20"/>
      <c r="HPA20"/>
      <c r="HPB20"/>
      <c r="HPC20"/>
      <c r="HPD20"/>
      <c r="HPE20"/>
      <c r="HPF20"/>
      <c r="HPG20"/>
      <c r="HPH20"/>
      <c r="HPI20"/>
      <c r="HPJ20"/>
      <c r="HPK20"/>
      <c r="HPL20"/>
      <c r="HPM20"/>
      <c r="HPN20"/>
      <c r="HPO20"/>
      <c r="HPP20"/>
      <c r="HPQ20"/>
      <c r="HPR20"/>
      <c r="HPS20"/>
      <c r="HPT20"/>
      <c r="HPU20"/>
      <c r="HPV20"/>
      <c r="HPW20"/>
      <c r="HPX20"/>
      <c r="HPY20"/>
      <c r="HPZ20"/>
      <c r="HQA20"/>
      <c r="HQB20"/>
      <c r="HQC20"/>
      <c r="HQD20"/>
      <c r="HQE20"/>
      <c r="HQF20"/>
      <c r="HQG20"/>
      <c r="HQH20"/>
      <c r="HQI20"/>
      <c r="HQJ20"/>
      <c r="HQK20"/>
      <c r="HQL20"/>
      <c r="HQM20"/>
      <c r="HQN20"/>
      <c r="HQO20"/>
      <c r="HQP20"/>
      <c r="HQQ20"/>
      <c r="HQR20"/>
      <c r="HQS20"/>
      <c r="HQT20"/>
      <c r="HQU20"/>
      <c r="HQV20"/>
      <c r="HQW20"/>
      <c r="HQX20"/>
      <c r="HQY20"/>
      <c r="HQZ20"/>
      <c r="HRA20"/>
      <c r="HRB20"/>
      <c r="HRC20"/>
      <c r="HRD20"/>
      <c r="HRE20"/>
      <c r="HRF20"/>
      <c r="HRG20"/>
      <c r="HRH20"/>
      <c r="HRI20"/>
      <c r="HRJ20"/>
      <c r="HRK20"/>
      <c r="HRL20"/>
      <c r="HRM20"/>
      <c r="HRN20"/>
      <c r="HRO20"/>
      <c r="HRP20"/>
      <c r="HRQ20"/>
      <c r="HRR20"/>
      <c r="HRS20"/>
      <c r="HRT20"/>
      <c r="HRU20"/>
      <c r="HRV20"/>
      <c r="HRW20"/>
      <c r="HRX20"/>
      <c r="HRY20"/>
      <c r="HRZ20"/>
      <c r="HSA20"/>
      <c r="HSB20"/>
      <c r="HSC20"/>
      <c r="HSD20"/>
      <c r="HSE20"/>
      <c r="HSF20"/>
      <c r="HSG20"/>
      <c r="HSH20"/>
      <c r="HSI20"/>
      <c r="HSJ20"/>
      <c r="HSK20"/>
      <c r="HSL20"/>
      <c r="HSM20"/>
      <c r="HSN20"/>
      <c r="HSO20"/>
      <c r="HSP20"/>
      <c r="HSQ20"/>
      <c r="HSR20"/>
      <c r="HSS20"/>
      <c r="HST20"/>
      <c r="HSU20"/>
      <c r="HSV20"/>
      <c r="HSW20"/>
      <c r="HSX20"/>
      <c r="HSY20"/>
      <c r="HSZ20"/>
      <c r="HTA20"/>
      <c r="HTB20"/>
      <c r="HTC20"/>
      <c r="HTD20"/>
      <c r="HTE20"/>
      <c r="HTF20"/>
      <c r="HTG20"/>
      <c r="HTH20"/>
      <c r="HTI20"/>
      <c r="HTJ20"/>
      <c r="HTK20"/>
      <c r="HTL20"/>
      <c r="HTM20"/>
      <c r="HTN20"/>
      <c r="HTO20"/>
      <c r="HTP20"/>
      <c r="HTQ20"/>
      <c r="HTR20"/>
      <c r="HTS20"/>
      <c r="HTT20"/>
      <c r="HTU20"/>
      <c r="HTV20"/>
      <c r="HTW20"/>
      <c r="HTX20"/>
      <c r="HTY20"/>
      <c r="HTZ20"/>
      <c r="HUA20"/>
      <c r="HUB20"/>
      <c r="HUC20"/>
      <c r="HUD20"/>
      <c r="HUE20"/>
      <c r="HUF20"/>
      <c r="HUG20"/>
      <c r="HUH20"/>
      <c r="HUI20"/>
      <c r="HUJ20"/>
      <c r="HUK20"/>
      <c r="HUL20"/>
      <c r="HUM20"/>
      <c r="HUN20"/>
      <c r="HUO20"/>
      <c r="HUP20"/>
      <c r="HUQ20"/>
      <c r="HUR20"/>
      <c r="HUS20"/>
      <c r="HUT20"/>
      <c r="HUU20"/>
      <c r="HUV20"/>
      <c r="HUW20"/>
      <c r="HUX20"/>
      <c r="HUY20"/>
      <c r="HUZ20"/>
      <c r="HVA20"/>
      <c r="HVB20"/>
      <c r="HVC20"/>
      <c r="HVD20"/>
      <c r="HVE20"/>
      <c r="HVF20"/>
      <c r="HVG20"/>
      <c r="HVH20"/>
      <c r="HVI20"/>
      <c r="HVJ20"/>
      <c r="HVK20"/>
      <c r="HVL20"/>
      <c r="HVM20"/>
      <c r="HVN20"/>
      <c r="HVO20"/>
      <c r="HVP20"/>
      <c r="HVQ20"/>
      <c r="HVR20"/>
      <c r="HVS20"/>
      <c r="HVT20"/>
      <c r="HVU20"/>
      <c r="HVV20"/>
      <c r="HVW20"/>
      <c r="HVX20"/>
      <c r="HVY20"/>
      <c r="HVZ20"/>
      <c r="HWA20"/>
      <c r="HWB20"/>
      <c r="HWC20"/>
      <c r="HWD20"/>
      <c r="HWE20"/>
      <c r="HWF20"/>
      <c r="HWG20"/>
      <c r="HWH20"/>
      <c r="HWI20"/>
      <c r="HWJ20"/>
      <c r="HWK20"/>
      <c r="HWL20"/>
      <c r="HWM20"/>
      <c r="HWN20"/>
      <c r="HWO20"/>
      <c r="HWP20"/>
      <c r="HWQ20"/>
      <c r="HWR20"/>
      <c r="HWS20"/>
      <c r="HWT20"/>
      <c r="HWU20"/>
      <c r="HWV20"/>
      <c r="HWW20"/>
      <c r="HWX20"/>
      <c r="HWY20"/>
      <c r="HWZ20"/>
      <c r="HXA20"/>
      <c r="HXB20"/>
      <c r="HXC20"/>
      <c r="HXD20"/>
      <c r="HXE20"/>
      <c r="HXF20"/>
      <c r="HXG20"/>
      <c r="HXH20"/>
      <c r="HXI20"/>
      <c r="HXJ20"/>
      <c r="HXK20"/>
      <c r="HXL20"/>
      <c r="HXM20"/>
      <c r="HXN20"/>
      <c r="HXO20"/>
      <c r="HXP20"/>
      <c r="HXQ20"/>
      <c r="HXR20"/>
      <c r="HXS20"/>
      <c r="HXT20"/>
      <c r="HXU20"/>
      <c r="HXV20"/>
      <c r="HXW20"/>
      <c r="HXX20"/>
      <c r="HXY20"/>
      <c r="HXZ20"/>
      <c r="HYA20"/>
      <c r="HYB20"/>
      <c r="HYC20"/>
      <c r="HYD20"/>
      <c r="HYE20"/>
      <c r="HYF20"/>
      <c r="HYG20"/>
      <c r="HYH20"/>
      <c r="HYI20"/>
      <c r="HYJ20"/>
      <c r="HYK20"/>
      <c r="HYL20"/>
      <c r="HYM20"/>
      <c r="HYN20"/>
      <c r="HYO20"/>
      <c r="HYP20"/>
      <c r="HYQ20"/>
      <c r="HYR20"/>
      <c r="HYS20"/>
      <c r="HYT20"/>
      <c r="HYU20"/>
      <c r="HYV20"/>
      <c r="HYW20"/>
      <c r="HYX20"/>
      <c r="HYY20"/>
      <c r="HYZ20"/>
      <c r="HZA20"/>
      <c r="HZB20"/>
      <c r="HZC20"/>
      <c r="HZD20"/>
      <c r="HZE20"/>
      <c r="HZF20"/>
      <c r="HZG20"/>
      <c r="HZH20"/>
      <c r="HZI20"/>
      <c r="HZJ20"/>
      <c r="HZK20"/>
      <c r="HZL20"/>
      <c r="HZM20"/>
      <c r="HZN20"/>
      <c r="HZO20"/>
      <c r="HZP20"/>
      <c r="HZQ20"/>
      <c r="HZR20"/>
      <c r="HZS20"/>
      <c r="HZT20"/>
      <c r="HZU20"/>
      <c r="HZV20"/>
      <c r="HZW20"/>
      <c r="HZX20"/>
      <c r="HZY20"/>
      <c r="HZZ20"/>
      <c r="IAA20"/>
      <c r="IAB20"/>
      <c r="IAC20"/>
      <c r="IAD20"/>
      <c r="IAE20"/>
      <c r="IAF20"/>
      <c r="IAG20"/>
      <c r="IAH20"/>
      <c r="IAI20"/>
      <c r="IAJ20"/>
      <c r="IAK20"/>
      <c r="IAL20"/>
      <c r="IAM20"/>
      <c r="IAN20"/>
      <c r="IAO20"/>
      <c r="IAP20"/>
      <c r="IAQ20"/>
      <c r="IAR20"/>
      <c r="IAS20"/>
      <c r="IAT20"/>
      <c r="IAU20"/>
      <c r="IAV20"/>
      <c r="IAW20"/>
      <c r="IAX20"/>
      <c r="IAY20"/>
      <c r="IAZ20"/>
      <c r="IBA20"/>
      <c r="IBB20"/>
      <c r="IBC20"/>
      <c r="IBD20"/>
      <c r="IBE20"/>
      <c r="IBF20"/>
      <c r="IBG20"/>
      <c r="IBH20"/>
      <c r="IBI20"/>
      <c r="IBJ20"/>
      <c r="IBK20"/>
      <c r="IBL20"/>
      <c r="IBM20"/>
      <c r="IBN20"/>
      <c r="IBO20"/>
      <c r="IBP20"/>
      <c r="IBQ20"/>
      <c r="IBR20"/>
      <c r="IBS20"/>
      <c r="IBT20"/>
      <c r="IBU20"/>
      <c r="IBV20"/>
      <c r="IBW20"/>
      <c r="IBX20"/>
      <c r="IBY20"/>
      <c r="IBZ20"/>
      <c r="ICA20"/>
      <c r="ICB20"/>
      <c r="ICC20"/>
      <c r="ICD20"/>
      <c r="ICE20"/>
      <c r="ICF20"/>
      <c r="ICG20"/>
      <c r="ICH20"/>
      <c r="ICI20"/>
      <c r="ICJ20"/>
      <c r="ICK20"/>
      <c r="ICL20"/>
      <c r="ICM20"/>
      <c r="ICN20"/>
      <c r="ICO20"/>
      <c r="ICP20"/>
      <c r="ICQ20"/>
      <c r="ICR20"/>
      <c r="ICS20"/>
      <c r="ICT20"/>
      <c r="ICU20"/>
      <c r="ICV20"/>
      <c r="ICW20"/>
      <c r="ICX20"/>
      <c r="ICY20"/>
      <c r="ICZ20"/>
      <c r="IDA20"/>
      <c r="IDB20"/>
      <c r="IDC20"/>
      <c r="IDD20"/>
      <c r="IDE20"/>
      <c r="IDF20"/>
      <c r="IDG20"/>
      <c r="IDH20"/>
      <c r="IDI20"/>
      <c r="IDJ20"/>
      <c r="IDK20"/>
      <c r="IDL20"/>
      <c r="IDM20"/>
      <c r="IDN20"/>
      <c r="IDO20"/>
      <c r="IDP20"/>
      <c r="IDQ20"/>
      <c r="IDR20"/>
      <c r="IDS20"/>
      <c r="IDT20"/>
      <c r="IDU20"/>
      <c r="IDV20"/>
      <c r="IDW20"/>
      <c r="IDX20"/>
      <c r="IDY20"/>
      <c r="IDZ20"/>
      <c r="IEA20"/>
      <c r="IEB20"/>
      <c r="IEC20"/>
      <c r="IED20"/>
      <c r="IEE20"/>
      <c r="IEF20"/>
      <c r="IEG20"/>
      <c r="IEH20"/>
      <c r="IEI20"/>
      <c r="IEJ20"/>
      <c r="IEK20"/>
      <c r="IEL20"/>
      <c r="IEM20"/>
      <c r="IEN20"/>
      <c r="IEO20"/>
      <c r="IEP20"/>
      <c r="IEQ20"/>
      <c r="IER20"/>
      <c r="IES20"/>
      <c r="IET20"/>
      <c r="IEU20"/>
      <c r="IEV20"/>
      <c r="IEW20"/>
      <c r="IEX20"/>
      <c r="IEY20"/>
      <c r="IEZ20"/>
      <c r="IFA20"/>
      <c r="IFB20"/>
      <c r="IFC20"/>
      <c r="IFD20"/>
      <c r="IFE20"/>
      <c r="IFF20"/>
      <c r="IFG20"/>
      <c r="IFH20"/>
      <c r="IFI20"/>
      <c r="IFJ20"/>
      <c r="IFK20"/>
      <c r="IFL20"/>
      <c r="IFM20"/>
      <c r="IFN20"/>
      <c r="IFO20"/>
      <c r="IFP20"/>
      <c r="IFQ20"/>
      <c r="IFR20"/>
      <c r="IFS20"/>
      <c r="IFT20"/>
      <c r="IFU20"/>
      <c r="IFV20"/>
      <c r="IFW20"/>
      <c r="IFX20"/>
      <c r="IFY20"/>
      <c r="IFZ20"/>
      <c r="IGA20"/>
      <c r="IGB20"/>
      <c r="IGC20"/>
      <c r="IGD20"/>
      <c r="IGE20"/>
      <c r="IGF20"/>
      <c r="IGG20"/>
      <c r="IGH20"/>
      <c r="IGI20"/>
      <c r="IGJ20"/>
      <c r="IGK20"/>
      <c r="IGL20"/>
      <c r="IGM20"/>
      <c r="IGN20"/>
      <c r="IGO20"/>
      <c r="IGP20"/>
      <c r="IGQ20"/>
      <c r="IGR20"/>
      <c r="IGS20"/>
      <c r="IGT20"/>
      <c r="IGU20"/>
      <c r="IGV20"/>
      <c r="IGW20"/>
      <c r="IGX20"/>
      <c r="IGY20"/>
      <c r="IGZ20"/>
      <c r="IHA20"/>
      <c r="IHB20"/>
      <c r="IHC20"/>
      <c r="IHD20"/>
      <c r="IHE20"/>
      <c r="IHF20"/>
      <c r="IHG20"/>
      <c r="IHH20"/>
      <c r="IHI20"/>
      <c r="IHJ20"/>
      <c r="IHK20"/>
      <c r="IHL20"/>
      <c r="IHM20"/>
      <c r="IHN20"/>
      <c r="IHO20"/>
      <c r="IHP20"/>
      <c r="IHQ20"/>
      <c r="IHR20"/>
      <c r="IHS20"/>
      <c r="IHT20"/>
      <c r="IHU20"/>
      <c r="IHV20"/>
      <c r="IHW20"/>
      <c r="IHX20"/>
      <c r="IHY20"/>
      <c r="IHZ20"/>
      <c r="IIA20"/>
      <c r="IIB20"/>
      <c r="IIC20"/>
      <c r="IID20"/>
      <c r="IIE20"/>
      <c r="IIF20"/>
      <c r="IIG20"/>
      <c r="IIH20"/>
      <c r="III20"/>
      <c r="IIJ20"/>
      <c r="IIK20"/>
      <c r="IIL20"/>
      <c r="IIM20"/>
      <c r="IIN20"/>
      <c r="IIO20"/>
      <c r="IIP20"/>
      <c r="IIQ20"/>
      <c r="IIR20"/>
      <c r="IIS20"/>
      <c r="IIT20"/>
      <c r="IIU20"/>
      <c r="IIV20"/>
      <c r="IIW20"/>
      <c r="IIX20"/>
      <c r="IIY20"/>
      <c r="IIZ20"/>
      <c r="IJA20"/>
      <c r="IJB20"/>
      <c r="IJC20"/>
      <c r="IJD20"/>
      <c r="IJE20"/>
      <c r="IJF20"/>
      <c r="IJG20"/>
      <c r="IJH20"/>
      <c r="IJI20"/>
      <c r="IJJ20"/>
      <c r="IJK20"/>
      <c r="IJL20"/>
      <c r="IJM20"/>
      <c r="IJN20"/>
      <c r="IJO20"/>
      <c r="IJP20"/>
      <c r="IJQ20"/>
      <c r="IJR20"/>
      <c r="IJS20"/>
      <c r="IJT20"/>
      <c r="IJU20"/>
      <c r="IJV20"/>
      <c r="IJW20"/>
      <c r="IJX20"/>
      <c r="IJY20"/>
      <c r="IJZ20"/>
      <c r="IKA20"/>
      <c r="IKB20"/>
      <c r="IKC20"/>
      <c r="IKD20"/>
      <c r="IKE20"/>
      <c r="IKF20"/>
      <c r="IKG20"/>
      <c r="IKH20"/>
      <c r="IKI20"/>
      <c r="IKJ20"/>
      <c r="IKK20"/>
      <c r="IKL20"/>
      <c r="IKM20"/>
      <c r="IKN20"/>
      <c r="IKO20"/>
      <c r="IKP20"/>
      <c r="IKQ20"/>
      <c r="IKR20"/>
      <c r="IKS20"/>
      <c r="IKT20"/>
      <c r="IKU20"/>
      <c r="IKV20"/>
      <c r="IKW20"/>
      <c r="IKX20"/>
      <c r="IKY20"/>
      <c r="IKZ20"/>
      <c r="ILA20"/>
      <c r="ILB20"/>
      <c r="ILC20"/>
      <c r="ILD20"/>
      <c r="ILE20"/>
      <c r="ILF20"/>
      <c r="ILG20"/>
      <c r="ILH20"/>
      <c r="ILI20"/>
      <c r="ILJ20"/>
      <c r="ILK20"/>
      <c r="ILL20"/>
      <c r="ILM20"/>
      <c r="ILN20"/>
      <c r="ILO20"/>
      <c r="ILP20"/>
      <c r="ILQ20"/>
      <c r="ILR20"/>
      <c r="ILS20"/>
      <c r="ILT20"/>
      <c r="ILU20"/>
      <c r="ILV20"/>
      <c r="ILW20"/>
      <c r="ILX20"/>
      <c r="ILY20"/>
      <c r="ILZ20"/>
      <c r="IMA20"/>
      <c r="IMB20"/>
      <c r="IMC20"/>
      <c r="IMD20"/>
      <c r="IME20"/>
      <c r="IMF20"/>
      <c r="IMG20"/>
      <c r="IMH20"/>
      <c r="IMI20"/>
      <c r="IMJ20"/>
      <c r="IMK20"/>
      <c r="IML20"/>
      <c r="IMM20"/>
      <c r="IMN20"/>
      <c r="IMO20"/>
      <c r="IMP20"/>
      <c r="IMQ20"/>
      <c r="IMR20"/>
      <c r="IMS20"/>
      <c r="IMT20"/>
      <c r="IMU20"/>
      <c r="IMV20"/>
      <c r="IMW20"/>
      <c r="IMX20"/>
      <c r="IMY20"/>
      <c r="IMZ20"/>
      <c r="INA20"/>
      <c r="INB20"/>
      <c r="INC20"/>
      <c r="IND20"/>
      <c r="INE20"/>
      <c r="INF20"/>
      <c r="ING20"/>
      <c r="INH20"/>
      <c r="INI20"/>
      <c r="INJ20"/>
      <c r="INK20"/>
      <c r="INL20"/>
      <c r="INM20"/>
      <c r="INN20"/>
      <c r="INO20"/>
      <c r="INP20"/>
      <c r="INQ20"/>
      <c r="INR20"/>
      <c r="INS20"/>
      <c r="INT20"/>
      <c r="INU20"/>
      <c r="INV20"/>
      <c r="INW20"/>
      <c r="INX20"/>
      <c r="INY20"/>
      <c r="INZ20"/>
      <c r="IOA20"/>
      <c r="IOB20"/>
      <c r="IOC20"/>
      <c r="IOD20"/>
      <c r="IOE20"/>
      <c r="IOF20"/>
      <c r="IOG20"/>
      <c r="IOH20"/>
      <c r="IOI20"/>
      <c r="IOJ20"/>
      <c r="IOK20"/>
      <c r="IOL20"/>
      <c r="IOM20"/>
      <c r="ION20"/>
      <c r="IOO20"/>
      <c r="IOP20"/>
      <c r="IOQ20"/>
      <c r="IOR20"/>
      <c r="IOS20"/>
      <c r="IOT20"/>
      <c r="IOU20"/>
      <c r="IOV20"/>
      <c r="IOW20"/>
      <c r="IOX20"/>
      <c r="IOY20"/>
      <c r="IOZ20"/>
      <c r="IPA20"/>
      <c r="IPB20"/>
      <c r="IPC20"/>
      <c r="IPD20"/>
      <c r="IPE20"/>
      <c r="IPF20"/>
      <c r="IPG20"/>
      <c r="IPH20"/>
      <c r="IPI20"/>
      <c r="IPJ20"/>
      <c r="IPK20"/>
      <c r="IPL20"/>
      <c r="IPM20"/>
      <c r="IPN20"/>
      <c r="IPO20"/>
      <c r="IPP20"/>
      <c r="IPQ20"/>
      <c r="IPR20"/>
      <c r="IPS20"/>
      <c r="IPT20"/>
      <c r="IPU20"/>
      <c r="IPV20"/>
      <c r="IPW20"/>
      <c r="IPX20"/>
      <c r="IPY20"/>
      <c r="IPZ20"/>
      <c r="IQA20"/>
      <c r="IQB20"/>
      <c r="IQC20"/>
      <c r="IQD20"/>
      <c r="IQE20"/>
      <c r="IQF20"/>
      <c r="IQG20"/>
      <c r="IQH20"/>
      <c r="IQI20"/>
      <c r="IQJ20"/>
      <c r="IQK20"/>
      <c r="IQL20"/>
      <c r="IQM20"/>
      <c r="IQN20"/>
      <c r="IQO20"/>
      <c r="IQP20"/>
      <c r="IQQ20"/>
      <c r="IQR20"/>
      <c r="IQS20"/>
      <c r="IQT20"/>
      <c r="IQU20"/>
      <c r="IQV20"/>
      <c r="IQW20"/>
      <c r="IQX20"/>
      <c r="IQY20"/>
      <c r="IQZ20"/>
      <c r="IRA20"/>
      <c r="IRB20"/>
      <c r="IRC20"/>
      <c r="IRD20"/>
      <c r="IRE20"/>
      <c r="IRF20"/>
      <c r="IRG20"/>
      <c r="IRH20"/>
      <c r="IRI20"/>
      <c r="IRJ20"/>
      <c r="IRK20"/>
      <c r="IRL20"/>
      <c r="IRM20"/>
      <c r="IRN20"/>
      <c r="IRO20"/>
      <c r="IRP20"/>
      <c r="IRQ20"/>
      <c r="IRR20"/>
      <c r="IRS20"/>
      <c r="IRT20"/>
      <c r="IRU20"/>
      <c r="IRV20"/>
      <c r="IRW20"/>
      <c r="IRX20"/>
      <c r="IRY20"/>
      <c r="IRZ20"/>
      <c r="ISA20"/>
      <c r="ISB20"/>
      <c r="ISC20"/>
      <c r="ISD20"/>
      <c r="ISE20"/>
      <c r="ISF20"/>
      <c r="ISG20"/>
      <c r="ISH20"/>
      <c r="ISI20"/>
      <c r="ISJ20"/>
      <c r="ISK20"/>
      <c r="ISL20"/>
      <c r="ISM20"/>
      <c r="ISN20"/>
      <c r="ISO20"/>
      <c r="ISP20"/>
      <c r="ISQ20"/>
      <c r="ISR20"/>
      <c r="ISS20"/>
      <c r="IST20"/>
      <c r="ISU20"/>
      <c r="ISV20"/>
      <c r="ISW20"/>
      <c r="ISX20"/>
      <c r="ISY20"/>
      <c r="ISZ20"/>
      <c r="ITA20"/>
      <c r="ITB20"/>
      <c r="ITC20"/>
      <c r="ITD20"/>
      <c r="ITE20"/>
      <c r="ITF20"/>
      <c r="ITG20"/>
      <c r="ITH20"/>
      <c r="ITI20"/>
      <c r="ITJ20"/>
      <c r="ITK20"/>
      <c r="ITL20"/>
      <c r="ITM20"/>
      <c r="ITN20"/>
      <c r="ITO20"/>
      <c r="ITP20"/>
      <c r="ITQ20"/>
      <c r="ITR20"/>
      <c r="ITS20"/>
      <c r="ITT20"/>
      <c r="ITU20"/>
      <c r="ITV20"/>
      <c r="ITW20"/>
      <c r="ITX20"/>
      <c r="ITY20"/>
      <c r="ITZ20"/>
      <c r="IUA20"/>
      <c r="IUB20"/>
      <c r="IUC20"/>
      <c r="IUD20"/>
      <c r="IUE20"/>
      <c r="IUF20"/>
      <c r="IUG20"/>
      <c r="IUH20"/>
      <c r="IUI20"/>
      <c r="IUJ20"/>
      <c r="IUK20"/>
      <c r="IUL20"/>
      <c r="IUM20"/>
      <c r="IUN20"/>
      <c r="IUO20"/>
      <c r="IUP20"/>
      <c r="IUQ20"/>
      <c r="IUR20"/>
      <c r="IUS20"/>
      <c r="IUT20"/>
      <c r="IUU20"/>
      <c r="IUV20"/>
      <c r="IUW20"/>
      <c r="IUX20"/>
      <c r="IUY20"/>
      <c r="IUZ20"/>
      <c r="IVA20"/>
      <c r="IVB20"/>
      <c r="IVC20"/>
      <c r="IVD20"/>
      <c r="IVE20"/>
      <c r="IVF20"/>
      <c r="IVG20"/>
      <c r="IVH20"/>
      <c r="IVI20"/>
      <c r="IVJ20"/>
      <c r="IVK20"/>
      <c r="IVL20"/>
      <c r="IVM20"/>
      <c r="IVN20"/>
      <c r="IVO20"/>
      <c r="IVP20"/>
      <c r="IVQ20"/>
      <c r="IVR20"/>
      <c r="IVS20"/>
      <c r="IVT20"/>
      <c r="IVU20"/>
      <c r="IVV20"/>
      <c r="IVW20"/>
      <c r="IVX20"/>
      <c r="IVY20"/>
      <c r="IVZ20"/>
      <c r="IWA20"/>
      <c r="IWB20"/>
      <c r="IWC20"/>
      <c r="IWD20"/>
      <c r="IWE20"/>
      <c r="IWF20"/>
      <c r="IWG20"/>
      <c r="IWH20"/>
      <c r="IWI20"/>
      <c r="IWJ20"/>
      <c r="IWK20"/>
      <c r="IWL20"/>
      <c r="IWM20"/>
      <c r="IWN20"/>
      <c r="IWO20"/>
      <c r="IWP20"/>
      <c r="IWQ20"/>
      <c r="IWR20"/>
      <c r="IWS20"/>
      <c r="IWT20"/>
      <c r="IWU20"/>
      <c r="IWV20"/>
      <c r="IWW20"/>
      <c r="IWX20"/>
      <c r="IWY20"/>
      <c r="IWZ20"/>
      <c r="IXA20"/>
      <c r="IXB20"/>
      <c r="IXC20"/>
      <c r="IXD20"/>
      <c r="IXE20"/>
      <c r="IXF20"/>
      <c r="IXG20"/>
      <c r="IXH20"/>
      <c r="IXI20"/>
      <c r="IXJ20"/>
      <c r="IXK20"/>
      <c r="IXL20"/>
      <c r="IXM20"/>
      <c r="IXN20"/>
      <c r="IXO20"/>
      <c r="IXP20"/>
      <c r="IXQ20"/>
      <c r="IXR20"/>
      <c r="IXS20"/>
      <c r="IXT20"/>
      <c r="IXU20"/>
      <c r="IXV20"/>
      <c r="IXW20"/>
      <c r="IXX20"/>
      <c r="IXY20"/>
      <c r="IXZ20"/>
      <c r="IYA20"/>
      <c r="IYB20"/>
      <c r="IYC20"/>
      <c r="IYD20"/>
      <c r="IYE20"/>
      <c r="IYF20"/>
      <c r="IYG20"/>
      <c r="IYH20"/>
      <c r="IYI20"/>
      <c r="IYJ20"/>
      <c r="IYK20"/>
      <c r="IYL20"/>
      <c r="IYM20"/>
      <c r="IYN20"/>
      <c r="IYO20"/>
      <c r="IYP20"/>
      <c r="IYQ20"/>
      <c r="IYR20"/>
      <c r="IYS20"/>
      <c r="IYT20"/>
      <c r="IYU20"/>
      <c r="IYV20"/>
      <c r="IYW20"/>
      <c r="IYX20"/>
      <c r="IYY20"/>
      <c r="IYZ20"/>
      <c r="IZA20"/>
      <c r="IZB20"/>
      <c r="IZC20"/>
      <c r="IZD20"/>
      <c r="IZE20"/>
      <c r="IZF20"/>
      <c r="IZG20"/>
      <c r="IZH20"/>
      <c r="IZI20"/>
      <c r="IZJ20"/>
      <c r="IZK20"/>
      <c r="IZL20"/>
      <c r="IZM20"/>
      <c r="IZN20"/>
      <c r="IZO20"/>
      <c r="IZP20"/>
      <c r="IZQ20"/>
      <c r="IZR20"/>
      <c r="IZS20"/>
      <c r="IZT20"/>
      <c r="IZU20"/>
      <c r="IZV20"/>
      <c r="IZW20"/>
      <c r="IZX20"/>
      <c r="IZY20"/>
      <c r="IZZ20"/>
      <c r="JAA20"/>
      <c r="JAB20"/>
      <c r="JAC20"/>
      <c r="JAD20"/>
      <c r="JAE20"/>
      <c r="JAF20"/>
      <c r="JAG20"/>
      <c r="JAH20"/>
      <c r="JAI20"/>
      <c r="JAJ20"/>
      <c r="JAK20"/>
      <c r="JAL20"/>
      <c r="JAM20"/>
      <c r="JAN20"/>
      <c r="JAO20"/>
      <c r="JAP20"/>
      <c r="JAQ20"/>
      <c r="JAR20"/>
      <c r="JAS20"/>
      <c r="JAT20"/>
      <c r="JAU20"/>
      <c r="JAV20"/>
      <c r="JAW20"/>
      <c r="JAX20"/>
      <c r="JAY20"/>
      <c r="JAZ20"/>
      <c r="JBA20"/>
      <c r="JBB20"/>
      <c r="JBC20"/>
      <c r="JBD20"/>
      <c r="JBE20"/>
      <c r="JBF20"/>
      <c r="JBG20"/>
      <c r="JBH20"/>
      <c r="JBI20"/>
      <c r="JBJ20"/>
      <c r="JBK20"/>
      <c r="JBL20"/>
      <c r="JBM20"/>
      <c r="JBN20"/>
      <c r="JBO20"/>
      <c r="JBP20"/>
      <c r="JBQ20"/>
      <c r="JBR20"/>
      <c r="JBS20"/>
      <c r="JBT20"/>
      <c r="JBU20"/>
      <c r="JBV20"/>
      <c r="JBW20"/>
      <c r="JBX20"/>
      <c r="JBY20"/>
      <c r="JBZ20"/>
      <c r="JCA20"/>
      <c r="JCB20"/>
      <c r="JCC20"/>
      <c r="JCD20"/>
      <c r="JCE20"/>
      <c r="JCF20"/>
      <c r="JCG20"/>
      <c r="JCH20"/>
      <c r="JCI20"/>
      <c r="JCJ20"/>
      <c r="JCK20"/>
      <c r="JCL20"/>
      <c r="JCM20"/>
      <c r="JCN20"/>
      <c r="JCO20"/>
      <c r="JCP20"/>
      <c r="JCQ20"/>
      <c r="JCR20"/>
      <c r="JCS20"/>
      <c r="JCT20"/>
      <c r="JCU20"/>
      <c r="JCV20"/>
      <c r="JCW20"/>
      <c r="JCX20"/>
      <c r="JCY20"/>
      <c r="JCZ20"/>
      <c r="JDA20"/>
      <c r="JDB20"/>
      <c r="JDC20"/>
      <c r="JDD20"/>
      <c r="JDE20"/>
      <c r="JDF20"/>
      <c r="JDG20"/>
      <c r="JDH20"/>
      <c r="JDI20"/>
      <c r="JDJ20"/>
      <c r="JDK20"/>
      <c r="JDL20"/>
      <c r="JDM20"/>
      <c r="JDN20"/>
      <c r="JDO20"/>
      <c r="JDP20"/>
      <c r="JDQ20"/>
      <c r="JDR20"/>
      <c r="JDS20"/>
      <c r="JDT20"/>
      <c r="JDU20"/>
      <c r="JDV20"/>
      <c r="JDW20"/>
      <c r="JDX20"/>
      <c r="JDY20"/>
      <c r="JDZ20"/>
      <c r="JEA20"/>
      <c r="JEB20"/>
      <c r="JEC20"/>
      <c r="JED20"/>
      <c r="JEE20"/>
      <c r="JEF20"/>
      <c r="JEG20"/>
      <c r="JEH20"/>
      <c r="JEI20"/>
      <c r="JEJ20"/>
      <c r="JEK20"/>
      <c r="JEL20"/>
      <c r="JEM20"/>
      <c r="JEN20"/>
      <c r="JEO20"/>
      <c r="JEP20"/>
      <c r="JEQ20"/>
      <c r="JER20"/>
      <c r="JES20"/>
      <c r="JET20"/>
      <c r="JEU20"/>
      <c r="JEV20"/>
      <c r="JEW20"/>
      <c r="JEX20"/>
      <c r="JEY20"/>
      <c r="JEZ20"/>
      <c r="JFA20"/>
      <c r="JFB20"/>
      <c r="JFC20"/>
      <c r="JFD20"/>
      <c r="JFE20"/>
      <c r="JFF20"/>
      <c r="JFG20"/>
      <c r="JFH20"/>
      <c r="JFI20"/>
      <c r="JFJ20"/>
      <c r="JFK20"/>
      <c r="JFL20"/>
      <c r="JFM20"/>
      <c r="JFN20"/>
      <c r="JFO20"/>
      <c r="JFP20"/>
      <c r="JFQ20"/>
      <c r="JFR20"/>
      <c r="JFS20"/>
      <c r="JFT20"/>
      <c r="JFU20"/>
      <c r="JFV20"/>
      <c r="JFW20"/>
      <c r="JFX20"/>
      <c r="JFY20"/>
      <c r="JFZ20"/>
      <c r="JGA20"/>
      <c r="JGB20"/>
      <c r="JGC20"/>
      <c r="JGD20"/>
      <c r="JGE20"/>
      <c r="JGF20"/>
      <c r="JGG20"/>
      <c r="JGH20"/>
      <c r="JGI20"/>
      <c r="JGJ20"/>
      <c r="JGK20"/>
      <c r="JGL20"/>
      <c r="JGM20"/>
      <c r="JGN20"/>
      <c r="JGO20"/>
      <c r="JGP20"/>
      <c r="JGQ20"/>
      <c r="JGR20"/>
      <c r="JGS20"/>
      <c r="JGT20"/>
      <c r="JGU20"/>
      <c r="JGV20"/>
      <c r="JGW20"/>
      <c r="JGX20"/>
      <c r="JGY20"/>
      <c r="JGZ20"/>
      <c r="JHA20"/>
      <c r="JHB20"/>
      <c r="JHC20"/>
      <c r="JHD20"/>
      <c r="JHE20"/>
      <c r="JHF20"/>
      <c r="JHG20"/>
      <c r="JHH20"/>
      <c r="JHI20"/>
      <c r="JHJ20"/>
      <c r="JHK20"/>
      <c r="JHL20"/>
      <c r="JHM20"/>
      <c r="JHN20"/>
      <c r="JHO20"/>
      <c r="JHP20"/>
      <c r="JHQ20"/>
      <c r="JHR20"/>
      <c r="JHS20"/>
      <c r="JHT20"/>
      <c r="JHU20"/>
      <c r="JHV20"/>
      <c r="JHW20"/>
      <c r="JHX20"/>
      <c r="JHY20"/>
      <c r="JHZ20"/>
      <c r="JIA20"/>
      <c r="JIB20"/>
      <c r="JIC20"/>
      <c r="JID20"/>
      <c r="JIE20"/>
      <c r="JIF20"/>
      <c r="JIG20"/>
      <c r="JIH20"/>
      <c r="JII20"/>
      <c r="JIJ20"/>
      <c r="JIK20"/>
      <c r="JIL20"/>
      <c r="JIM20"/>
      <c r="JIN20"/>
      <c r="JIO20"/>
      <c r="JIP20"/>
      <c r="JIQ20"/>
      <c r="JIR20"/>
      <c r="JIS20"/>
      <c r="JIT20"/>
      <c r="JIU20"/>
      <c r="JIV20"/>
      <c r="JIW20"/>
      <c r="JIX20"/>
      <c r="JIY20"/>
      <c r="JIZ20"/>
      <c r="JJA20"/>
      <c r="JJB20"/>
      <c r="JJC20"/>
      <c r="JJD20"/>
      <c r="JJE20"/>
      <c r="JJF20"/>
      <c r="JJG20"/>
      <c r="JJH20"/>
      <c r="JJI20"/>
      <c r="JJJ20"/>
      <c r="JJK20"/>
      <c r="JJL20"/>
      <c r="JJM20"/>
      <c r="JJN20"/>
      <c r="JJO20"/>
      <c r="JJP20"/>
      <c r="JJQ20"/>
      <c r="JJR20"/>
      <c r="JJS20"/>
      <c r="JJT20"/>
      <c r="JJU20"/>
      <c r="JJV20"/>
      <c r="JJW20"/>
      <c r="JJX20"/>
      <c r="JJY20"/>
      <c r="JJZ20"/>
      <c r="JKA20"/>
      <c r="JKB20"/>
      <c r="JKC20"/>
      <c r="JKD20"/>
      <c r="JKE20"/>
      <c r="JKF20"/>
      <c r="JKG20"/>
      <c r="JKH20"/>
      <c r="JKI20"/>
      <c r="JKJ20"/>
      <c r="JKK20"/>
      <c r="JKL20"/>
      <c r="JKM20"/>
      <c r="JKN20"/>
      <c r="JKO20"/>
      <c r="JKP20"/>
      <c r="JKQ20"/>
      <c r="JKR20"/>
      <c r="JKS20"/>
      <c r="JKT20"/>
      <c r="JKU20"/>
      <c r="JKV20"/>
      <c r="JKW20"/>
      <c r="JKX20"/>
      <c r="JKY20"/>
      <c r="JKZ20"/>
      <c r="JLA20"/>
      <c r="JLB20"/>
      <c r="JLC20"/>
      <c r="JLD20"/>
      <c r="JLE20"/>
      <c r="JLF20"/>
      <c r="JLG20"/>
      <c r="JLH20"/>
      <c r="JLI20"/>
      <c r="JLJ20"/>
      <c r="JLK20"/>
      <c r="JLL20"/>
      <c r="JLM20"/>
      <c r="JLN20"/>
      <c r="JLO20"/>
      <c r="JLP20"/>
      <c r="JLQ20"/>
      <c r="JLR20"/>
      <c r="JLS20"/>
      <c r="JLT20"/>
      <c r="JLU20"/>
      <c r="JLV20"/>
      <c r="JLW20"/>
      <c r="JLX20"/>
      <c r="JLY20"/>
      <c r="JLZ20"/>
      <c r="JMA20"/>
      <c r="JMB20"/>
      <c r="JMC20"/>
      <c r="JMD20"/>
      <c r="JME20"/>
      <c r="JMF20"/>
      <c r="JMG20"/>
      <c r="JMH20"/>
      <c r="JMI20"/>
      <c r="JMJ20"/>
      <c r="JMK20"/>
      <c r="JML20"/>
      <c r="JMM20"/>
      <c r="JMN20"/>
      <c r="JMO20"/>
      <c r="JMP20"/>
      <c r="JMQ20"/>
      <c r="JMR20"/>
      <c r="JMS20"/>
      <c r="JMT20"/>
      <c r="JMU20"/>
      <c r="JMV20"/>
      <c r="JMW20"/>
      <c r="JMX20"/>
      <c r="JMY20"/>
      <c r="JMZ20"/>
      <c r="JNA20"/>
      <c r="JNB20"/>
      <c r="JNC20"/>
      <c r="JND20"/>
      <c r="JNE20"/>
      <c r="JNF20"/>
      <c r="JNG20"/>
      <c r="JNH20"/>
      <c r="JNI20"/>
      <c r="JNJ20"/>
      <c r="JNK20"/>
      <c r="JNL20"/>
      <c r="JNM20"/>
      <c r="JNN20"/>
      <c r="JNO20"/>
      <c r="JNP20"/>
      <c r="JNQ20"/>
      <c r="JNR20"/>
      <c r="JNS20"/>
      <c r="JNT20"/>
      <c r="JNU20"/>
      <c r="JNV20"/>
      <c r="JNW20"/>
      <c r="JNX20"/>
      <c r="JNY20"/>
      <c r="JNZ20"/>
      <c r="JOA20"/>
      <c r="JOB20"/>
      <c r="JOC20"/>
      <c r="JOD20"/>
      <c r="JOE20"/>
      <c r="JOF20"/>
      <c r="JOG20"/>
      <c r="JOH20"/>
      <c r="JOI20"/>
      <c r="JOJ20"/>
      <c r="JOK20"/>
      <c r="JOL20"/>
      <c r="JOM20"/>
      <c r="JON20"/>
      <c r="JOO20"/>
      <c r="JOP20"/>
      <c r="JOQ20"/>
      <c r="JOR20"/>
      <c r="JOS20"/>
      <c r="JOT20"/>
      <c r="JOU20"/>
      <c r="JOV20"/>
      <c r="JOW20"/>
      <c r="JOX20"/>
      <c r="JOY20"/>
      <c r="JOZ20"/>
      <c r="JPA20"/>
      <c r="JPB20"/>
      <c r="JPC20"/>
      <c r="JPD20"/>
      <c r="JPE20"/>
      <c r="JPF20"/>
      <c r="JPG20"/>
      <c r="JPH20"/>
      <c r="JPI20"/>
      <c r="JPJ20"/>
      <c r="JPK20"/>
      <c r="JPL20"/>
      <c r="JPM20"/>
      <c r="JPN20"/>
      <c r="JPO20"/>
      <c r="JPP20"/>
      <c r="JPQ20"/>
      <c r="JPR20"/>
      <c r="JPS20"/>
      <c r="JPT20"/>
      <c r="JPU20"/>
      <c r="JPV20"/>
      <c r="JPW20"/>
      <c r="JPX20"/>
      <c r="JPY20"/>
      <c r="JPZ20"/>
      <c r="JQA20"/>
      <c r="JQB20"/>
      <c r="JQC20"/>
      <c r="JQD20"/>
      <c r="JQE20"/>
      <c r="JQF20"/>
      <c r="JQG20"/>
      <c r="JQH20"/>
      <c r="JQI20"/>
      <c r="JQJ20"/>
      <c r="JQK20"/>
      <c r="JQL20"/>
      <c r="JQM20"/>
      <c r="JQN20"/>
      <c r="JQO20"/>
      <c r="JQP20"/>
      <c r="JQQ20"/>
      <c r="JQR20"/>
      <c r="JQS20"/>
      <c r="JQT20"/>
      <c r="JQU20"/>
      <c r="JQV20"/>
      <c r="JQW20"/>
      <c r="JQX20"/>
      <c r="JQY20"/>
      <c r="JQZ20"/>
      <c r="JRA20"/>
      <c r="JRB20"/>
      <c r="JRC20"/>
      <c r="JRD20"/>
      <c r="JRE20"/>
      <c r="JRF20"/>
      <c r="JRG20"/>
      <c r="JRH20"/>
      <c r="JRI20"/>
      <c r="JRJ20"/>
      <c r="JRK20"/>
      <c r="JRL20"/>
      <c r="JRM20"/>
      <c r="JRN20"/>
      <c r="JRO20"/>
      <c r="JRP20"/>
      <c r="JRQ20"/>
      <c r="JRR20"/>
      <c r="JRS20"/>
      <c r="JRT20"/>
      <c r="JRU20"/>
      <c r="JRV20"/>
      <c r="JRW20"/>
      <c r="JRX20"/>
      <c r="JRY20"/>
      <c r="JRZ20"/>
      <c r="JSA20"/>
      <c r="JSB20"/>
      <c r="JSC20"/>
      <c r="JSD20"/>
      <c r="JSE20"/>
      <c r="JSF20"/>
      <c r="JSG20"/>
      <c r="JSH20"/>
      <c r="JSI20"/>
      <c r="JSJ20"/>
      <c r="JSK20"/>
      <c r="JSL20"/>
      <c r="JSM20"/>
      <c r="JSN20"/>
      <c r="JSO20"/>
      <c r="JSP20"/>
      <c r="JSQ20"/>
      <c r="JSR20"/>
      <c r="JSS20"/>
      <c r="JST20"/>
      <c r="JSU20"/>
      <c r="JSV20"/>
      <c r="JSW20"/>
      <c r="JSX20"/>
      <c r="JSY20"/>
      <c r="JSZ20"/>
      <c r="JTA20"/>
      <c r="JTB20"/>
      <c r="JTC20"/>
      <c r="JTD20"/>
      <c r="JTE20"/>
      <c r="JTF20"/>
      <c r="JTG20"/>
      <c r="JTH20"/>
      <c r="JTI20"/>
      <c r="JTJ20"/>
      <c r="JTK20"/>
      <c r="JTL20"/>
      <c r="JTM20"/>
      <c r="JTN20"/>
      <c r="JTO20"/>
      <c r="JTP20"/>
      <c r="JTQ20"/>
      <c r="JTR20"/>
      <c r="JTS20"/>
      <c r="JTT20"/>
      <c r="JTU20"/>
      <c r="JTV20"/>
      <c r="JTW20"/>
      <c r="JTX20"/>
      <c r="JTY20"/>
      <c r="JTZ20"/>
      <c r="JUA20"/>
      <c r="JUB20"/>
      <c r="JUC20"/>
      <c r="JUD20"/>
      <c r="JUE20"/>
      <c r="JUF20"/>
      <c r="JUG20"/>
      <c r="JUH20"/>
      <c r="JUI20"/>
      <c r="JUJ20"/>
      <c r="JUK20"/>
      <c r="JUL20"/>
      <c r="JUM20"/>
      <c r="JUN20"/>
      <c r="JUO20"/>
      <c r="JUP20"/>
      <c r="JUQ20"/>
      <c r="JUR20"/>
      <c r="JUS20"/>
      <c r="JUT20"/>
      <c r="JUU20"/>
      <c r="JUV20"/>
      <c r="JUW20"/>
      <c r="JUX20"/>
      <c r="JUY20"/>
      <c r="JUZ20"/>
      <c r="JVA20"/>
      <c r="JVB20"/>
      <c r="JVC20"/>
      <c r="JVD20"/>
      <c r="JVE20"/>
      <c r="JVF20"/>
      <c r="JVG20"/>
      <c r="JVH20"/>
      <c r="JVI20"/>
      <c r="JVJ20"/>
      <c r="JVK20"/>
      <c r="JVL20"/>
      <c r="JVM20"/>
      <c r="JVN20"/>
      <c r="JVO20"/>
      <c r="JVP20"/>
      <c r="JVQ20"/>
      <c r="JVR20"/>
      <c r="JVS20"/>
      <c r="JVT20"/>
      <c r="JVU20"/>
      <c r="JVV20"/>
      <c r="JVW20"/>
      <c r="JVX20"/>
      <c r="JVY20"/>
      <c r="JVZ20"/>
      <c r="JWA20"/>
      <c r="JWB20"/>
      <c r="JWC20"/>
      <c r="JWD20"/>
      <c r="JWE20"/>
      <c r="JWF20"/>
      <c r="JWG20"/>
      <c r="JWH20"/>
      <c r="JWI20"/>
      <c r="JWJ20"/>
      <c r="JWK20"/>
      <c r="JWL20"/>
      <c r="JWM20"/>
      <c r="JWN20"/>
      <c r="JWO20"/>
      <c r="JWP20"/>
      <c r="JWQ20"/>
      <c r="JWR20"/>
      <c r="JWS20"/>
      <c r="JWT20"/>
      <c r="JWU20"/>
      <c r="JWV20"/>
      <c r="JWW20"/>
      <c r="JWX20"/>
      <c r="JWY20"/>
      <c r="JWZ20"/>
      <c r="JXA20"/>
      <c r="JXB20"/>
      <c r="JXC20"/>
      <c r="JXD20"/>
      <c r="JXE20"/>
      <c r="JXF20"/>
      <c r="JXG20"/>
      <c r="JXH20"/>
      <c r="JXI20"/>
      <c r="JXJ20"/>
      <c r="JXK20"/>
      <c r="JXL20"/>
      <c r="JXM20"/>
      <c r="JXN20"/>
      <c r="JXO20"/>
      <c r="JXP20"/>
      <c r="JXQ20"/>
      <c r="JXR20"/>
      <c r="JXS20"/>
      <c r="JXT20"/>
      <c r="JXU20"/>
      <c r="JXV20"/>
      <c r="JXW20"/>
      <c r="JXX20"/>
      <c r="JXY20"/>
      <c r="JXZ20"/>
      <c r="JYA20"/>
      <c r="JYB20"/>
      <c r="JYC20"/>
      <c r="JYD20"/>
      <c r="JYE20"/>
      <c r="JYF20"/>
      <c r="JYG20"/>
      <c r="JYH20"/>
      <c r="JYI20"/>
      <c r="JYJ20"/>
      <c r="JYK20"/>
      <c r="JYL20"/>
      <c r="JYM20"/>
      <c r="JYN20"/>
      <c r="JYO20"/>
      <c r="JYP20"/>
      <c r="JYQ20"/>
      <c r="JYR20"/>
      <c r="JYS20"/>
      <c r="JYT20"/>
      <c r="JYU20"/>
      <c r="JYV20"/>
      <c r="JYW20"/>
      <c r="JYX20"/>
      <c r="JYY20"/>
      <c r="JYZ20"/>
      <c r="JZA20"/>
      <c r="JZB20"/>
      <c r="JZC20"/>
      <c r="JZD20"/>
      <c r="JZE20"/>
      <c r="JZF20"/>
      <c r="JZG20"/>
      <c r="JZH20"/>
      <c r="JZI20"/>
      <c r="JZJ20"/>
      <c r="JZK20"/>
      <c r="JZL20"/>
      <c r="JZM20"/>
      <c r="JZN20"/>
      <c r="JZO20"/>
      <c r="JZP20"/>
      <c r="JZQ20"/>
      <c r="JZR20"/>
      <c r="JZS20"/>
      <c r="JZT20"/>
      <c r="JZU20"/>
      <c r="JZV20"/>
      <c r="JZW20"/>
      <c r="JZX20"/>
      <c r="JZY20"/>
      <c r="JZZ20"/>
      <c r="KAA20"/>
      <c r="KAB20"/>
      <c r="KAC20"/>
      <c r="KAD20"/>
      <c r="KAE20"/>
      <c r="KAF20"/>
      <c r="KAG20"/>
      <c r="KAH20"/>
      <c r="KAI20"/>
      <c r="KAJ20"/>
      <c r="KAK20"/>
      <c r="KAL20"/>
      <c r="KAM20"/>
      <c r="KAN20"/>
      <c r="KAO20"/>
      <c r="KAP20"/>
      <c r="KAQ20"/>
      <c r="KAR20"/>
      <c r="KAS20"/>
      <c r="KAT20"/>
      <c r="KAU20"/>
      <c r="KAV20"/>
      <c r="KAW20"/>
      <c r="KAX20"/>
      <c r="KAY20"/>
      <c r="KAZ20"/>
      <c r="KBA20"/>
      <c r="KBB20"/>
      <c r="KBC20"/>
      <c r="KBD20"/>
      <c r="KBE20"/>
      <c r="KBF20"/>
      <c r="KBG20"/>
      <c r="KBH20"/>
      <c r="KBI20"/>
      <c r="KBJ20"/>
      <c r="KBK20"/>
      <c r="KBL20"/>
      <c r="KBM20"/>
      <c r="KBN20"/>
      <c r="KBO20"/>
      <c r="KBP20"/>
      <c r="KBQ20"/>
      <c r="KBR20"/>
      <c r="KBS20"/>
      <c r="KBT20"/>
      <c r="KBU20"/>
      <c r="KBV20"/>
      <c r="KBW20"/>
      <c r="KBX20"/>
      <c r="KBY20"/>
      <c r="KBZ20"/>
      <c r="KCA20"/>
      <c r="KCB20"/>
      <c r="KCC20"/>
      <c r="KCD20"/>
      <c r="KCE20"/>
      <c r="KCF20"/>
      <c r="KCG20"/>
      <c r="KCH20"/>
      <c r="KCI20"/>
      <c r="KCJ20"/>
      <c r="KCK20"/>
      <c r="KCL20"/>
      <c r="KCM20"/>
      <c r="KCN20"/>
      <c r="KCO20"/>
      <c r="KCP20"/>
      <c r="KCQ20"/>
      <c r="KCR20"/>
      <c r="KCS20"/>
      <c r="KCT20"/>
      <c r="KCU20"/>
      <c r="KCV20"/>
      <c r="KCW20"/>
      <c r="KCX20"/>
      <c r="KCY20"/>
      <c r="KCZ20"/>
      <c r="KDA20"/>
      <c r="KDB20"/>
      <c r="KDC20"/>
      <c r="KDD20"/>
      <c r="KDE20"/>
      <c r="KDF20"/>
      <c r="KDG20"/>
      <c r="KDH20"/>
      <c r="KDI20"/>
      <c r="KDJ20"/>
      <c r="KDK20"/>
      <c r="KDL20"/>
      <c r="KDM20"/>
      <c r="KDN20"/>
      <c r="KDO20"/>
      <c r="KDP20"/>
      <c r="KDQ20"/>
      <c r="KDR20"/>
      <c r="KDS20"/>
      <c r="KDT20"/>
      <c r="KDU20"/>
      <c r="KDV20"/>
      <c r="KDW20"/>
      <c r="KDX20"/>
      <c r="KDY20"/>
      <c r="KDZ20"/>
      <c r="KEA20"/>
      <c r="KEB20"/>
      <c r="KEC20"/>
      <c r="KED20"/>
      <c r="KEE20"/>
      <c r="KEF20"/>
      <c r="KEG20"/>
      <c r="KEH20"/>
      <c r="KEI20"/>
      <c r="KEJ20"/>
      <c r="KEK20"/>
      <c r="KEL20"/>
      <c r="KEM20"/>
      <c r="KEN20"/>
      <c r="KEO20"/>
      <c r="KEP20"/>
      <c r="KEQ20"/>
      <c r="KER20"/>
      <c r="KES20"/>
      <c r="KET20"/>
      <c r="KEU20"/>
      <c r="KEV20"/>
      <c r="KEW20"/>
      <c r="KEX20"/>
      <c r="KEY20"/>
      <c r="KEZ20"/>
      <c r="KFA20"/>
      <c r="KFB20"/>
      <c r="KFC20"/>
      <c r="KFD20"/>
      <c r="KFE20"/>
      <c r="KFF20"/>
      <c r="KFG20"/>
      <c r="KFH20"/>
      <c r="KFI20"/>
      <c r="KFJ20"/>
      <c r="KFK20"/>
      <c r="KFL20"/>
      <c r="KFM20"/>
      <c r="KFN20"/>
      <c r="KFO20"/>
      <c r="KFP20"/>
      <c r="KFQ20"/>
      <c r="KFR20"/>
      <c r="KFS20"/>
      <c r="KFT20"/>
      <c r="KFU20"/>
      <c r="KFV20"/>
      <c r="KFW20"/>
      <c r="KFX20"/>
      <c r="KFY20"/>
      <c r="KFZ20"/>
      <c r="KGA20"/>
      <c r="KGB20"/>
      <c r="KGC20"/>
      <c r="KGD20"/>
      <c r="KGE20"/>
      <c r="KGF20"/>
      <c r="KGG20"/>
      <c r="KGH20"/>
      <c r="KGI20"/>
      <c r="KGJ20"/>
      <c r="KGK20"/>
      <c r="KGL20"/>
      <c r="KGM20"/>
      <c r="KGN20"/>
      <c r="KGO20"/>
      <c r="KGP20"/>
      <c r="KGQ20"/>
      <c r="KGR20"/>
      <c r="KGS20"/>
      <c r="KGT20"/>
      <c r="KGU20"/>
      <c r="KGV20"/>
      <c r="KGW20"/>
      <c r="KGX20"/>
      <c r="KGY20"/>
      <c r="KGZ20"/>
      <c r="KHA20"/>
      <c r="KHB20"/>
      <c r="KHC20"/>
      <c r="KHD20"/>
      <c r="KHE20"/>
      <c r="KHF20"/>
      <c r="KHG20"/>
      <c r="KHH20"/>
      <c r="KHI20"/>
      <c r="KHJ20"/>
      <c r="KHK20"/>
      <c r="KHL20"/>
      <c r="KHM20"/>
      <c r="KHN20"/>
      <c r="KHO20"/>
      <c r="KHP20"/>
      <c r="KHQ20"/>
      <c r="KHR20"/>
      <c r="KHS20"/>
      <c r="KHT20"/>
      <c r="KHU20"/>
      <c r="KHV20"/>
      <c r="KHW20"/>
      <c r="KHX20"/>
      <c r="KHY20"/>
      <c r="KHZ20"/>
      <c r="KIA20"/>
      <c r="KIB20"/>
      <c r="KIC20"/>
      <c r="KID20"/>
      <c r="KIE20"/>
      <c r="KIF20"/>
      <c r="KIG20"/>
      <c r="KIH20"/>
      <c r="KII20"/>
      <c r="KIJ20"/>
      <c r="KIK20"/>
      <c r="KIL20"/>
      <c r="KIM20"/>
      <c r="KIN20"/>
      <c r="KIO20"/>
      <c r="KIP20"/>
      <c r="KIQ20"/>
      <c r="KIR20"/>
      <c r="KIS20"/>
      <c r="KIT20"/>
      <c r="KIU20"/>
      <c r="KIV20"/>
      <c r="KIW20"/>
      <c r="KIX20"/>
      <c r="KIY20"/>
      <c r="KIZ20"/>
      <c r="KJA20"/>
      <c r="KJB20"/>
      <c r="KJC20"/>
      <c r="KJD20"/>
      <c r="KJE20"/>
      <c r="KJF20"/>
      <c r="KJG20"/>
      <c r="KJH20"/>
      <c r="KJI20"/>
      <c r="KJJ20"/>
      <c r="KJK20"/>
      <c r="KJL20"/>
      <c r="KJM20"/>
      <c r="KJN20"/>
      <c r="KJO20"/>
      <c r="KJP20"/>
      <c r="KJQ20"/>
      <c r="KJR20"/>
      <c r="KJS20"/>
      <c r="KJT20"/>
      <c r="KJU20"/>
      <c r="KJV20"/>
      <c r="KJW20"/>
      <c r="KJX20"/>
      <c r="KJY20"/>
      <c r="KJZ20"/>
      <c r="KKA20"/>
      <c r="KKB20"/>
      <c r="KKC20"/>
      <c r="KKD20"/>
      <c r="KKE20"/>
      <c r="KKF20"/>
      <c r="KKG20"/>
      <c r="KKH20"/>
      <c r="KKI20"/>
      <c r="KKJ20"/>
      <c r="KKK20"/>
      <c r="KKL20"/>
      <c r="KKM20"/>
      <c r="KKN20"/>
      <c r="KKO20"/>
      <c r="KKP20"/>
      <c r="KKQ20"/>
      <c r="KKR20"/>
      <c r="KKS20"/>
      <c r="KKT20"/>
      <c r="KKU20"/>
      <c r="KKV20"/>
      <c r="KKW20"/>
      <c r="KKX20"/>
      <c r="KKY20"/>
      <c r="KKZ20"/>
      <c r="KLA20"/>
      <c r="KLB20"/>
      <c r="KLC20"/>
      <c r="KLD20"/>
      <c r="KLE20"/>
      <c r="KLF20"/>
      <c r="KLG20"/>
      <c r="KLH20"/>
      <c r="KLI20"/>
      <c r="KLJ20"/>
      <c r="KLK20"/>
      <c r="KLL20"/>
      <c r="KLM20"/>
      <c r="KLN20"/>
      <c r="KLO20"/>
      <c r="KLP20"/>
      <c r="KLQ20"/>
      <c r="KLR20"/>
      <c r="KLS20"/>
      <c r="KLT20"/>
      <c r="KLU20"/>
      <c r="KLV20"/>
      <c r="KLW20"/>
      <c r="KLX20"/>
      <c r="KLY20"/>
      <c r="KLZ20"/>
      <c r="KMA20"/>
      <c r="KMB20"/>
      <c r="KMC20"/>
      <c r="KMD20"/>
      <c r="KME20"/>
      <c r="KMF20"/>
      <c r="KMG20"/>
      <c r="KMH20"/>
      <c r="KMI20"/>
      <c r="KMJ20"/>
      <c r="KMK20"/>
      <c r="KML20"/>
      <c r="KMM20"/>
      <c r="KMN20"/>
      <c r="KMO20"/>
      <c r="KMP20"/>
      <c r="KMQ20"/>
      <c r="KMR20"/>
      <c r="KMS20"/>
      <c r="KMT20"/>
      <c r="KMU20"/>
      <c r="KMV20"/>
      <c r="KMW20"/>
      <c r="KMX20"/>
      <c r="KMY20"/>
      <c r="KMZ20"/>
      <c r="KNA20"/>
      <c r="KNB20"/>
      <c r="KNC20"/>
      <c r="KND20"/>
      <c r="KNE20"/>
      <c r="KNF20"/>
      <c r="KNG20"/>
      <c r="KNH20"/>
      <c r="KNI20"/>
      <c r="KNJ20"/>
      <c r="KNK20"/>
      <c r="KNL20"/>
      <c r="KNM20"/>
      <c r="KNN20"/>
      <c r="KNO20"/>
      <c r="KNP20"/>
      <c r="KNQ20"/>
      <c r="KNR20"/>
      <c r="KNS20"/>
      <c r="KNT20"/>
      <c r="KNU20"/>
      <c r="KNV20"/>
      <c r="KNW20"/>
      <c r="KNX20"/>
      <c r="KNY20"/>
      <c r="KNZ20"/>
      <c r="KOA20"/>
      <c r="KOB20"/>
      <c r="KOC20"/>
      <c r="KOD20"/>
      <c r="KOE20"/>
      <c r="KOF20"/>
      <c r="KOG20"/>
      <c r="KOH20"/>
      <c r="KOI20"/>
      <c r="KOJ20"/>
      <c r="KOK20"/>
      <c r="KOL20"/>
      <c r="KOM20"/>
      <c r="KON20"/>
      <c r="KOO20"/>
      <c r="KOP20"/>
      <c r="KOQ20"/>
      <c r="KOR20"/>
      <c r="KOS20"/>
      <c r="KOT20"/>
      <c r="KOU20"/>
      <c r="KOV20"/>
      <c r="KOW20"/>
      <c r="KOX20"/>
      <c r="KOY20"/>
      <c r="KOZ20"/>
      <c r="KPA20"/>
      <c r="KPB20"/>
      <c r="KPC20"/>
      <c r="KPD20"/>
      <c r="KPE20"/>
      <c r="KPF20"/>
      <c r="KPG20"/>
      <c r="KPH20"/>
      <c r="KPI20"/>
      <c r="KPJ20"/>
      <c r="KPK20"/>
      <c r="KPL20"/>
      <c r="KPM20"/>
      <c r="KPN20"/>
      <c r="KPO20"/>
      <c r="KPP20"/>
      <c r="KPQ20"/>
      <c r="KPR20"/>
      <c r="KPS20"/>
      <c r="KPT20"/>
      <c r="KPU20"/>
      <c r="KPV20"/>
      <c r="KPW20"/>
      <c r="KPX20"/>
      <c r="KPY20"/>
      <c r="KPZ20"/>
      <c r="KQA20"/>
      <c r="KQB20"/>
      <c r="KQC20"/>
      <c r="KQD20"/>
      <c r="KQE20"/>
      <c r="KQF20"/>
      <c r="KQG20"/>
      <c r="KQH20"/>
      <c r="KQI20"/>
      <c r="KQJ20"/>
      <c r="KQK20"/>
      <c r="KQL20"/>
      <c r="KQM20"/>
      <c r="KQN20"/>
      <c r="KQO20"/>
      <c r="KQP20"/>
      <c r="KQQ20"/>
      <c r="KQR20"/>
      <c r="KQS20"/>
      <c r="KQT20"/>
      <c r="KQU20"/>
      <c r="KQV20"/>
      <c r="KQW20"/>
      <c r="KQX20"/>
      <c r="KQY20"/>
      <c r="KQZ20"/>
      <c r="KRA20"/>
      <c r="KRB20"/>
      <c r="KRC20"/>
      <c r="KRD20"/>
      <c r="KRE20"/>
      <c r="KRF20"/>
      <c r="KRG20"/>
      <c r="KRH20"/>
      <c r="KRI20"/>
      <c r="KRJ20"/>
      <c r="KRK20"/>
      <c r="KRL20"/>
      <c r="KRM20"/>
      <c r="KRN20"/>
      <c r="KRO20"/>
      <c r="KRP20"/>
      <c r="KRQ20"/>
      <c r="KRR20"/>
      <c r="KRS20"/>
      <c r="KRT20"/>
      <c r="KRU20"/>
      <c r="KRV20"/>
      <c r="KRW20"/>
      <c r="KRX20"/>
      <c r="KRY20"/>
      <c r="KRZ20"/>
      <c r="KSA20"/>
      <c r="KSB20"/>
      <c r="KSC20"/>
      <c r="KSD20"/>
      <c r="KSE20"/>
      <c r="KSF20"/>
      <c r="KSG20"/>
      <c r="KSH20"/>
      <c r="KSI20"/>
      <c r="KSJ20"/>
      <c r="KSK20"/>
      <c r="KSL20"/>
      <c r="KSM20"/>
      <c r="KSN20"/>
      <c r="KSO20"/>
      <c r="KSP20"/>
      <c r="KSQ20"/>
      <c r="KSR20"/>
      <c r="KSS20"/>
      <c r="KST20"/>
      <c r="KSU20"/>
      <c r="KSV20"/>
      <c r="KSW20"/>
      <c r="KSX20"/>
      <c r="KSY20"/>
      <c r="KSZ20"/>
      <c r="KTA20"/>
      <c r="KTB20"/>
      <c r="KTC20"/>
      <c r="KTD20"/>
      <c r="KTE20"/>
      <c r="KTF20"/>
      <c r="KTG20"/>
      <c r="KTH20"/>
      <c r="KTI20"/>
      <c r="KTJ20"/>
      <c r="KTK20"/>
      <c r="KTL20"/>
      <c r="KTM20"/>
      <c r="KTN20"/>
      <c r="KTO20"/>
      <c r="KTP20"/>
      <c r="KTQ20"/>
      <c r="KTR20"/>
      <c r="KTS20"/>
      <c r="KTT20"/>
      <c r="KTU20"/>
      <c r="KTV20"/>
      <c r="KTW20"/>
      <c r="KTX20"/>
      <c r="KTY20"/>
      <c r="KTZ20"/>
      <c r="KUA20"/>
      <c r="KUB20"/>
      <c r="KUC20"/>
      <c r="KUD20"/>
      <c r="KUE20"/>
      <c r="KUF20"/>
      <c r="KUG20"/>
      <c r="KUH20"/>
      <c r="KUI20"/>
      <c r="KUJ20"/>
      <c r="KUK20"/>
      <c r="KUL20"/>
      <c r="KUM20"/>
      <c r="KUN20"/>
      <c r="KUO20"/>
      <c r="KUP20"/>
      <c r="KUQ20"/>
      <c r="KUR20"/>
      <c r="KUS20"/>
      <c r="KUT20"/>
      <c r="KUU20"/>
      <c r="KUV20"/>
      <c r="KUW20"/>
      <c r="KUX20"/>
      <c r="KUY20"/>
      <c r="KUZ20"/>
      <c r="KVA20"/>
      <c r="KVB20"/>
      <c r="KVC20"/>
      <c r="KVD20"/>
      <c r="KVE20"/>
      <c r="KVF20"/>
      <c r="KVG20"/>
      <c r="KVH20"/>
      <c r="KVI20"/>
      <c r="KVJ20"/>
      <c r="KVK20"/>
      <c r="KVL20"/>
      <c r="KVM20"/>
      <c r="KVN20"/>
      <c r="KVO20"/>
      <c r="KVP20"/>
      <c r="KVQ20"/>
      <c r="KVR20"/>
      <c r="KVS20"/>
      <c r="KVT20"/>
      <c r="KVU20"/>
      <c r="KVV20"/>
      <c r="KVW20"/>
      <c r="KVX20"/>
      <c r="KVY20"/>
      <c r="KVZ20"/>
      <c r="KWA20"/>
      <c r="KWB20"/>
      <c r="KWC20"/>
      <c r="KWD20"/>
      <c r="KWE20"/>
      <c r="KWF20"/>
      <c r="KWG20"/>
      <c r="KWH20"/>
      <c r="KWI20"/>
      <c r="KWJ20"/>
      <c r="KWK20"/>
      <c r="KWL20"/>
      <c r="KWM20"/>
      <c r="KWN20"/>
      <c r="KWO20"/>
      <c r="KWP20"/>
      <c r="KWQ20"/>
      <c r="KWR20"/>
      <c r="KWS20"/>
      <c r="KWT20"/>
      <c r="KWU20"/>
      <c r="KWV20"/>
      <c r="KWW20"/>
      <c r="KWX20"/>
      <c r="KWY20"/>
      <c r="KWZ20"/>
      <c r="KXA20"/>
      <c r="KXB20"/>
      <c r="KXC20"/>
      <c r="KXD20"/>
      <c r="KXE20"/>
      <c r="KXF20"/>
      <c r="KXG20"/>
      <c r="KXH20"/>
      <c r="KXI20"/>
      <c r="KXJ20"/>
      <c r="KXK20"/>
      <c r="KXL20"/>
      <c r="KXM20"/>
      <c r="KXN20"/>
      <c r="KXO20"/>
      <c r="KXP20"/>
      <c r="KXQ20"/>
      <c r="KXR20"/>
      <c r="KXS20"/>
      <c r="KXT20"/>
      <c r="KXU20"/>
      <c r="KXV20"/>
      <c r="KXW20"/>
      <c r="KXX20"/>
      <c r="KXY20"/>
      <c r="KXZ20"/>
      <c r="KYA20"/>
      <c r="KYB20"/>
      <c r="KYC20"/>
      <c r="KYD20"/>
      <c r="KYE20"/>
      <c r="KYF20"/>
      <c r="KYG20"/>
      <c r="KYH20"/>
      <c r="KYI20"/>
      <c r="KYJ20"/>
      <c r="KYK20"/>
      <c r="KYL20"/>
      <c r="KYM20"/>
      <c r="KYN20"/>
      <c r="KYO20"/>
      <c r="KYP20"/>
      <c r="KYQ20"/>
      <c r="KYR20"/>
      <c r="KYS20"/>
      <c r="KYT20"/>
      <c r="KYU20"/>
      <c r="KYV20"/>
      <c r="KYW20"/>
      <c r="KYX20"/>
      <c r="KYY20"/>
      <c r="KYZ20"/>
      <c r="KZA20"/>
      <c r="KZB20"/>
      <c r="KZC20"/>
      <c r="KZD20"/>
      <c r="KZE20"/>
      <c r="KZF20"/>
      <c r="KZG20"/>
      <c r="KZH20"/>
      <c r="KZI20"/>
      <c r="KZJ20"/>
      <c r="KZK20"/>
      <c r="KZL20"/>
      <c r="KZM20"/>
      <c r="KZN20"/>
      <c r="KZO20"/>
      <c r="KZP20"/>
      <c r="KZQ20"/>
      <c r="KZR20"/>
      <c r="KZS20"/>
      <c r="KZT20"/>
      <c r="KZU20"/>
      <c r="KZV20"/>
      <c r="KZW20"/>
      <c r="KZX20"/>
      <c r="KZY20"/>
      <c r="KZZ20"/>
      <c r="LAA20"/>
      <c r="LAB20"/>
      <c r="LAC20"/>
      <c r="LAD20"/>
      <c r="LAE20"/>
      <c r="LAF20"/>
      <c r="LAG20"/>
      <c r="LAH20"/>
      <c r="LAI20"/>
      <c r="LAJ20"/>
      <c r="LAK20"/>
      <c r="LAL20"/>
      <c r="LAM20"/>
      <c r="LAN20"/>
      <c r="LAO20"/>
      <c r="LAP20"/>
      <c r="LAQ20"/>
      <c r="LAR20"/>
      <c r="LAS20"/>
      <c r="LAT20"/>
      <c r="LAU20"/>
      <c r="LAV20"/>
      <c r="LAW20"/>
      <c r="LAX20"/>
      <c r="LAY20"/>
      <c r="LAZ20"/>
      <c r="LBA20"/>
      <c r="LBB20"/>
      <c r="LBC20"/>
      <c r="LBD20"/>
      <c r="LBE20"/>
      <c r="LBF20"/>
      <c r="LBG20"/>
      <c r="LBH20"/>
      <c r="LBI20"/>
      <c r="LBJ20"/>
      <c r="LBK20"/>
      <c r="LBL20"/>
      <c r="LBM20"/>
      <c r="LBN20"/>
      <c r="LBO20"/>
      <c r="LBP20"/>
      <c r="LBQ20"/>
      <c r="LBR20"/>
      <c r="LBS20"/>
      <c r="LBT20"/>
      <c r="LBU20"/>
      <c r="LBV20"/>
      <c r="LBW20"/>
      <c r="LBX20"/>
      <c r="LBY20"/>
      <c r="LBZ20"/>
      <c r="LCA20"/>
      <c r="LCB20"/>
      <c r="LCC20"/>
      <c r="LCD20"/>
      <c r="LCE20"/>
      <c r="LCF20"/>
      <c r="LCG20"/>
      <c r="LCH20"/>
      <c r="LCI20"/>
      <c r="LCJ20"/>
      <c r="LCK20"/>
      <c r="LCL20"/>
      <c r="LCM20"/>
      <c r="LCN20"/>
      <c r="LCO20"/>
      <c r="LCP20"/>
      <c r="LCQ20"/>
      <c r="LCR20"/>
      <c r="LCS20"/>
      <c r="LCT20"/>
      <c r="LCU20"/>
      <c r="LCV20"/>
      <c r="LCW20"/>
      <c r="LCX20"/>
      <c r="LCY20"/>
      <c r="LCZ20"/>
      <c r="LDA20"/>
      <c r="LDB20"/>
      <c r="LDC20"/>
      <c r="LDD20"/>
      <c r="LDE20"/>
      <c r="LDF20"/>
      <c r="LDG20"/>
      <c r="LDH20"/>
      <c r="LDI20"/>
      <c r="LDJ20"/>
      <c r="LDK20"/>
      <c r="LDL20"/>
      <c r="LDM20"/>
      <c r="LDN20"/>
      <c r="LDO20"/>
      <c r="LDP20"/>
      <c r="LDQ20"/>
      <c r="LDR20"/>
      <c r="LDS20"/>
      <c r="LDT20"/>
      <c r="LDU20"/>
      <c r="LDV20"/>
      <c r="LDW20"/>
      <c r="LDX20"/>
      <c r="LDY20"/>
      <c r="LDZ20"/>
      <c r="LEA20"/>
      <c r="LEB20"/>
      <c r="LEC20"/>
      <c r="LED20"/>
      <c r="LEE20"/>
      <c r="LEF20"/>
      <c r="LEG20"/>
      <c r="LEH20"/>
      <c r="LEI20"/>
      <c r="LEJ20"/>
      <c r="LEK20"/>
      <c r="LEL20"/>
      <c r="LEM20"/>
      <c r="LEN20"/>
      <c r="LEO20"/>
      <c r="LEP20"/>
      <c r="LEQ20"/>
      <c r="LER20"/>
      <c r="LES20"/>
      <c r="LET20"/>
      <c r="LEU20"/>
      <c r="LEV20"/>
      <c r="LEW20"/>
      <c r="LEX20"/>
      <c r="LEY20"/>
      <c r="LEZ20"/>
      <c r="LFA20"/>
      <c r="LFB20"/>
      <c r="LFC20"/>
      <c r="LFD20"/>
      <c r="LFE20"/>
      <c r="LFF20"/>
      <c r="LFG20"/>
      <c r="LFH20"/>
      <c r="LFI20"/>
      <c r="LFJ20"/>
      <c r="LFK20"/>
      <c r="LFL20"/>
      <c r="LFM20"/>
      <c r="LFN20"/>
      <c r="LFO20"/>
      <c r="LFP20"/>
      <c r="LFQ20"/>
      <c r="LFR20"/>
      <c r="LFS20"/>
      <c r="LFT20"/>
      <c r="LFU20"/>
      <c r="LFV20"/>
      <c r="LFW20"/>
      <c r="LFX20"/>
      <c r="LFY20"/>
      <c r="LFZ20"/>
      <c r="LGA20"/>
      <c r="LGB20"/>
      <c r="LGC20"/>
      <c r="LGD20"/>
      <c r="LGE20"/>
      <c r="LGF20"/>
      <c r="LGG20"/>
      <c r="LGH20"/>
      <c r="LGI20"/>
      <c r="LGJ20"/>
      <c r="LGK20"/>
      <c r="LGL20"/>
      <c r="LGM20"/>
      <c r="LGN20"/>
      <c r="LGO20"/>
      <c r="LGP20"/>
      <c r="LGQ20"/>
      <c r="LGR20"/>
      <c r="LGS20"/>
      <c r="LGT20"/>
      <c r="LGU20"/>
      <c r="LGV20"/>
      <c r="LGW20"/>
      <c r="LGX20"/>
      <c r="LGY20"/>
      <c r="LGZ20"/>
      <c r="LHA20"/>
      <c r="LHB20"/>
      <c r="LHC20"/>
      <c r="LHD20"/>
      <c r="LHE20"/>
      <c r="LHF20"/>
      <c r="LHG20"/>
      <c r="LHH20"/>
      <c r="LHI20"/>
      <c r="LHJ20"/>
      <c r="LHK20"/>
      <c r="LHL20"/>
      <c r="LHM20"/>
      <c r="LHN20"/>
      <c r="LHO20"/>
      <c r="LHP20"/>
      <c r="LHQ20"/>
      <c r="LHR20"/>
      <c r="LHS20"/>
      <c r="LHT20"/>
      <c r="LHU20"/>
      <c r="LHV20"/>
      <c r="LHW20"/>
      <c r="LHX20"/>
      <c r="LHY20"/>
      <c r="LHZ20"/>
      <c r="LIA20"/>
      <c r="LIB20"/>
      <c r="LIC20"/>
      <c r="LID20"/>
      <c r="LIE20"/>
      <c r="LIF20"/>
      <c r="LIG20"/>
      <c r="LIH20"/>
      <c r="LII20"/>
      <c r="LIJ20"/>
      <c r="LIK20"/>
      <c r="LIL20"/>
      <c r="LIM20"/>
      <c r="LIN20"/>
      <c r="LIO20"/>
      <c r="LIP20"/>
      <c r="LIQ20"/>
      <c r="LIR20"/>
      <c r="LIS20"/>
      <c r="LIT20"/>
      <c r="LIU20"/>
      <c r="LIV20"/>
      <c r="LIW20"/>
      <c r="LIX20"/>
      <c r="LIY20"/>
      <c r="LIZ20"/>
      <c r="LJA20"/>
      <c r="LJB20"/>
      <c r="LJC20"/>
      <c r="LJD20"/>
      <c r="LJE20"/>
      <c r="LJF20"/>
      <c r="LJG20"/>
      <c r="LJH20"/>
      <c r="LJI20"/>
      <c r="LJJ20"/>
      <c r="LJK20"/>
      <c r="LJL20"/>
      <c r="LJM20"/>
      <c r="LJN20"/>
      <c r="LJO20"/>
      <c r="LJP20"/>
      <c r="LJQ20"/>
      <c r="LJR20"/>
      <c r="LJS20"/>
      <c r="LJT20"/>
      <c r="LJU20"/>
      <c r="LJV20"/>
      <c r="LJW20"/>
      <c r="LJX20"/>
      <c r="LJY20"/>
      <c r="LJZ20"/>
      <c r="LKA20"/>
      <c r="LKB20"/>
      <c r="LKC20"/>
      <c r="LKD20"/>
      <c r="LKE20"/>
      <c r="LKF20"/>
      <c r="LKG20"/>
      <c r="LKH20"/>
      <c r="LKI20"/>
      <c r="LKJ20"/>
      <c r="LKK20"/>
      <c r="LKL20"/>
      <c r="LKM20"/>
      <c r="LKN20"/>
      <c r="LKO20"/>
      <c r="LKP20"/>
      <c r="LKQ20"/>
      <c r="LKR20"/>
      <c r="LKS20"/>
      <c r="LKT20"/>
      <c r="LKU20"/>
      <c r="LKV20"/>
      <c r="LKW20"/>
      <c r="LKX20"/>
      <c r="LKY20"/>
      <c r="LKZ20"/>
      <c r="LLA20"/>
      <c r="LLB20"/>
      <c r="LLC20"/>
      <c r="LLD20"/>
      <c r="LLE20"/>
      <c r="LLF20"/>
      <c r="LLG20"/>
      <c r="LLH20"/>
      <c r="LLI20"/>
      <c r="LLJ20"/>
      <c r="LLK20"/>
      <c r="LLL20"/>
      <c r="LLM20"/>
      <c r="LLN20"/>
      <c r="LLO20"/>
      <c r="LLP20"/>
      <c r="LLQ20"/>
      <c r="LLR20"/>
      <c r="LLS20"/>
      <c r="LLT20"/>
      <c r="LLU20"/>
      <c r="LLV20"/>
      <c r="LLW20"/>
      <c r="LLX20"/>
      <c r="LLY20"/>
      <c r="LLZ20"/>
      <c r="LMA20"/>
      <c r="LMB20"/>
      <c r="LMC20"/>
      <c r="LMD20"/>
      <c r="LME20"/>
      <c r="LMF20"/>
      <c r="LMG20"/>
      <c r="LMH20"/>
      <c r="LMI20"/>
      <c r="LMJ20"/>
      <c r="LMK20"/>
      <c r="LML20"/>
      <c r="LMM20"/>
      <c r="LMN20"/>
      <c r="LMO20"/>
      <c r="LMP20"/>
      <c r="LMQ20"/>
      <c r="LMR20"/>
      <c r="LMS20"/>
      <c r="LMT20"/>
      <c r="LMU20"/>
      <c r="LMV20"/>
      <c r="LMW20"/>
      <c r="LMX20"/>
      <c r="LMY20"/>
      <c r="LMZ20"/>
      <c r="LNA20"/>
      <c r="LNB20"/>
      <c r="LNC20"/>
      <c r="LND20"/>
      <c r="LNE20"/>
      <c r="LNF20"/>
      <c r="LNG20"/>
      <c r="LNH20"/>
      <c r="LNI20"/>
      <c r="LNJ20"/>
      <c r="LNK20"/>
      <c r="LNL20"/>
      <c r="LNM20"/>
      <c r="LNN20"/>
      <c r="LNO20"/>
      <c r="LNP20"/>
      <c r="LNQ20"/>
      <c r="LNR20"/>
      <c r="LNS20"/>
      <c r="LNT20"/>
      <c r="LNU20"/>
      <c r="LNV20"/>
      <c r="LNW20"/>
      <c r="LNX20"/>
      <c r="LNY20"/>
      <c r="LNZ20"/>
      <c r="LOA20"/>
      <c r="LOB20"/>
      <c r="LOC20"/>
      <c r="LOD20"/>
      <c r="LOE20"/>
      <c r="LOF20"/>
      <c r="LOG20"/>
      <c r="LOH20"/>
      <c r="LOI20"/>
      <c r="LOJ20"/>
      <c r="LOK20"/>
      <c r="LOL20"/>
      <c r="LOM20"/>
      <c r="LON20"/>
      <c r="LOO20"/>
      <c r="LOP20"/>
      <c r="LOQ20"/>
      <c r="LOR20"/>
      <c r="LOS20"/>
      <c r="LOT20"/>
      <c r="LOU20"/>
      <c r="LOV20"/>
      <c r="LOW20"/>
      <c r="LOX20"/>
      <c r="LOY20"/>
      <c r="LOZ20"/>
      <c r="LPA20"/>
      <c r="LPB20"/>
      <c r="LPC20"/>
      <c r="LPD20"/>
      <c r="LPE20"/>
      <c r="LPF20"/>
      <c r="LPG20"/>
      <c r="LPH20"/>
      <c r="LPI20"/>
      <c r="LPJ20"/>
      <c r="LPK20"/>
      <c r="LPL20"/>
      <c r="LPM20"/>
      <c r="LPN20"/>
      <c r="LPO20"/>
      <c r="LPP20"/>
      <c r="LPQ20"/>
      <c r="LPR20"/>
      <c r="LPS20"/>
      <c r="LPT20"/>
      <c r="LPU20"/>
      <c r="LPV20"/>
      <c r="LPW20"/>
      <c r="LPX20"/>
      <c r="LPY20"/>
      <c r="LPZ20"/>
      <c r="LQA20"/>
      <c r="LQB20"/>
      <c r="LQC20"/>
      <c r="LQD20"/>
      <c r="LQE20"/>
      <c r="LQF20"/>
      <c r="LQG20"/>
      <c r="LQH20"/>
      <c r="LQI20"/>
      <c r="LQJ20"/>
      <c r="LQK20"/>
      <c r="LQL20"/>
      <c r="LQM20"/>
      <c r="LQN20"/>
      <c r="LQO20"/>
      <c r="LQP20"/>
      <c r="LQQ20"/>
      <c r="LQR20"/>
      <c r="LQS20"/>
      <c r="LQT20"/>
      <c r="LQU20"/>
      <c r="LQV20"/>
      <c r="LQW20"/>
      <c r="LQX20"/>
      <c r="LQY20"/>
      <c r="LQZ20"/>
      <c r="LRA20"/>
      <c r="LRB20"/>
      <c r="LRC20"/>
      <c r="LRD20"/>
      <c r="LRE20"/>
      <c r="LRF20"/>
      <c r="LRG20"/>
      <c r="LRH20"/>
      <c r="LRI20"/>
      <c r="LRJ20"/>
      <c r="LRK20"/>
      <c r="LRL20"/>
      <c r="LRM20"/>
      <c r="LRN20"/>
      <c r="LRO20"/>
      <c r="LRP20"/>
      <c r="LRQ20"/>
      <c r="LRR20"/>
      <c r="LRS20"/>
      <c r="LRT20"/>
      <c r="LRU20"/>
      <c r="LRV20"/>
      <c r="LRW20"/>
      <c r="LRX20"/>
      <c r="LRY20"/>
      <c r="LRZ20"/>
      <c r="LSA20"/>
      <c r="LSB20"/>
      <c r="LSC20"/>
      <c r="LSD20"/>
      <c r="LSE20"/>
      <c r="LSF20"/>
      <c r="LSG20"/>
      <c r="LSH20"/>
      <c r="LSI20"/>
      <c r="LSJ20"/>
      <c r="LSK20"/>
      <c r="LSL20"/>
      <c r="LSM20"/>
      <c r="LSN20"/>
      <c r="LSO20"/>
      <c r="LSP20"/>
      <c r="LSQ20"/>
      <c r="LSR20"/>
      <c r="LSS20"/>
      <c r="LST20"/>
      <c r="LSU20"/>
      <c r="LSV20"/>
      <c r="LSW20"/>
      <c r="LSX20"/>
      <c r="LSY20"/>
      <c r="LSZ20"/>
      <c r="LTA20"/>
      <c r="LTB20"/>
      <c r="LTC20"/>
      <c r="LTD20"/>
      <c r="LTE20"/>
      <c r="LTF20"/>
      <c r="LTG20"/>
      <c r="LTH20"/>
      <c r="LTI20"/>
      <c r="LTJ20"/>
      <c r="LTK20"/>
      <c r="LTL20"/>
      <c r="LTM20"/>
      <c r="LTN20"/>
      <c r="LTO20"/>
      <c r="LTP20"/>
      <c r="LTQ20"/>
      <c r="LTR20"/>
      <c r="LTS20"/>
      <c r="LTT20"/>
      <c r="LTU20"/>
      <c r="LTV20"/>
      <c r="LTW20"/>
      <c r="LTX20"/>
      <c r="LTY20"/>
      <c r="LTZ20"/>
      <c r="LUA20"/>
      <c r="LUB20"/>
      <c r="LUC20"/>
      <c r="LUD20"/>
      <c r="LUE20"/>
      <c r="LUF20"/>
      <c r="LUG20"/>
      <c r="LUH20"/>
      <c r="LUI20"/>
      <c r="LUJ20"/>
      <c r="LUK20"/>
      <c r="LUL20"/>
      <c r="LUM20"/>
      <c r="LUN20"/>
      <c r="LUO20"/>
      <c r="LUP20"/>
      <c r="LUQ20"/>
      <c r="LUR20"/>
      <c r="LUS20"/>
      <c r="LUT20"/>
      <c r="LUU20"/>
      <c r="LUV20"/>
      <c r="LUW20"/>
      <c r="LUX20"/>
      <c r="LUY20"/>
      <c r="LUZ20"/>
      <c r="LVA20"/>
      <c r="LVB20"/>
      <c r="LVC20"/>
      <c r="LVD20"/>
      <c r="LVE20"/>
      <c r="LVF20"/>
      <c r="LVG20"/>
      <c r="LVH20"/>
      <c r="LVI20"/>
      <c r="LVJ20"/>
      <c r="LVK20"/>
      <c r="LVL20"/>
      <c r="LVM20"/>
      <c r="LVN20"/>
      <c r="LVO20"/>
      <c r="LVP20"/>
      <c r="LVQ20"/>
      <c r="LVR20"/>
      <c r="LVS20"/>
      <c r="LVT20"/>
      <c r="LVU20"/>
      <c r="LVV20"/>
      <c r="LVW20"/>
      <c r="LVX20"/>
      <c r="LVY20"/>
      <c r="LVZ20"/>
      <c r="LWA20"/>
      <c r="LWB20"/>
      <c r="LWC20"/>
      <c r="LWD20"/>
      <c r="LWE20"/>
      <c r="LWF20"/>
      <c r="LWG20"/>
      <c r="LWH20"/>
      <c r="LWI20"/>
      <c r="LWJ20"/>
      <c r="LWK20"/>
      <c r="LWL20"/>
      <c r="LWM20"/>
      <c r="LWN20"/>
      <c r="LWO20"/>
      <c r="LWP20"/>
      <c r="LWQ20"/>
      <c r="LWR20"/>
      <c r="LWS20"/>
      <c r="LWT20"/>
      <c r="LWU20"/>
      <c r="LWV20"/>
      <c r="LWW20"/>
      <c r="LWX20"/>
      <c r="LWY20"/>
      <c r="LWZ20"/>
      <c r="LXA20"/>
      <c r="LXB20"/>
      <c r="LXC20"/>
      <c r="LXD20"/>
      <c r="LXE20"/>
      <c r="LXF20"/>
      <c r="LXG20"/>
      <c r="LXH20"/>
      <c r="LXI20"/>
      <c r="LXJ20"/>
      <c r="LXK20"/>
      <c r="LXL20"/>
      <c r="LXM20"/>
      <c r="LXN20"/>
      <c r="LXO20"/>
      <c r="LXP20"/>
      <c r="LXQ20"/>
      <c r="LXR20"/>
      <c r="LXS20"/>
      <c r="LXT20"/>
      <c r="LXU20"/>
      <c r="LXV20"/>
      <c r="LXW20"/>
      <c r="LXX20"/>
      <c r="LXY20"/>
      <c r="LXZ20"/>
      <c r="LYA20"/>
      <c r="LYB20"/>
      <c r="LYC20"/>
      <c r="LYD20"/>
      <c r="LYE20"/>
      <c r="LYF20"/>
      <c r="LYG20"/>
      <c r="LYH20"/>
      <c r="LYI20"/>
      <c r="LYJ20"/>
      <c r="LYK20"/>
      <c r="LYL20"/>
      <c r="LYM20"/>
      <c r="LYN20"/>
      <c r="LYO20"/>
      <c r="LYP20"/>
      <c r="LYQ20"/>
      <c r="LYR20"/>
      <c r="LYS20"/>
      <c r="LYT20"/>
      <c r="LYU20"/>
      <c r="LYV20"/>
      <c r="LYW20"/>
      <c r="LYX20"/>
      <c r="LYY20"/>
      <c r="LYZ20"/>
      <c r="LZA20"/>
      <c r="LZB20"/>
      <c r="LZC20"/>
      <c r="LZD20"/>
      <c r="LZE20"/>
      <c r="LZF20"/>
      <c r="LZG20"/>
      <c r="LZH20"/>
      <c r="LZI20"/>
      <c r="LZJ20"/>
      <c r="LZK20"/>
      <c r="LZL20"/>
      <c r="LZM20"/>
      <c r="LZN20"/>
      <c r="LZO20"/>
      <c r="LZP20"/>
      <c r="LZQ20"/>
      <c r="LZR20"/>
      <c r="LZS20"/>
      <c r="LZT20"/>
      <c r="LZU20"/>
      <c r="LZV20"/>
      <c r="LZW20"/>
      <c r="LZX20"/>
      <c r="LZY20"/>
      <c r="LZZ20"/>
      <c r="MAA20"/>
      <c r="MAB20"/>
      <c r="MAC20"/>
      <c r="MAD20"/>
      <c r="MAE20"/>
      <c r="MAF20"/>
      <c r="MAG20"/>
      <c r="MAH20"/>
      <c r="MAI20"/>
      <c r="MAJ20"/>
      <c r="MAK20"/>
      <c r="MAL20"/>
      <c r="MAM20"/>
      <c r="MAN20"/>
      <c r="MAO20"/>
      <c r="MAP20"/>
      <c r="MAQ20"/>
      <c r="MAR20"/>
      <c r="MAS20"/>
      <c r="MAT20"/>
      <c r="MAU20"/>
      <c r="MAV20"/>
      <c r="MAW20"/>
      <c r="MAX20"/>
      <c r="MAY20"/>
      <c r="MAZ20"/>
      <c r="MBA20"/>
      <c r="MBB20"/>
      <c r="MBC20"/>
      <c r="MBD20"/>
      <c r="MBE20"/>
      <c r="MBF20"/>
      <c r="MBG20"/>
      <c r="MBH20"/>
      <c r="MBI20"/>
      <c r="MBJ20"/>
      <c r="MBK20"/>
      <c r="MBL20"/>
      <c r="MBM20"/>
      <c r="MBN20"/>
      <c r="MBO20"/>
      <c r="MBP20"/>
      <c r="MBQ20"/>
      <c r="MBR20"/>
      <c r="MBS20"/>
      <c r="MBT20"/>
      <c r="MBU20"/>
      <c r="MBV20"/>
      <c r="MBW20"/>
      <c r="MBX20"/>
      <c r="MBY20"/>
      <c r="MBZ20"/>
      <c r="MCA20"/>
      <c r="MCB20"/>
      <c r="MCC20"/>
      <c r="MCD20"/>
      <c r="MCE20"/>
      <c r="MCF20"/>
      <c r="MCG20"/>
      <c r="MCH20"/>
      <c r="MCI20"/>
      <c r="MCJ20"/>
      <c r="MCK20"/>
      <c r="MCL20"/>
      <c r="MCM20"/>
      <c r="MCN20"/>
      <c r="MCO20"/>
      <c r="MCP20"/>
      <c r="MCQ20"/>
      <c r="MCR20"/>
      <c r="MCS20"/>
      <c r="MCT20"/>
      <c r="MCU20"/>
      <c r="MCV20"/>
      <c r="MCW20"/>
      <c r="MCX20"/>
      <c r="MCY20"/>
      <c r="MCZ20"/>
      <c r="MDA20"/>
      <c r="MDB20"/>
      <c r="MDC20"/>
      <c r="MDD20"/>
      <c r="MDE20"/>
      <c r="MDF20"/>
      <c r="MDG20"/>
      <c r="MDH20"/>
      <c r="MDI20"/>
      <c r="MDJ20"/>
      <c r="MDK20"/>
      <c r="MDL20"/>
      <c r="MDM20"/>
      <c r="MDN20"/>
      <c r="MDO20"/>
      <c r="MDP20"/>
      <c r="MDQ20"/>
      <c r="MDR20"/>
      <c r="MDS20"/>
      <c r="MDT20"/>
      <c r="MDU20"/>
      <c r="MDV20"/>
      <c r="MDW20"/>
      <c r="MDX20"/>
      <c r="MDY20"/>
      <c r="MDZ20"/>
      <c r="MEA20"/>
      <c r="MEB20"/>
      <c r="MEC20"/>
      <c r="MED20"/>
      <c r="MEE20"/>
      <c r="MEF20"/>
      <c r="MEG20"/>
      <c r="MEH20"/>
      <c r="MEI20"/>
      <c r="MEJ20"/>
      <c r="MEK20"/>
      <c r="MEL20"/>
      <c r="MEM20"/>
      <c r="MEN20"/>
      <c r="MEO20"/>
      <c r="MEP20"/>
      <c r="MEQ20"/>
      <c r="MER20"/>
      <c r="MES20"/>
      <c r="MET20"/>
      <c r="MEU20"/>
      <c r="MEV20"/>
      <c r="MEW20"/>
      <c r="MEX20"/>
      <c r="MEY20"/>
      <c r="MEZ20"/>
      <c r="MFA20"/>
      <c r="MFB20"/>
      <c r="MFC20"/>
      <c r="MFD20"/>
      <c r="MFE20"/>
      <c r="MFF20"/>
      <c r="MFG20"/>
      <c r="MFH20"/>
      <c r="MFI20"/>
      <c r="MFJ20"/>
      <c r="MFK20"/>
      <c r="MFL20"/>
      <c r="MFM20"/>
      <c r="MFN20"/>
      <c r="MFO20"/>
      <c r="MFP20"/>
      <c r="MFQ20"/>
      <c r="MFR20"/>
      <c r="MFS20"/>
      <c r="MFT20"/>
      <c r="MFU20"/>
      <c r="MFV20"/>
      <c r="MFW20"/>
      <c r="MFX20"/>
      <c r="MFY20"/>
      <c r="MFZ20"/>
      <c r="MGA20"/>
      <c r="MGB20"/>
      <c r="MGC20"/>
      <c r="MGD20"/>
      <c r="MGE20"/>
      <c r="MGF20"/>
      <c r="MGG20"/>
      <c r="MGH20"/>
      <c r="MGI20"/>
      <c r="MGJ20"/>
      <c r="MGK20"/>
      <c r="MGL20"/>
      <c r="MGM20"/>
      <c r="MGN20"/>
      <c r="MGO20"/>
      <c r="MGP20"/>
      <c r="MGQ20"/>
      <c r="MGR20"/>
      <c r="MGS20"/>
      <c r="MGT20"/>
      <c r="MGU20"/>
      <c r="MGV20"/>
      <c r="MGW20"/>
      <c r="MGX20"/>
      <c r="MGY20"/>
      <c r="MGZ20"/>
      <c r="MHA20"/>
      <c r="MHB20"/>
      <c r="MHC20"/>
      <c r="MHD20"/>
      <c r="MHE20"/>
      <c r="MHF20"/>
      <c r="MHG20"/>
      <c r="MHH20"/>
      <c r="MHI20"/>
      <c r="MHJ20"/>
      <c r="MHK20"/>
      <c r="MHL20"/>
      <c r="MHM20"/>
      <c r="MHN20"/>
      <c r="MHO20"/>
      <c r="MHP20"/>
      <c r="MHQ20"/>
      <c r="MHR20"/>
      <c r="MHS20"/>
      <c r="MHT20"/>
      <c r="MHU20"/>
      <c r="MHV20"/>
      <c r="MHW20"/>
      <c r="MHX20"/>
      <c r="MHY20"/>
      <c r="MHZ20"/>
      <c r="MIA20"/>
      <c r="MIB20"/>
      <c r="MIC20"/>
      <c r="MID20"/>
      <c r="MIE20"/>
      <c r="MIF20"/>
      <c r="MIG20"/>
      <c r="MIH20"/>
      <c r="MII20"/>
      <c r="MIJ20"/>
      <c r="MIK20"/>
      <c r="MIL20"/>
      <c r="MIM20"/>
      <c r="MIN20"/>
      <c r="MIO20"/>
      <c r="MIP20"/>
      <c r="MIQ20"/>
      <c r="MIR20"/>
      <c r="MIS20"/>
      <c r="MIT20"/>
      <c r="MIU20"/>
      <c r="MIV20"/>
      <c r="MIW20"/>
      <c r="MIX20"/>
      <c r="MIY20"/>
      <c r="MIZ20"/>
      <c r="MJA20"/>
      <c r="MJB20"/>
      <c r="MJC20"/>
      <c r="MJD20"/>
      <c r="MJE20"/>
      <c r="MJF20"/>
      <c r="MJG20"/>
      <c r="MJH20"/>
      <c r="MJI20"/>
      <c r="MJJ20"/>
      <c r="MJK20"/>
      <c r="MJL20"/>
      <c r="MJM20"/>
      <c r="MJN20"/>
      <c r="MJO20"/>
      <c r="MJP20"/>
      <c r="MJQ20"/>
      <c r="MJR20"/>
      <c r="MJS20"/>
      <c r="MJT20"/>
      <c r="MJU20"/>
      <c r="MJV20"/>
      <c r="MJW20"/>
      <c r="MJX20"/>
      <c r="MJY20"/>
      <c r="MJZ20"/>
      <c r="MKA20"/>
      <c r="MKB20"/>
      <c r="MKC20"/>
      <c r="MKD20"/>
      <c r="MKE20"/>
      <c r="MKF20"/>
      <c r="MKG20"/>
      <c r="MKH20"/>
      <c r="MKI20"/>
      <c r="MKJ20"/>
      <c r="MKK20"/>
      <c r="MKL20"/>
      <c r="MKM20"/>
      <c r="MKN20"/>
      <c r="MKO20"/>
      <c r="MKP20"/>
      <c r="MKQ20"/>
      <c r="MKR20"/>
      <c r="MKS20"/>
      <c r="MKT20"/>
      <c r="MKU20"/>
      <c r="MKV20"/>
      <c r="MKW20"/>
      <c r="MKX20"/>
      <c r="MKY20"/>
      <c r="MKZ20"/>
      <c r="MLA20"/>
      <c r="MLB20"/>
      <c r="MLC20"/>
      <c r="MLD20"/>
      <c r="MLE20"/>
      <c r="MLF20"/>
      <c r="MLG20"/>
      <c r="MLH20"/>
      <c r="MLI20"/>
      <c r="MLJ20"/>
      <c r="MLK20"/>
      <c r="MLL20"/>
      <c r="MLM20"/>
      <c r="MLN20"/>
      <c r="MLO20"/>
      <c r="MLP20"/>
      <c r="MLQ20"/>
      <c r="MLR20"/>
      <c r="MLS20"/>
      <c r="MLT20"/>
      <c r="MLU20"/>
      <c r="MLV20"/>
      <c r="MLW20"/>
      <c r="MLX20"/>
      <c r="MLY20"/>
      <c r="MLZ20"/>
      <c r="MMA20"/>
      <c r="MMB20"/>
      <c r="MMC20"/>
      <c r="MMD20"/>
      <c r="MME20"/>
      <c r="MMF20"/>
      <c r="MMG20"/>
      <c r="MMH20"/>
      <c r="MMI20"/>
      <c r="MMJ20"/>
      <c r="MMK20"/>
      <c r="MML20"/>
      <c r="MMM20"/>
      <c r="MMN20"/>
      <c r="MMO20"/>
      <c r="MMP20"/>
      <c r="MMQ20"/>
      <c r="MMR20"/>
      <c r="MMS20"/>
      <c r="MMT20"/>
      <c r="MMU20"/>
      <c r="MMV20"/>
      <c r="MMW20"/>
      <c r="MMX20"/>
      <c r="MMY20"/>
      <c r="MMZ20"/>
      <c r="MNA20"/>
      <c r="MNB20"/>
      <c r="MNC20"/>
      <c r="MND20"/>
      <c r="MNE20"/>
      <c r="MNF20"/>
      <c r="MNG20"/>
      <c r="MNH20"/>
      <c r="MNI20"/>
      <c r="MNJ20"/>
      <c r="MNK20"/>
      <c r="MNL20"/>
      <c r="MNM20"/>
      <c r="MNN20"/>
      <c r="MNO20"/>
      <c r="MNP20"/>
      <c r="MNQ20"/>
      <c r="MNR20"/>
      <c r="MNS20"/>
      <c r="MNT20"/>
      <c r="MNU20"/>
      <c r="MNV20"/>
      <c r="MNW20"/>
      <c r="MNX20"/>
      <c r="MNY20"/>
      <c r="MNZ20"/>
      <c r="MOA20"/>
      <c r="MOB20"/>
      <c r="MOC20"/>
      <c r="MOD20"/>
      <c r="MOE20"/>
      <c r="MOF20"/>
      <c r="MOG20"/>
      <c r="MOH20"/>
      <c r="MOI20"/>
      <c r="MOJ20"/>
      <c r="MOK20"/>
      <c r="MOL20"/>
      <c r="MOM20"/>
      <c r="MON20"/>
      <c r="MOO20"/>
      <c r="MOP20"/>
      <c r="MOQ20"/>
      <c r="MOR20"/>
      <c r="MOS20"/>
      <c r="MOT20"/>
      <c r="MOU20"/>
      <c r="MOV20"/>
      <c r="MOW20"/>
      <c r="MOX20"/>
      <c r="MOY20"/>
      <c r="MOZ20"/>
      <c r="MPA20"/>
      <c r="MPB20"/>
      <c r="MPC20"/>
      <c r="MPD20"/>
      <c r="MPE20"/>
      <c r="MPF20"/>
      <c r="MPG20"/>
      <c r="MPH20"/>
      <c r="MPI20"/>
      <c r="MPJ20"/>
      <c r="MPK20"/>
      <c r="MPL20"/>
      <c r="MPM20"/>
      <c r="MPN20"/>
      <c r="MPO20"/>
      <c r="MPP20"/>
      <c r="MPQ20"/>
      <c r="MPR20"/>
      <c r="MPS20"/>
      <c r="MPT20"/>
      <c r="MPU20"/>
      <c r="MPV20"/>
      <c r="MPW20"/>
      <c r="MPX20"/>
      <c r="MPY20"/>
      <c r="MPZ20"/>
      <c r="MQA20"/>
      <c r="MQB20"/>
      <c r="MQC20"/>
      <c r="MQD20"/>
      <c r="MQE20"/>
      <c r="MQF20"/>
      <c r="MQG20"/>
      <c r="MQH20"/>
      <c r="MQI20"/>
      <c r="MQJ20"/>
      <c r="MQK20"/>
      <c r="MQL20"/>
      <c r="MQM20"/>
      <c r="MQN20"/>
      <c r="MQO20"/>
      <c r="MQP20"/>
      <c r="MQQ20"/>
      <c r="MQR20"/>
      <c r="MQS20"/>
      <c r="MQT20"/>
      <c r="MQU20"/>
      <c r="MQV20"/>
      <c r="MQW20"/>
      <c r="MQX20"/>
      <c r="MQY20"/>
      <c r="MQZ20"/>
      <c r="MRA20"/>
      <c r="MRB20"/>
      <c r="MRC20"/>
      <c r="MRD20"/>
      <c r="MRE20"/>
      <c r="MRF20"/>
      <c r="MRG20"/>
      <c r="MRH20"/>
      <c r="MRI20"/>
      <c r="MRJ20"/>
      <c r="MRK20"/>
      <c r="MRL20"/>
      <c r="MRM20"/>
      <c r="MRN20"/>
      <c r="MRO20"/>
      <c r="MRP20"/>
      <c r="MRQ20"/>
      <c r="MRR20"/>
      <c r="MRS20"/>
      <c r="MRT20"/>
      <c r="MRU20"/>
      <c r="MRV20"/>
      <c r="MRW20"/>
      <c r="MRX20"/>
      <c r="MRY20"/>
      <c r="MRZ20"/>
      <c r="MSA20"/>
      <c r="MSB20"/>
      <c r="MSC20"/>
      <c r="MSD20"/>
      <c r="MSE20"/>
      <c r="MSF20"/>
      <c r="MSG20"/>
      <c r="MSH20"/>
      <c r="MSI20"/>
      <c r="MSJ20"/>
      <c r="MSK20"/>
      <c r="MSL20"/>
      <c r="MSM20"/>
      <c r="MSN20"/>
      <c r="MSO20"/>
      <c r="MSP20"/>
      <c r="MSQ20"/>
      <c r="MSR20"/>
      <c r="MSS20"/>
      <c r="MST20"/>
      <c r="MSU20"/>
      <c r="MSV20"/>
      <c r="MSW20"/>
      <c r="MSX20"/>
      <c r="MSY20"/>
      <c r="MSZ20"/>
      <c r="MTA20"/>
      <c r="MTB20"/>
      <c r="MTC20"/>
      <c r="MTD20"/>
      <c r="MTE20"/>
      <c r="MTF20"/>
      <c r="MTG20"/>
      <c r="MTH20"/>
      <c r="MTI20"/>
      <c r="MTJ20"/>
      <c r="MTK20"/>
      <c r="MTL20"/>
      <c r="MTM20"/>
      <c r="MTN20"/>
      <c r="MTO20"/>
      <c r="MTP20"/>
      <c r="MTQ20"/>
      <c r="MTR20"/>
      <c r="MTS20"/>
      <c r="MTT20"/>
      <c r="MTU20"/>
      <c r="MTV20"/>
      <c r="MTW20"/>
      <c r="MTX20"/>
      <c r="MTY20"/>
      <c r="MTZ20"/>
      <c r="MUA20"/>
      <c r="MUB20"/>
      <c r="MUC20"/>
      <c r="MUD20"/>
      <c r="MUE20"/>
      <c r="MUF20"/>
      <c r="MUG20"/>
      <c r="MUH20"/>
      <c r="MUI20"/>
      <c r="MUJ20"/>
      <c r="MUK20"/>
      <c r="MUL20"/>
      <c r="MUM20"/>
      <c r="MUN20"/>
      <c r="MUO20"/>
      <c r="MUP20"/>
      <c r="MUQ20"/>
      <c r="MUR20"/>
      <c r="MUS20"/>
      <c r="MUT20"/>
      <c r="MUU20"/>
      <c r="MUV20"/>
      <c r="MUW20"/>
      <c r="MUX20"/>
      <c r="MUY20"/>
      <c r="MUZ20"/>
      <c r="MVA20"/>
      <c r="MVB20"/>
      <c r="MVC20"/>
      <c r="MVD20"/>
      <c r="MVE20"/>
      <c r="MVF20"/>
      <c r="MVG20"/>
      <c r="MVH20"/>
      <c r="MVI20"/>
      <c r="MVJ20"/>
      <c r="MVK20"/>
      <c r="MVL20"/>
      <c r="MVM20"/>
      <c r="MVN20"/>
      <c r="MVO20"/>
      <c r="MVP20"/>
      <c r="MVQ20"/>
      <c r="MVR20"/>
      <c r="MVS20"/>
      <c r="MVT20"/>
      <c r="MVU20"/>
      <c r="MVV20"/>
      <c r="MVW20"/>
      <c r="MVX20"/>
      <c r="MVY20"/>
      <c r="MVZ20"/>
      <c r="MWA20"/>
      <c r="MWB20"/>
      <c r="MWC20"/>
      <c r="MWD20"/>
      <c r="MWE20"/>
      <c r="MWF20"/>
      <c r="MWG20"/>
      <c r="MWH20"/>
      <c r="MWI20"/>
      <c r="MWJ20"/>
      <c r="MWK20"/>
      <c r="MWL20"/>
      <c r="MWM20"/>
      <c r="MWN20"/>
      <c r="MWO20"/>
      <c r="MWP20"/>
      <c r="MWQ20"/>
      <c r="MWR20"/>
      <c r="MWS20"/>
      <c r="MWT20"/>
      <c r="MWU20"/>
      <c r="MWV20"/>
      <c r="MWW20"/>
      <c r="MWX20"/>
      <c r="MWY20"/>
      <c r="MWZ20"/>
      <c r="MXA20"/>
      <c r="MXB20"/>
      <c r="MXC20"/>
      <c r="MXD20"/>
      <c r="MXE20"/>
      <c r="MXF20"/>
      <c r="MXG20"/>
      <c r="MXH20"/>
      <c r="MXI20"/>
      <c r="MXJ20"/>
      <c r="MXK20"/>
      <c r="MXL20"/>
      <c r="MXM20"/>
      <c r="MXN20"/>
      <c r="MXO20"/>
      <c r="MXP20"/>
      <c r="MXQ20"/>
      <c r="MXR20"/>
      <c r="MXS20"/>
      <c r="MXT20"/>
      <c r="MXU20"/>
      <c r="MXV20"/>
      <c r="MXW20"/>
      <c r="MXX20"/>
      <c r="MXY20"/>
      <c r="MXZ20"/>
      <c r="MYA20"/>
      <c r="MYB20"/>
      <c r="MYC20"/>
      <c r="MYD20"/>
      <c r="MYE20"/>
      <c r="MYF20"/>
      <c r="MYG20"/>
      <c r="MYH20"/>
      <c r="MYI20"/>
      <c r="MYJ20"/>
      <c r="MYK20"/>
      <c r="MYL20"/>
      <c r="MYM20"/>
      <c r="MYN20"/>
      <c r="MYO20"/>
      <c r="MYP20"/>
      <c r="MYQ20"/>
      <c r="MYR20"/>
      <c r="MYS20"/>
      <c r="MYT20"/>
      <c r="MYU20"/>
      <c r="MYV20"/>
      <c r="MYW20"/>
      <c r="MYX20"/>
      <c r="MYY20"/>
      <c r="MYZ20"/>
      <c r="MZA20"/>
      <c r="MZB20"/>
      <c r="MZC20"/>
      <c r="MZD20"/>
      <c r="MZE20"/>
      <c r="MZF20"/>
      <c r="MZG20"/>
      <c r="MZH20"/>
      <c r="MZI20"/>
      <c r="MZJ20"/>
      <c r="MZK20"/>
      <c r="MZL20"/>
      <c r="MZM20"/>
      <c r="MZN20"/>
      <c r="MZO20"/>
      <c r="MZP20"/>
      <c r="MZQ20"/>
      <c r="MZR20"/>
      <c r="MZS20"/>
      <c r="MZT20"/>
      <c r="MZU20"/>
      <c r="MZV20"/>
      <c r="MZW20"/>
      <c r="MZX20"/>
      <c r="MZY20"/>
      <c r="MZZ20"/>
      <c r="NAA20"/>
      <c r="NAB20"/>
      <c r="NAC20"/>
      <c r="NAD20"/>
      <c r="NAE20"/>
      <c r="NAF20"/>
      <c r="NAG20"/>
      <c r="NAH20"/>
      <c r="NAI20"/>
      <c r="NAJ20"/>
      <c r="NAK20"/>
      <c r="NAL20"/>
      <c r="NAM20"/>
      <c r="NAN20"/>
      <c r="NAO20"/>
      <c r="NAP20"/>
      <c r="NAQ20"/>
      <c r="NAR20"/>
      <c r="NAS20"/>
      <c r="NAT20"/>
      <c r="NAU20"/>
      <c r="NAV20"/>
      <c r="NAW20"/>
      <c r="NAX20"/>
      <c r="NAY20"/>
      <c r="NAZ20"/>
      <c r="NBA20"/>
      <c r="NBB20"/>
      <c r="NBC20"/>
      <c r="NBD20"/>
      <c r="NBE20"/>
      <c r="NBF20"/>
      <c r="NBG20"/>
      <c r="NBH20"/>
      <c r="NBI20"/>
      <c r="NBJ20"/>
      <c r="NBK20"/>
      <c r="NBL20"/>
      <c r="NBM20"/>
      <c r="NBN20"/>
      <c r="NBO20"/>
      <c r="NBP20"/>
      <c r="NBQ20"/>
      <c r="NBR20"/>
      <c r="NBS20"/>
      <c r="NBT20"/>
      <c r="NBU20"/>
      <c r="NBV20"/>
      <c r="NBW20"/>
      <c r="NBX20"/>
      <c r="NBY20"/>
      <c r="NBZ20"/>
      <c r="NCA20"/>
      <c r="NCB20"/>
      <c r="NCC20"/>
      <c r="NCD20"/>
      <c r="NCE20"/>
      <c r="NCF20"/>
      <c r="NCG20"/>
      <c r="NCH20"/>
      <c r="NCI20"/>
      <c r="NCJ20"/>
      <c r="NCK20"/>
      <c r="NCL20"/>
      <c r="NCM20"/>
      <c r="NCN20"/>
      <c r="NCO20"/>
      <c r="NCP20"/>
      <c r="NCQ20"/>
      <c r="NCR20"/>
      <c r="NCS20"/>
      <c r="NCT20"/>
      <c r="NCU20"/>
      <c r="NCV20"/>
      <c r="NCW20"/>
      <c r="NCX20"/>
      <c r="NCY20"/>
      <c r="NCZ20"/>
      <c r="NDA20"/>
      <c r="NDB20"/>
      <c r="NDC20"/>
      <c r="NDD20"/>
      <c r="NDE20"/>
      <c r="NDF20"/>
      <c r="NDG20"/>
      <c r="NDH20"/>
      <c r="NDI20"/>
      <c r="NDJ20"/>
      <c r="NDK20"/>
      <c r="NDL20"/>
      <c r="NDM20"/>
      <c r="NDN20"/>
      <c r="NDO20"/>
      <c r="NDP20"/>
      <c r="NDQ20"/>
      <c r="NDR20"/>
      <c r="NDS20"/>
      <c r="NDT20"/>
      <c r="NDU20"/>
      <c r="NDV20"/>
      <c r="NDW20"/>
      <c r="NDX20"/>
      <c r="NDY20"/>
      <c r="NDZ20"/>
      <c r="NEA20"/>
      <c r="NEB20"/>
      <c r="NEC20"/>
      <c r="NED20"/>
      <c r="NEE20"/>
      <c r="NEF20"/>
      <c r="NEG20"/>
      <c r="NEH20"/>
      <c r="NEI20"/>
      <c r="NEJ20"/>
      <c r="NEK20"/>
      <c r="NEL20"/>
      <c r="NEM20"/>
      <c r="NEN20"/>
      <c r="NEO20"/>
      <c r="NEP20"/>
      <c r="NEQ20"/>
      <c r="NER20"/>
      <c r="NES20"/>
      <c r="NET20"/>
      <c r="NEU20"/>
      <c r="NEV20"/>
      <c r="NEW20"/>
      <c r="NEX20"/>
      <c r="NEY20"/>
      <c r="NEZ20"/>
      <c r="NFA20"/>
      <c r="NFB20"/>
      <c r="NFC20"/>
      <c r="NFD20"/>
      <c r="NFE20"/>
      <c r="NFF20"/>
      <c r="NFG20"/>
      <c r="NFH20"/>
      <c r="NFI20"/>
      <c r="NFJ20"/>
      <c r="NFK20"/>
      <c r="NFL20"/>
      <c r="NFM20"/>
      <c r="NFN20"/>
      <c r="NFO20"/>
      <c r="NFP20"/>
      <c r="NFQ20"/>
      <c r="NFR20"/>
      <c r="NFS20"/>
      <c r="NFT20"/>
      <c r="NFU20"/>
      <c r="NFV20"/>
      <c r="NFW20"/>
      <c r="NFX20"/>
      <c r="NFY20"/>
      <c r="NFZ20"/>
      <c r="NGA20"/>
      <c r="NGB20"/>
      <c r="NGC20"/>
      <c r="NGD20"/>
      <c r="NGE20"/>
      <c r="NGF20"/>
      <c r="NGG20"/>
      <c r="NGH20"/>
      <c r="NGI20"/>
      <c r="NGJ20"/>
      <c r="NGK20"/>
      <c r="NGL20"/>
      <c r="NGM20"/>
      <c r="NGN20"/>
      <c r="NGO20"/>
      <c r="NGP20"/>
      <c r="NGQ20"/>
      <c r="NGR20"/>
      <c r="NGS20"/>
      <c r="NGT20"/>
      <c r="NGU20"/>
      <c r="NGV20"/>
      <c r="NGW20"/>
      <c r="NGX20"/>
      <c r="NGY20"/>
      <c r="NGZ20"/>
      <c r="NHA20"/>
      <c r="NHB20"/>
      <c r="NHC20"/>
      <c r="NHD20"/>
      <c r="NHE20"/>
      <c r="NHF20"/>
      <c r="NHG20"/>
      <c r="NHH20"/>
      <c r="NHI20"/>
      <c r="NHJ20"/>
      <c r="NHK20"/>
      <c r="NHL20"/>
      <c r="NHM20"/>
      <c r="NHN20"/>
      <c r="NHO20"/>
      <c r="NHP20"/>
      <c r="NHQ20"/>
      <c r="NHR20"/>
      <c r="NHS20"/>
      <c r="NHT20"/>
      <c r="NHU20"/>
      <c r="NHV20"/>
      <c r="NHW20"/>
      <c r="NHX20"/>
      <c r="NHY20"/>
      <c r="NHZ20"/>
      <c r="NIA20"/>
      <c r="NIB20"/>
      <c r="NIC20"/>
      <c r="NID20"/>
      <c r="NIE20"/>
      <c r="NIF20"/>
      <c r="NIG20"/>
      <c r="NIH20"/>
      <c r="NII20"/>
      <c r="NIJ20"/>
      <c r="NIK20"/>
      <c r="NIL20"/>
      <c r="NIM20"/>
      <c r="NIN20"/>
      <c r="NIO20"/>
      <c r="NIP20"/>
      <c r="NIQ20"/>
      <c r="NIR20"/>
      <c r="NIS20"/>
      <c r="NIT20"/>
      <c r="NIU20"/>
      <c r="NIV20"/>
      <c r="NIW20"/>
      <c r="NIX20"/>
      <c r="NIY20"/>
      <c r="NIZ20"/>
      <c r="NJA20"/>
      <c r="NJB20"/>
      <c r="NJC20"/>
      <c r="NJD20"/>
      <c r="NJE20"/>
      <c r="NJF20"/>
      <c r="NJG20"/>
      <c r="NJH20"/>
      <c r="NJI20"/>
      <c r="NJJ20"/>
      <c r="NJK20"/>
      <c r="NJL20"/>
      <c r="NJM20"/>
      <c r="NJN20"/>
      <c r="NJO20"/>
      <c r="NJP20"/>
      <c r="NJQ20"/>
      <c r="NJR20"/>
      <c r="NJS20"/>
      <c r="NJT20"/>
      <c r="NJU20"/>
      <c r="NJV20"/>
      <c r="NJW20"/>
      <c r="NJX20"/>
      <c r="NJY20"/>
      <c r="NJZ20"/>
      <c r="NKA20"/>
      <c r="NKB20"/>
      <c r="NKC20"/>
      <c r="NKD20"/>
      <c r="NKE20"/>
      <c r="NKF20"/>
      <c r="NKG20"/>
      <c r="NKH20"/>
      <c r="NKI20"/>
      <c r="NKJ20"/>
      <c r="NKK20"/>
      <c r="NKL20"/>
      <c r="NKM20"/>
      <c r="NKN20"/>
      <c r="NKO20"/>
      <c r="NKP20"/>
      <c r="NKQ20"/>
      <c r="NKR20"/>
      <c r="NKS20"/>
      <c r="NKT20"/>
      <c r="NKU20"/>
      <c r="NKV20"/>
      <c r="NKW20"/>
      <c r="NKX20"/>
      <c r="NKY20"/>
      <c r="NKZ20"/>
      <c r="NLA20"/>
      <c r="NLB20"/>
      <c r="NLC20"/>
      <c r="NLD20"/>
      <c r="NLE20"/>
      <c r="NLF20"/>
      <c r="NLG20"/>
      <c r="NLH20"/>
      <c r="NLI20"/>
      <c r="NLJ20"/>
      <c r="NLK20"/>
      <c r="NLL20"/>
      <c r="NLM20"/>
      <c r="NLN20"/>
      <c r="NLO20"/>
      <c r="NLP20"/>
      <c r="NLQ20"/>
      <c r="NLR20"/>
      <c r="NLS20"/>
      <c r="NLT20"/>
      <c r="NLU20"/>
      <c r="NLV20"/>
      <c r="NLW20"/>
      <c r="NLX20"/>
      <c r="NLY20"/>
      <c r="NLZ20"/>
      <c r="NMA20"/>
      <c r="NMB20"/>
      <c r="NMC20"/>
      <c r="NMD20"/>
      <c r="NME20"/>
      <c r="NMF20"/>
      <c r="NMG20"/>
      <c r="NMH20"/>
      <c r="NMI20"/>
      <c r="NMJ20"/>
      <c r="NMK20"/>
      <c r="NML20"/>
      <c r="NMM20"/>
      <c r="NMN20"/>
      <c r="NMO20"/>
      <c r="NMP20"/>
      <c r="NMQ20"/>
      <c r="NMR20"/>
      <c r="NMS20"/>
      <c r="NMT20"/>
      <c r="NMU20"/>
      <c r="NMV20"/>
      <c r="NMW20"/>
      <c r="NMX20"/>
      <c r="NMY20"/>
      <c r="NMZ20"/>
      <c r="NNA20"/>
      <c r="NNB20"/>
      <c r="NNC20"/>
      <c r="NND20"/>
      <c r="NNE20"/>
      <c r="NNF20"/>
      <c r="NNG20"/>
      <c r="NNH20"/>
      <c r="NNI20"/>
      <c r="NNJ20"/>
      <c r="NNK20"/>
      <c r="NNL20"/>
      <c r="NNM20"/>
      <c r="NNN20"/>
      <c r="NNO20"/>
      <c r="NNP20"/>
      <c r="NNQ20"/>
      <c r="NNR20"/>
      <c r="NNS20"/>
      <c r="NNT20"/>
      <c r="NNU20"/>
      <c r="NNV20"/>
      <c r="NNW20"/>
      <c r="NNX20"/>
      <c r="NNY20"/>
      <c r="NNZ20"/>
      <c r="NOA20"/>
      <c r="NOB20"/>
      <c r="NOC20"/>
      <c r="NOD20"/>
      <c r="NOE20"/>
      <c r="NOF20"/>
      <c r="NOG20"/>
      <c r="NOH20"/>
      <c r="NOI20"/>
      <c r="NOJ20"/>
      <c r="NOK20"/>
      <c r="NOL20"/>
      <c r="NOM20"/>
      <c r="NON20"/>
      <c r="NOO20"/>
      <c r="NOP20"/>
      <c r="NOQ20"/>
      <c r="NOR20"/>
      <c r="NOS20"/>
      <c r="NOT20"/>
      <c r="NOU20"/>
      <c r="NOV20"/>
      <c r="NOW20"/>
      <c r="NOX20"/>
      <c r="NOY20"/>
      <c r="NOZ20"/>
      <c r="NPA20"/>
      <c r="NPB20"/>
      <c r="NPC20"/>
      <c r="NPD20"/>
      <c r="NPE20"/>
      <c r="NPF20"/>
      <c r="NPG20"/>
      <c r="NPH20"/>
      <c r="NPI20"/>
      <c r="NPJ20"/>
      <c r="NPK20"/>
      <c r="NPL20"/>
      <c r="NPM20"/>
      <c r="NPN20"/>
      <c r="NPO20"/>
      <c r="NPP20"/>
      <c r="NPQ20"/>
      <c r="NPR20"/>
      <c r="NPS20"/>
      <c r="NPT20"/>
      <c r="NPU20"/>
      <c r="NPV20"/>
      <c r="NPW20"/>
      <c r="NPX20"/>
      <c r="NPY20"/>
      <c r="NPZ20"/>
      <c r="NQA20"/>
      <c r="NQB20"/>
      <c r="NQC20"/>
      <c r="NQD20"/>
      <c r="NQE20"/>
      <c r="NQF20"/>
      <c r="NQG20"/>
      <c r="NQH20"/>
      <c r="NQI20"/>
      <c r="NQJ20"/>
      <c r="NQK20"/>
      <c r="NQL20"/>
      <c r="NQM20"/>
      <c r="NQN20"/>
      <c r="NQO20"/>
      <c r="NQP20"/>
      <c r="NQQ20"/>
      <c r="NQR20"/>
      <c r="NQS20"/>
      <c r="NQT20"/>
      <c r="NQU20"/>
      <c r="NQV20"/>
      <c r="NQW20"/>
      <c r="NQX20"/>
      <c r="NQY20"/>
      <c r="NQZ20"/>
      <c r="NRA20"/>
      <c r="NRB20"/>
      <c r="NRC20"/>
      <c r="NRD20"/>
      <c r="NRE20"/>
      <c r="NRF20"/>
      <c r="NRG20"/>
      <c r="NRH20"/>
      <c r="NRI20"/>
      <c r="NRJ20"/>
      <c r="NRK20"/>
      <c r="NRL20"/>
      <c r="NRM20"/>
      <c r="NRN20"/>
      <c r="NRO20"/>
      <c r="NRP20"/>
      <c r="NRQ20"/>
      <c r="NRR20"/>
      <c r="NRS20"/>
      <c r="NRT20"/>
      <c r="NRU20"/>
      <c r="NRV20"/>
      <c r="NRW20"/>
      <c r="NRX20"/>
      <c r="NRY20"/>
      <c r="NRZ20"/>
      <c r="NSA20"/>
      <c r="NSB20"/>
      <c r="NSC20"/>
      <c r="NSD20"/>
      <c r="NSE20"/>
      <c r="NSF20"/>
      <c r="NSG20"/>
      <c r="NSH20"/>
      <c r="NSI20"/>
      <c r="NSJ20"/>
      <c r="NSK20"/>
      <c r="NSL20"/>
      <c r="NSM20"/>
      <c r="NSN20"/>
      <c r="NSO20"/>
      <c r="NSP20"/>
      <c r="NSQ20"/>
      <c r="NSR20"/>
      <c r="NSS20"/>
      <c r="NST20"/>
      <c r="NSU20"/>
      <c r="NSV20"/>
      <c r="NSW20"/>
      <c r="NSX20"/>
      <c r="NSY20"/>
      <c r="NSZ20"/>
      <c r="NTA20"/>
      <c r="NTB20"/>
      <c r="NTC20"/>
      <c r="NTD20"/>
      <c r="NTE20"/>
      <c r="NTF20"/>
      <c r="NTG20"/>
      <c r="NTH20"/>
      <c r="NTI20"/>
      <c r="NTJ20"/>
      <c r="NTK20"/>
      <c r="NTL20"/>
      <c r="NTM20"/>
      <c r="NTN20"/>
      <c r="NTO20"/>
      <c r="NTP20"/>
      <c r="NTQ20"/>
      <c r="NTR20"/>
      <c r="NTS20"/>
      <c r="NTT20"/>
      <c r="NTU20"/>
      <c r="NTV20"/>
      <c r="NTW20"/>
      <c r="NTX20"/>
      <c r="NTY20"/>
      <c r="NTZ20"/>
      <c r="NUA20"/>
      <c r="NUB20"/>
      <c r="NUC20"/>
      <c r="NUD20"/>
      <c r="NUE20"/>
      <c r="NUF20"/>
      <c r="NUG20"/>
      <c r="NUH20"/>
      <c r="NUI20"/>
      <c r="NUJ20"/>
      <c r="NUK20"/>
      <c r="NUL20"/>
      <c r="NUM20"/>
      <c r="NUN20"/>
      <c r="NUO20"/>
      <c r="NUP20"/>
      <c r="NUQ20"/>
      <c r="NUR20"/>
      <c r="NUS20"/>
      <c r="NUT20"/>
      <c r="NUU20"/>
      <c r="NUV20"/>
      <c r="NUW20"/>
      <c r="NUX20"/>
      <c r="NUY20"/>
      <c r="NUZ20"/>
      <c r="NVA20"/>
      <c r="NVB20"/>
      <c r="NVC20"/>
      <c r="NVD20"/>
      <c r="NVE20"/>
      <c r="NVF20"/>
      <c r="NVG20"/>
      <c r="NVH20"/>
      <c r="NVI20"/>
      <c r="NVJ20"/>
      <c r="NVK20"/>
      <c r="NVL20"/>
      <c r="NVM20"/>
      <c r="NVN20"/>
      <c r="NVO20"/>
      <c r="NVP20"/>
      <c r="NVQ20"/>
      <c r="NVR20"/>
      <c r="NVS20"/>
      <c r="NVT20"/>
      <c r="NVU20"/>
      <c r="NVV20"/>
      <c r="NVW20"/>
      <c r="NVX20"/>
      <c r="NVY20"/>
      <c r="NVZ20"/>
      <c r="NWA20"/>
      <c r="NWB20"/>
      <c r="NWC20"/>
      <c r="NWD20"/>
      <c r="NWE20"/>
      <c r="NWF20"/>
      <c r="NWG20"/>
      <c r="NWH20"/>
      <c r="NWI20"/>
      <c r="NWJ20"/>
      <c r="NWK20"/>
      <c r="NWL20"/>
      <c r="NWM20"/>
      <c r="NWN20"/>
      <c r="NWO20"/>
      <c r="NWP20"/>
      <c r="NWQ20"/>
      <c r="NWR20"/>
      <c r="NWS20"/>
      <c r="NWT20"/>
      <c r="NWU20"/>
      <c r="NWV20"/>
      <c r="NWW20"/>
      <c r="NWX20"/>
      <c r="NWY20"/>
      <c r="NWZ20"/>
      <c r="NXA20"/>
      <c r="NXB20"/>
      <c r="NXC20"/>
      <c r="NXD20"/>
      <c r="NXE20"/>
      <c r="NXF20"/>
      <c r="NXG20"/>
      <c r="NXH20"/>
      <c r="NXI20"/>
      <c r="NXJ20"/>
      <c r="NXK20"/>
      <c r="NXL20"/>
      <c r="NXM20"/>
      <c r="NXN20"/>
      <c r="NXO20"/>
      <c r="NXP20"/>
      <c r="NXQ20"/>
      <c r="NXR20"/>
      <c r="NXS20"/>
      <c r="NXT20"/>
      <c r="NXU20"/>
      <c r="NXV20"/>
      <c r="NXW20"/>
      <c r="NXX20"/>
      <c r="NXY20"/>
      <c r="NXZ20"/>
      <c r="NYA20"/>
      <c r="NYB20"/>
      <c r="NYC20"/>
      <c r="NYD20"/>
      <c r="NYE20"/>
      <c r="NYF20"/>
      <c r="NYG20"/>
      <c r="NYH20"/>
      <c r="NYI20"/>
      <c r="NYJ20"/>
      <c r="NYK20"/>
      <c r="NYL20"/>
      <c r="NYM20"/>
      <c r="NYN20"/>
      <c r="NYO20"/>
      <c r="NYP20"/>
      <c r="NYQ20"/>
      <c r="NYR20"/>
      <c r="NYS20"/>
      <c r="NYT20"/>
      <c r="NYU20"/>
      <c r="NYV20"/>
      <c r="NYW20"/>
      <c r="NYX20"/>
      <c r="NYY20"/>
      <c r="NYZ20"/>
      <c r="NZA20"/>
      <c r="NZB20"/>
      <c r="NZC20"/>
      <c r="NZD20"/>
      <c r="NZE20"/>
      <c r="NZF20"/>
      <c r="NZG20"/>
      <c r="NZH20"/>
      <c r="NZI20"/>
      <c r="NZJ20"/>
      <c r="NZK20"/>
      <c r="NZL20"/>
      <c r="NZM20"/>
      <c r="NZN20"/>
      <c r="NZO20"/>
      <c r="NZP20"/>
      <c r="NZQ20"/>
      <c r="NZR20"/>
      <c r="NZS20"/>
      <c r="NZT20"/>
      <c r="NZU20"/>
      <c r="NZV20"/>
      <c r="NZW20"/>
      <c r="NZX20"/>
      <c r="NZY20"/>
      <c r="NZZ20"/>
      <c r="OAA20"/>
      <c r="OAB20"/>
      <c r="OAC20"/>
      <c r="OAD20"/>
      <c r="OAE20"/>
      <c r="OAF20"/>
      <c r="OAG20"/>
      <c r="OAH20"/>
      <c r="OAI20"/>
      <c r="OAJ20"/>
      <c r="OAK20"/>
      <c r="OAL20"/>
      <c r="OAM20"/>
      <c r="OAN20"/>
      <c r="OAO20"/>
      <c r="OAP20"/>
      <c r="OAQ20"/>
      <c r="OAR20"/>
      <c r="OAS20"/>
      <c r="OAT20"/>
      <c r="OAU20"/>
      <c r="OAV20"/>
      <c r="OAW20"/>
      <c r="OAX20"/>
      <c r="OAY20"/>
      <c r="OAZ20"/>
      <c r="OBA20"/>
      <c r="OBB20"/>
      <c r="OBC20"/>
      <c r="OBD20"/>
      <c r="OBE20"/>
      <c r="OBF20"/>
      <c r="OBG20"/>
      <c r="OBH20"/>
      <c r="OBI20"/>
      <c r="OBJ20"/>
      <c r="OBK20"/>
      <c r="OBL20"/>
      <c r="OBM20"/>
      <c r="OBN20"/>
      <c r="OBO20"/>
      <c r="OBP20"/>
      <c r="OBQ20"/>
      <c r="OBR20"/>
      <c r="OBS20"/>
      <c r="OBT20"/>
      <c r="OBU20"/>
      <c r="OBV20"/>
      <c r="OBW20"/>
      <c r="OBX20"/>
      <c r="OBY20"/>
      <c r="OBZ20"/>
      <c r="OCA20"/>
      <c r="OCB20"/>
      <c r="OCC20"/>
      <c r="OCD20"/>
      <c r="OCE20"/>
      <c r="OCF20"/>
      <c r="OCG20"/>
      <c r="OCH20"/>
      <c r="OCI20"/>
      <c r="OCJ20"/>
      <c r="OCK20"/>
      <c r="OCL20"/>
      <c r="OCM20"/>
      <c r="OCN20"/>
      <c r="OCO20"/>
      <c r="OCP20"/>
      <c r="OCQ20"/>
      <c r="OCR20"/>
      <c r="OCS20"/>
      <c r="OCT20"/>
      <c r="OCU20"/>
      <c r="OCV20"/>
      <c r="OCW20"/>
      <c r="OCX20"/>
      <c r="OCY20"/>
      <c r="OCZ20"/>
      <c r="ODA20"/>
      <c r="ODB20"/>
      <c r="ODC20"/>
      <c r="ODD20"/>
      <c r="ODE20"/>
      <c r="ODF20"/>
      <c r="ODG20"/>
      <c r="ODH20"/>
      <c r="ODI20"/>
      <c r="ODJ20"/>
      <c r="ODK20"/>
      <c r="ODL20"/>
      <c r="ODM20"/>
      <c r="ODN20"/>
      <c r="ODO20"/>
      <c r="ODP20"/>
      <c r="ODQ20"/>
      <c r="ODR20"/>
      <c r="ODS20"/>
      <c r="ODT20"/>
      <c r="ODU20"/>
      <c r="ODV20"/>
      <c r="ODW20"/>
      <c r="ODX20"/>
      <c r="ODY20"/>
      <c r="ODZ20"/>
      <c r="OEA20"/>
      <c r="OEB20"/>
      <c r="OEC20"/>
      <c r="OED20"/>
      <c r="OEE20"/>
      <c r="OEF20"/>
      <c r="OEG20"/>
      <c r="OEH20"/>
      <c r="OEI20"/>
      <c r="OEJ20"/>
      <c r="OEK20"/>
      <c r="OEL20"/>
      <c r="OEM20"/>
      <c r="OEN20"/>
      <c r="OEO20"/>
      <c r="OEP20"/>
      <c r="OEQ20"/>
      <c r="OER20"/>
      <c r="OES20"/>
      <c r="OET20"/>
      <c r="OEU20"/>
      <c r="OEV20"/>
      <c r="OEW20"/>
      <c r="OEX20"/>
      <c r="OEY20"/>
      <c r="OEZ20"/>
      <c r="OFA20"/>
      <c r="OFB20"/>
      <c r="OFC20"/>
      <c r="OFD20"/>
      <c r="OFE20"/>
      <c r="OFF20"/>
      <c r="OFG20"/>
      <c r="OFH20"/>
      <c r="OFI20"/>
      <c r="OFJ20"/>
      <c r="OFK20"/>
      <c r="OFL20"/>
      <c r="OFM20"/>
      <c r="OFN20"/>
      <c r="OFO20"/>
      <c r="OFP20"/>
      <c r="OFQ20"/>
      <c r="OFR20"/>
      <c r="OFS20"/>
      <c r="OFT20"/>
      <c r="OFU20"/>
      <c r="OFV20"/>
      <c r="OFW20"/>
      <c r="OFX20"/>
      <c r="OFY20"/>
      <c r="OFZ20"/>
      <c r="OGA20"/>
      <c r="OGB20"/>
      <c r="OGC20"/>
      <c r="OGD20"/>
      <c r="OGE20"/>
      <c r="OGF20"/>
      <c r="OGG20"/>
      <c r="OGH20"/>
      <c r="OGI20"/>
      <c r="OGJ20"/>
      <c r="OGK20"/>
      <c r="OGL20"/>
      <c r="OGM20"/>
      <c r="OGN20"/>
      <c r="OGO20"/>
      <c r="OGP20"/>
      <c r="OGQ20"/>
      <c r="OGR20"/>
      <c r="OGS20"/>
      <c r="OGT20"/>
      <c r="OGU20"/>
      <c r="OGV20"/>
      <c r="OGW20"/>
      <c r="OGX20"/>
      <c r="OGY20"/>
      <c r="OGZ20"/>
      <c r="OHA20"/>
      <c r="OHB20"/>
      <c r="OHC20"/>
      <c r="OHD20"/>
      <c r="OHE20"/>
      <c r="OHF20"/>
      <c r="OHG20"/>
      <c r="OHH20"/>
      <c r="OHI20"/>
      <c r="OHJ20"/>
      <c r="OHK20"/>
      <c r="OHL20"/>
      <c r="OHM20"/>
      <c r="OHN20"/>
      <c r="OHO20"/>
      <c r="OHP20"/>
      <c r="OHQ20"/>
      <c r="OHR20"/>
      <c r="OHS20"/>
      <c r="OHT20"/>
      <c r="OHU20"/>
      <c r="OHV20"/>
      <c r="OHW20"/>
      <c r="OHX20"/>
      <c r="OHY20"/>
      <c r="OHZ20"/>
      <c r="OIA20"/>
      <c r="OIB20"/>
      <c r="OIC20"/>
      <c r="OID20"/>
      <c r="OIE20"/>
      <c r="OIF20"/>
      <c r="OIG20"/>
      <c r="OIH20"/>
      <c r="OII20"/>
      <c r="OIJ20"/>
      <c r="OIK20"/>
      <c r="OIL20"/>
      <c r="OIM20"/>
      <c r="OIN20"/>
      <c r="OIO20"/>
      <c r="OIP20"/>
      <c r="OIQ20"/>
      <c r="OIR20"/>
      <c r="OIS20"/>
      <c r="OIT20"/>
      <c r="OIU20"/>
      <c r="OIV20"/>
      <c r="OIW20"/>
      <c r="OIX20"/>
      <c r="OIY20"/>
      <c r="OIZ20"/>
      <c r="OJA20"/>
      <c r="OJB20"/>
      <c r="OJC20"/>
      <c r="OJD20"/>
      <c r="OJE20"/>
      <c r="OJF20"/>
      <c r="OJG20"/>
      <c r="OJH20"/>
      <c r="OJI20"/>
      <c r="OJJ20"/>
      <c r="OJK20"/>
      <c r="OJL20"/>
      <c r="OJM20"/>
      <c r="OJN20"/>
      <c r="OJO20"/>
      <c r="OJP20"/>
      <c r="OJQ20"/>
      <c r="OJR20"/>
      <c r="OJS20"/>
      <c r="OJT20"/>
      <c r="OJU20"/>
      <c r="OJV20"/>
      <c r="OJW20"/>
      <c r="OJX20"/>
      <c r="OJY20"/>
      <c r="OJZ20"/>
      <c r="OKA20"/>
      <c r="OKB20"/>
      <c r="OKC20"/>
      <c r="OKD20"/>
      <c r="OKE20"/>
      <c r="OKF20"/>
      <c r="OKG20"/>
      <c r="OKH20"/>
      <c r="OKI20"/>
      <c r="OKJ20"/>
      <c r="OKK20"/>
      <c r="OKL20"/>
      <c r="OKM20"/>
      <c r="OKN20"/>
      <c r="OKO20"/>
      <c r="OKP20"/>
      <c r="OKQ20"/>
      <c r="OKR20"/>
      <c r="OKS20"/>
      <c r="OKT20"/>
      <c r="OKU20"/>
      <c r="OKV20"/>
      <c r="OKW20"/>
      <c r="OKX20"/>
      <c r="OKY20"/>
      <c r="OKZ20"/>
      <c r="OLA20"/>
      <c r="OLB20"/>
      <c r="OLC20"/>
      <c r="OLD20"/>
      <c r="OLE20"/>
      <c r="OLF20"/>
      <c r="OLG20"/>
      <c r="OLH20"/>
      <c r="OLI20"/>
      <c r="OLJ20"/>
      <c r="OLK20"/>
      <c r="OLL20"/>
      <c r="OLM20"/>
      <c r="OLN20"/>
      <c r="OLO20"/>
      <c r="OLP20"/>
      <c r="OLQ20"/>
      <c r="OLR20"/>
      <c r="OLS20"/>
      <c r="OLT20"/>
      <c r="OLU20"/>
      <c r="OLV20"/>
      <c r="OLW20"/>
      <c r="OLX20"/>
      <c r="OLY20"/>
      <c r="OLZ20"/>
      <c r="OMA20"/>
      <c r="OMB20"/>
      <c r="OMC20"/>
      <c r="OMD20"/>
      <c r="OME20"/>
      <c r="OMF20"/>
      <c r="OMG20"/>
      <c r="OMH20"/>
      <c r="OMI20"/>
      <c r="OMJ20"/>
      <c r="OMK20"/>
      <c r="OML20"/>
      <c r="OMM20"/>
      <c r="OMN20"/>
      <c r="OMO20"/>
      <c r="OMP20"/>
      <c r="OMQ20"/>
      <c r="OMR20"/>
      <c r="OMS20"/>
      <c r="OMT20"/>
      <c r="OMU20"/>
      <c r="OMV20"/>
      <c r="OMW20"/>
      <c r="OMX20"/>
      <c r="OMY20"/>
      <c r="OMZ20"/>
      <c r="ONA20"/>
      <c r="ONB20"/>
      <c r="ONC20"/>
      <c r="OND20"/>
      <c r="ONE20"/>
      <c r="ONF20"/>
      <c r="ONG20"/>
      <c r="ONH20"/>
      <c r="ONI20"/>
      <c r="ONJ20"/>
      <c r="ONK20"/>
      <c r="ONL20"/>
      <c r="ONM20"/>
      <c r="ONN20"/>
      <c r="ONO20"/>
      <c r="ONP20"/>
      <c r="ONQ20"/>
      <c r="ONR20"/>
      <c r="ONS20"/>
      <c r="ONT20"/>
      <c r="ONU20"/>
      <c r="ONV20"/>
      <c r="ONW20"/>
      <c r="ONX20"/>
      <c r="ONY20"/>
      <c r="ONZ20"/>
      <c r="OOA20"/>
      <c r="OOB20"/>
      <c r="OOC20"/>
      <c r="OOD20"/>
      <c r="OOE20"/>
      <c r="OOF20"/>
      <c r="OOG20"/>
      <c r="OOH20"/>
      <c r="OOI20"/>
      <c r="OOJ20"/>
      <c r="OOK20"/>
      <c r="OOL20"/>
      <c r="OOM20"/>
      <c r="OON20"/>
      <c r="OOO20"/>
      <c r="OOP20"/>
      <c r="OOQ20"/>
      <c r="OOR20"/>
      <c r="OOS20"/>
      <c r="OOT20"/>
      <c r="OOU20"/>
      <c r="OOV20"/>
      <c r="OOW20"/>
      <c r="OOX20"/>
      <c r="OOY20"/>
      <c r="OOZ20"/>
      <c r="OPA20"/>
      <c r="OPB20"/>
      <c r="OPC20"/>
      <c r="OPD20"/>
      <c r="OPE20"/>
      <c r="OPF20"/>
      <c r="OPG20"/>
      <c r="OPH20"/>
      <c r="OPI20"/>
      <c r="OPJ20"/>
      <c r="OPK20"/>
      <c r="OPL20"/>
      <c r="OPM20"/>
      <c r="OPN20"/>
      <c r="OPO20"/>
      <c r="OPP20"/>
      <c r="OPQ20"/>
      <c r="OPR20"/>
      <c r="OPS20"/>
      <c r="OPT20"/>
      <c r="OPU20"/>
      <c r="OPV20"/>
      <c r="OPW20"/>
      <c r="OPX20"/>
      <c r="OPY20"/>
      <c r="OPZ20"/>
      <c r="OQA20"/>
      <c r="OQB20"/>
      <c r="OQC20"/>
      <c r="OQD20"/>
      <c r="OQE20"/>
      <c r="OQF20"/>
      <c r="OQG20"/>
      <c r="OQH20"/>
      <c r="OQI20"/>
      <c r="OQJ20"/>
      <c r="OQK20"/>
      <c r="OQL20"/>
      <c r="OQM20"/>
      <c r="OQN20"/>
      <c r="OQO20"/>
      <c r="OQP20"/>
      <c r="OQQ20"/>
      <c r="OQR20"/>
      <c r="OQS20"/>
      <c r="OQT20"/>
      <c r="OQU20"/>
      <c r="OQV20"/>
      <c r="OQW20"/>
      <c r="OQX20"/>
      <c r="OQY20"/>
      <c r="OQZ20"/>
      <c r="ORA20"/>
      <c r="ORB20"/>
      <c r="ORC20"/>
      <c r="ORD20"/>
      <c r="ORE20"/>
      <c r="ORF20"/>
      <c r="ORG20"/>
      <c r="ORH20"/>
      <c r="ORI20"/>
      <c r="ORJ20"/>
      <c r="ORK20"/>
      <c r="ORL20"/>
      <c r="ORM20"/>
      <c r="ORN20"/>
      <c r="ORO20"/>
      <c r="ORP20"/>
      <c r="ORQ20"/>
      <c r="ORR20"/>
      <c r="ORS20"/>
      <c r="ORT20"/>
      <c r="ORU20"/>
      <c r="ORV20"/>
      <c r="ORW20"/>
      <c r="ORX20"/>
      <c r="ORY20"/>
      <c r="ORZ20"/>
      <c r="OSA20"/>
      <c r="OSB20"/>
      <c r="OSC20"/>
      <c r="OSD20"/>
      <c r="OSE20"/>
      <c r="OSF20"/>
      <c r="OSG20"/>
      <c r="OSH20"/>
      <c r="OSI20"/>
      <c r="OSJ20"/>
      <c r="OSK20"/>
      <c r="OSL20"/>
      <c r="OSM20"/>
      <c r="OSN20"/>
      <c r="OSO20"/>
      <c r="OSP20"/>
      <c r="OSQ20"/>
      <c r="OSR20"/>
      <c r="OSS20"/>
      <c r="OST20"/>
      <c r="OSU20"/>
      <c r="OSV20"/>
      <c r="OSW20"/>
      <c r="OSX20"/>
      <c r="OSY20"/>
      <c r="OSZ20"/>
      <c r="OTA20"/>
      <c r="OTB20"/>
      <c r="OTC20"/>
      <c r="OTD20"/>
      <c r="OTE20"/>
      <c r="OTF20"/>
      <c r="OTG20"/>
      <c r="OTH20"/>
      <c r="OTI20"/>
      <c r="OTJ20"/>
      <c r="OTK20"/>
      <c r="OTL20"/>
      <c r="OTM20"/>
      <c r="OTN20"/>
      <c r="OTO20"/>
      <c r="OTP20"/>
      <c r="OTQ20"/>
      <c r="OTR20"/>
      <c r="OTS20"/>
      <c r="OTT20"/>
      <c r="OTU20"/>
      <c r="OTV20"/>
      <c r="OTW20"/>
      <c r="OTX20"/>
      <c r="OTY20"/>
      <c r="OTZ20"/>
      <c r="OUA20"/>
      <c r="OUB20"/>
      <c r="OUC20"/>
      <c r="OUD20"/>
      <c r="OUE20"/>
      <c r="OUF20"/>
      <c r="OUG20"/>
      <c r="OUH20"/>
      <c r="OUI20"/>
      <c r="OUJ20"/>
      <c r="OUK20"/>
      <c r="OUL20"/>
      <c r="OUM20"/>
      <c r="OUN20"/>
      <c r="OUO20"/>
      <c r="OUP20"/>
      <c r="OUQ20"/>
      <c r="OUR20"/>
      <c r="OUS20"/>
      <c r="OUT20"/>
      <c r="OUU20"/>
      <c r="OUV20"/>
      <c r="OUW20"/>
      <c r="OUX20"/>
      <c r="OUY20"/>
      <c r="OUZ20"/>
      <c r="OVA20"/>
      <c r="OVB20"/>
      <c r="OVC20"/>
      <c r="OVD20"/>
      <c r="OVE20"/>
      <c r="OVF20"/>
      <c r="OVG20"/>
      <c r="OVH20"/>
      <c r="OVI20"/>
      <c r="OVJ20"/>
      <c r="OVK20"/>
      <c r="OVL20"/>
      <c r="OVM20"/>
      <c r="OVN20"/>
      <c r="OVO20"/>
      <c r="OVP20"/>
      <c r="OVQ20"/>
      <c r="OVR20"/>
      <c r="OVS20"/>
      <c r="OVT20"/>
      <c r="OVU20"/>
      <c r="OVV20"/>
      <c r="OVW20"/>
      <c r="OVX20"/>
      <c r="OVY20"/>
      <c r="OVZ20"/>
      <c r="OWA20"/>
      <c r="OWB20"/>
      <c r="OWC20"/>
      <c r="OWD20"/>
      <c r="OWE20"/>
      <c r="OWF20"/>
      <c r="OWG20"/>
      <c r="OWH20"/>
      <c r="OWI20"/>
      <c r="OWJ20"/>
      <c r="OWK20"/>
      <c r="OWL20"/>
      <c r="OWM20"/>
      <c r="OWN20"/>
      <c r="OWO20"/>
      <c r="OWP20"/>
      <c r="OWQ20"/>
      <c r="OWR20"/>
      <c r="OWS20"/>
      <c r="OWT20"/>
      <c r="OWU20"/>
      <c r="OWV20"/>
      <c r="OWW20"/>
      <c r="OWX20"/>
      <c r="OWY20"/>
      <c r="OWZ20"/>
      <c r="OXA20"/>
      <c r="OXB20"/>
      <c r="OXC20"/>
      <c r="OXD20"/>
      <c r="OXE20"/>
      <c r="OXF20"/>
      <c r="OXG20"/>
      <c r="OXH20"/>
      <c r="OXI20"/>
      <c r="OXJ20"/>
      <c r="OXK20"/>
      <c r="OXL20"/>
      <c r="OXM20"/>
      <c r="OXN20"/>
      <c r="OXO20"/>
      <c r="OXP20"/>
      <c r="OXQ20"/>
      <c r="OXR20"/>
      <c r="OXS20"/>
      <c r="OXT20"/>
      <c r="OXU20"/>
      <c r="OXV20"/>
      <c r="OXW20"/>
      <c r="OXX20"/>
      <c r="OXY20"/>
      <c r="OXZ20"/>
      <c r="OYA20"/>
      <c r="OYB20"/>
      <c r="OYC20"/>
      <c r="OYD20"/>
      <c r="OYE20"/>
      <c r="OYF20"/>
      <c r="OYG20"/>
      <c r="OYH20"/>
      <c r="OYI20"/>
      <c r="OYJ20"/>
      <c r="OYK20"/>
      <c r="OYL20"/>
      <c r="OYM20"/>
      <c r="OYN20"/>
      <c r="OYO20"/>
      <c r="OYP20"/>
      <c r="OYQ20"/>
      <c r="OYR20"/>
      <c r="OYS20"/>
      <c r="OYT20"/>
      <c r="OYU20"/>
      <c r="OYV20"/>
      <c r="OYW20"/>
      <c r="OYX20"/>
      <c r="OYY20"/>
      <c r="OYZ20"/>
      <c r="OZA20"/>
      <c r="OZB20"/>
      <c r="OZC20"/>
      <c r="OZD20"/>
      <c r="OZE20"/>
      <c r="OZF20"/>
      <c r="OZG20"/>
      <c r="OZH20"/>
      <c r="OZI20"/>
      <c r="OZJ20"/>
      <c r="OZK20"/>
      <c r="OZL20"/>
      <c r="OZM20"/>
      <c r="OZN20"/>
      <c r="OZO20"/>
      <c r="OZP20"/>
      <c r="OZQ20"/>
      <c r="OZR20"/>
      <c r="OZS20"/>
      <c r="OZT20"/>
      <c r="OZU20"/>
      <c r="OZV20"/>
      <c r="OZW20"/>
      <c r="OZX20"/>
      <c r="OZY20"/>
      <c r="OZZ20"/>
      <c r="PAA20"/>
      <c r="PAB20"/>
      <c r="PAC20"/>
      <c r="PAD20"/>
      <c r="PAE20"/>
      <c r="PAF20"/>
      <c r="PAG20"/>
      <c r="PAH20"/>
      <c r="PAI20"/>
      <c r="PAJ20"/>
      <c r="PAK20"/>
      <c r="PAL20"/>
      <c r="PAM20"/>
      <c r="PAN20"/>
      <c r="PAO20"/>
      <c r="PAP20"/>
      <c r="PAQ20"/>
      <c r="PAR20"/>
      <c r="PAS20"/>
      <c r="PAT20"/>
      <c r="PAU20"/>
      <c r="PAV20"/>
      <c r="PAW20"/>
      <c r="PAX20"/>
      <c r="PAY20"/>
      <c r="PAZ20"/>
      <c r="PBA20"/>
      <c r="PBB20"/>
      <c r="PBC20"/>
      <c r="PBD20"/>
      <c r="PBE20"/>
      <c r="PBF20"/>
      <c r="PBG20"/>
      <c r="PBH20"/>
      <c r="PBI20"/>
      <c r="PBJ20"/>
      <c r="PBK20"/>
      <c r="PBL20"/>
      <c r="PBM20"/>
      <c r="PBN20"/>
      <c r="PBO20"/>
      <c r="PBP20"/>
      <c r="PBQ20"/>
      <c r="PBR20"/>
      <c r="PBS20"/>
      <c r="PBT20"/>
      <c r="PBU20"/>
      <c r="PBV20"/>
      <c r="PBW20"/>
      <c r="PBX20"/>
      <c r="PBY20"/>
      <c r="PBZ20"/>
      <c r="PCA20"/>
      <c r="PCB20"/>
      <c r="PCC20"/>
      <c r="PCD20"/>
      <c r="PCE20"/>
      <c r="PCF20"/>
      <c r="PCG20"/>
      <c r="PCH20"/>
      <c r="PCI20"/>
      <c r="PCJ20"/>
      <c r="PCK20"/>
      <c r="PCL20"/>
      <c r="PCM20"/>
      <c r="PCN20"/>
      <c r="PCO20"/>
      <c r="PCP20"/>
      <c r="PCQ20"/>
      <c r="PCR20"/>
      <c r="PCS20"/>
      <c r="PCT20"/>
      <c r="PCU20"/>
      <c r="PCV20"/>
      <c r="PCW20"/>
      <c r="PCX20"/>
      <c r="PCY20"/>
      <c r="PCZ20"/>
      <c r="PDA20"/>
      <c r="PDB20"/>
      <c r="PDC20"/>
      <c r="PDD20"/>
      <c r="PDE20"/>
      <c r="PDF20"/>
      <c r="PDG20"/>
      <c r="PDH20"/>
      <c r="PDI20"/>
      <c r="PDJ20"/>
      <c r="PDK20"/>
      <c r="PDL20"/>
      <c r="PDM20"/>
      <c r="PDN20"/>
      <c r="PDO20"/>
      <c r="PDP20"/>
      <c r="PDQ20"/>
      <c r="PDR20"/>
      <c r="PDS20"/>
      <c r="PDT20"/>
      <c r="PDU20"/>
      <c r="PDV20"/>
      <c r="PDW20"/>
      <c r="PDX20"/>
      <c r="PDY20"/>
      <c r="PDZ20"/>
      <c r="PEA20"/>
      <c r="PEB20"/>
      <c r="PEC20"/>
      <c r="PED20"/>
      <c r="PEE20"/>
      <c r="PEF20"/>
      <c r="PEG20"/>
      <c r="PEH20"/>
      <c r="PEI20"/>
      <c r="PEJ20"/>
      <c r="PEK20"/>
      <c r="PEL20"/>
      <c r="PEM20"/>
      <c r="PEN20"/>
      <c r="PEO20"/>
      <c r="PEP20"/>
      <c r="PEQ20"/>
      <c r="PER20"/>
      <c r="PES20"/>
      <c r="PET20"/>
      <c r="PEU20"/>
      <c r="PEV20"/>
      <c r="PEW20"/>
      <c r="PEX20"/>
      <c r="PEY20"/>
      <c r="PEZ20"/>
      <c r="PFA20"/>
      <c r="PFB20"/>
      <c r="PFC20"/>
      <c r="PFD20"/>
      <c r="PFE20"/>
      <c r="PFF20"/>
      <c r="PFG20"/>
      <c r="PFH20"/>
      <c r="PFI20"/>
      <c r="PFJ20"/>
      <c r="PFK20"/>
      <c r="PFL20"/>
      <c r="PFM20"/>
      <c r="PFN20"/>
      <c r="PFO20"/>
      <c r="PFP20"/>
      <c r="PFQ20"/>
      <c r="PFR20"/>
      <c r="PFS20"/>
      <c r="PFT20"/>
      <c r="PFU20"/>
      <c r="PFV20"/>
      <c r="PFW20"/>
      <c r="PFX20"/>
      <c r="PFY20"/>
      <c r="PFZ20"/>
      <c r="PGA20"/>
      <c r="PGB20"/>
      <c r="PGC20"/>
      <c r="PGD20"/>
      <c r="PGE20"/>
      <c r="PGF20"/>
      <c r="PGG20"/>
      <c r="PGH20"/>
      <c r="PGI20"/>
      <c r="PGJ20"/>
      <c r="PGK20"/>
      <c r="PGL20"/>
      <c r="PGM20"/>
      <c r="PGN20"/>
      <c r="PGO20"/>
      <c r="PGP20"/>
      <c r="PGQ20"/>
      <c r="PGR20"/>
      <c r="PGS20"/>
      <c r="PGT20"/>
      <c r="PGU20"/>
      <c r="PGV20"/>
      <c r="PGW20"/>
      <c r="PGX20"/>
      <c r="PGY20"/>
      <c r="PGZ20"/>
      <c r="PHA20"/>
      <c r="PHB20"/>
      <c r="PHC20"/>
      <c r="PHD20"/>
      <c r="PHE20"/>
      <c r="PHF20"/>
      <c r="PHG20"/>
      <c r="PHH20"/>
      <c r="PHI20"/>
      <c r="PHJ20"/>
      <c r="PHK20"/>
      <c r="PHL20"/>
      <c r="PHM20"/>
      <c r="PHN20"/>
      <c r="PHO20"/>
      <c r="PHP20"/>
      <c r="PHQ20"/>
      <c r="PHR20"/>
      <c r="PHS20"/>
      <c r="PHT20"/>
      <c r="PHU20"/>
      <c r="PHV20"/>
      <c r="PHW20"/>
      <c r="PHX20"/>
      <c r="PHY20"/>
      <c r="PHZ20"/>
      <c r="PIA20"/>
      <c r="PIB20"/>
      <c r="PIC20"/>
      <c r="PID20"/>
      <c r="PIE20"/>
      <c r="PIF20"/>
      <c r="PIG20"/>
      <c r="PIH20"/>
      <c r="PII20"/>
      <c r="PIJ20"/>
      <c r="PIK20"/>
      <c r="PIL20"/>
      <c r="PIM20"/>
      <c r="PIN20"/>
      <c r="PIO20"/>
      <c r="PIP20"/>
      <c r="PIQ20"/>
      <c r="PIR20"/>
      <c r="PIS20"/>
      <c r="PIT20"/>
      <c r="PIU20"/>
      <c r="PIV20"/>
      <c r="PIW20"/>
      <c r="PIX20"/>
      <c r="PIY20"/>
      <c r="PIZ20"/>
      <c r="PJA20"/>
      <c r="PJB20"/>
      <c r="PJC20"/>
      <c r="PJD20"/>
      <c r="PJE20"/>
      <c r="PJF20"/>
      <c r="PJG20"/>
      <c r="PJH20"/>
      <c r="PJI20"/>
      <c r="PJJ20"/>
      <c r="PJK20"/>
      <c r="PJL20"/>
      <c r="PJM20"/>
      <c r="PJN20"/>
      <c r="PJO20"/>
      <c r="PJP20"/>
      <c r="PJQ20"/>
      <c r="PJR20"/>
      <c r="PJS20"/>
      <c r="PJT20"/>
      <c r="PJU20"/>
      <c r="PJV20"/>
      <c r="PJW20"/>
      <c r="PJX20"/>
      <c r="PJY20"/>
      <c r="PJZ20"/>
      <c r="PKA20"/>
      <c r="PKB20"/>
      <c r="PKC20"/>
      <c r="PKD20"/>
      <c r="PKE20"/>
      <c r="PKF20"/>
      <c r="PKG20"/>
      <c r="PKH20"/>
      <c r="PKI20"/>
      <c r="PKJ20"/>
      <c r="PKK20"/>
      <c r="PKL20"/>
      <c r="PKM20"/>
      <c r="PKN20"/>
      <c r="PKO20"/>
      <c r="PKP20"/>
      <c r="PKQ20"/>
      <c r="PKR20"/>
      <c r="PKS20"/>
      <c r="PKT20"/>
      <c r="PKU20"/>
      <c r="PKV20"/>
      <c r="PKW20"/>
      <c r="PKX20"/>
      <c r="PKY20"/>
      <c r="PKZ20"/>
      <c r="PLA20"/>
      <c r="PLB20"/>
      <c r="PLC20"/>
      <c r="PLD20"/>
      <c r="PLE20"/>
      <c r="PLF20"/>
      <c r="PLG20"/>
      <c r="PLH20"/>
      <c r="PLI20"/>
      <c r="PLJ20"/>
      <c r="PLK20"/>
      <c r="PLL20"/>
      <c r="PLM20"/>
      <c r="PLN20"/>
      <c r="PLO20"/>
      <c r="PLP20"/>
      <c r="PLQ20"/>
      <c r="PLR20"/>
      <c r="PLS20"/>
      <c r="PLT20"/>
      <c r="PLU20"/>
      <c r="PLV20"/>
      <c r="PLW20"/>
      <c r="PLX20"/>
      <c r="PLY20"/>
      <c r="PLZ20"/>
      <c r="PMA20"/>
      <c r="PMB20"/>
      <c r="PMC20"/>
      <c r="PMD20"/>
      <c r="PME20"/>
      <c r="PMF20"/>
      <c r="PMG20"/>
      <c r="PMH20"/>
      <c r="PMI20"/>
      <c r="PMJ20"/>
      <c r="PMK20"/>
      <c r="PML20"/>
      <c r="PMM20"/>
      <c r="PMN20"/>
      <c r="PMO20"/>
      <c r="PMP20"/>
      <c r="PMQ20"/>
      <c r="PMR20"/>
      <c r="PMS20"/>
      <c r="PMT20"/>
      <c r="PMU20"/>
      <c r="PMV20"/>
      <c r="PMW20"/>
      <c r="PMX20"/>
      <c r="PMY20"/>
      <c r="PMZ20"/>
      <c r="PNA20"/>
      <c r="PNB20"/>
      <c r="PNC20"/>
      <c r="PND20"/>
      <c r="PNE20"/>
      <c r="PNF20"/>
      <c r="PNG20"/>
      <c r="PNH20"/>
      <c r="PNI20"/>
      <c r="PNJ20"/>
      <c r="PNK20"/>
      <c r="PNL20"/>
      <c r="PNM20"/>
      <c r="PNN20"/>
      <c r="PNO20"/>
      <c r="PNP20"/>
      <c r="PNQ20"/>
      <c r="PNR20"/>
      <c r="PNS20"/>
      <c r="PNT20"/>
      <c r="PNU20"/>
      <c r="PNV20"/>
      <c r="PNW20"/>
      <c r="PNX20"/>
      <c r="PNY20"/>
      <c r="PNZ20"/>
      <c r="POA20"/>
      <c r="POB20"/>
      <c r="POC20"/>
      <c r="POD20"/>
      <c r="POE20"/>
      <c r="POF20"/>
      <c r="POG20"/>
      <c r="POH20"/>
      <c r="POI20"/>
      <c r="POJ20"/>
      <c r="POK20"/>
      <c r="POL20"/>
      <c r="POM20"/>
      <c r="PON20"/>
      <c r="POO20"/>
      <c r="POP20"/>
      <c r="POQ20"/>
      <c r="POR20"/>
      <c r="POS20"/>
      <c r="POT20"/>
      <c r="POU20"/>
      <c r="POV20"/>
      <c r="POW20"/>
      <c r="POX20"/>
      <c r="POY20"/>
      <c r="POZ20"/>
      <c r="PPA20"/>
      <c r="PPB20"/>
      <c r="PPC20"/>
      <c r="PPD20"/>
      <c r="PPE20"/>
      <c r="PPF20"/>
      <c r="PPG20"/>
      <c r="PPH20"/>
      <c r="PPI20"/>
      <c r="PPJ20"/>
      <c r="PPK20"/>
      <c r="PPL20"/>
      <c r="PPM20"/>
      <c r="PPN20"/>
      <c r="PPO20"/>
      <c r="PPP20"/>
      <c r="PPQ20"/>
      <c r="PPR20"/>
      <c r="PPS20"/>
      <c r="PPT20"/>
      <c r="PPU20"/>
      <c r="PPV20"/>
      <c r="PPW20"/>
      <c r="PPX20"/>
      <c r="PPY20"/>
      <c r="PPZ20"/>
      <c r="PQA20"/>
      <c r="PQB20"/>
      <c r="PQC20"/>
      <c r="PQD20"/>
      <c r="PQE20"/>
      <c r="PQF20"/>
      <c r="PQG20"/>
      <c r="PQH20"/>
      <c r="PQI20"/>
      <c r="PQJ20"/>
      <c r="PQK20"/>
      <c r="PQL20"/>
      <c r="PQM20"/>
      <c r="PQN20"/>
      <c r="PQO20"/>
      <c r="PQP20"/>
      <c r="PQQ20"/>
      <c r="PQR20"/>
      <c r="PQS20"/>
      <c r="PQT20"/>
      <c r="PQU20"/>
      <c r="PQV20"/>
      <c r="PQW20"/>
      <c r="PQX20"/>
      <c r="PQY20"/>
      <c r="PQZ20"/>
      <c r="PRA20"/>
      <c r="PRB20"/>
      <c r="PRC20"/>
      <c r="PRD20"/>
      <c r="PRE20"/>
      <c r="PRF20"/>
      <c r="PRG20"/>
      <c r="PRH20"/>
      <c r="PRI20"/>
      <c r="PRJ20"/>
      <c r="PRK20"/>
      <c r="PRL20"/>
      <c r="PRM20"/>
      <c r="PRN20"/>
      <c r="PRO20"/>
      <c r="PRP20"/>
      <c r="PRQ20"/>
      <c r="PRR20"/>
      <c r="PRS20"/>
      <c r="PRT20"/>
      <c r="PRU20"/>
      <c r="PRV20"/>
      <c r="PRW20"/>
      <c r="PRX20"/>
      <c r="PRY20"/>
      <c r="PRZ20"/>
      <c r="PSA20"/>
      <c r="PSB20"/>
      <c r="PSC20"/>
      <c r="PSD20"/>
      <c r="PSE20"/>
      <c r="PSF20"/>
      <c r="PSG20"/>
      <c r="PSH20"/>
      <c r="PSI20"/>
      <c r="PSJ20"/>
      <c r="PSK20"/>
      <c r="PSL20"/>
      <c r="PSM20"/>
      <c r="PSN20"/>
      <c r="PSO20"/>
      <c r="PSP20"/>
      <c r="PSQ20"/>
      <c r="PSR20"/>
      <c r="PSS20"/>
      <c r="PST20"/>
      <c r="PSU20"/>
      <c r="PSV20"/>
      <c r="PSW20"/>
      <c r="PSX20"/>
      <c r="PSY20"/>
      <c r="PSZ20"/>
      <c r="PTA20"/>
      <c r="PTB20"/>
      <c r="PTC20"/>
      <c r="PTD20"/>
      <c r="PTE20"/>
      <c r="PTF20"/>
      <c r="PTG20"/>
      <c r="PTH20"/>
      <c r="PTI20"/>
      <c r="PTJ20"/>
      <c r="PTK20"/>
      <c r="PTL20"/>
      <c r="PTM20"/>
      <c r="PTN20"/>
      <c r="PTO20"/>
      <c r="PTP20"/>
      <c r="PTQ20"/>
      <c r="PTR20"/>
      <c r="PTS20"/>
      <c r="PTT20"/>
      <c r="PTU20"/>
      <c r="PTV20"/>
      <c r="PTW20"/>
      <c r="PTX20"/>
      <c r="PTY20"/>
      <c r="PTZ20"/>
      <c r="PUA20"/>
      <c r="PUB20"/>
      <c r="PUC20"/>
      <c r="PUD20"/>
      <c r="PUE20"/>
      <c r="PUF20"/>
      <c r="PUG20"/>
      <c r="PUH20"/>
      <c r="PUI20"/>
      <c r="PUJ20"/>
      <c r="PUK20"/>
      <c r="PUL20"/>
      <c r="PUM20"/>
      <c r="PUN20"/>
      <c r="PUO20"/>
      <c r="PUP20"/>
      <c r="PUQ20"/>
      <c r="PUR20"/>
      <c r="PUS20"/>
      <c r="PUT20"/>
      <c r="PUU20"/>
      <c r="PUV20"/>
      <c r="PUW20"/>
      <c r="PUX20"/>
      <c r="PUY20"/>
      <c r="PUZ20"/>
      <c r="PVA20"/>
      <c r="PVB20"/>
      <c r="PVC20"/>
      <c r="PVD20"/>
      <c r="PVE20"/>
      <c r="PVF20"/>
      <c r="PVG20"/>
      <c r="PVH20"/>
      <c r="PVI20"/>
      <c r="PVJ20"/>
      <c r="PVK20"/>
      <c r="PVL20"/>
      <c r="PVM20"/>
      <c r="PVN20"/>
      <c r="PVO20"/>
      <c r="PVP20"/>
      <c r="PVQ20"/>
      <c r="PVR20"/>
      <c r="PVS20"/>
      <c r="PVT20"/>
      <c r="PVU20"/>
      <c r="PVV20"/>
      <c r="PVW20"/>
      <c r="PVX20"/>
      <c r="PVY20"/>
      <c r="PVZ20"/>
      <c r="PWA20"/>
      <c r="PWB20"/>
      <c r="PWC20"/>
      <c r="PWD20"/>
      <c r="PWE20"/>
      <c r="PWF20"/>
      <c r="PWG20"/>
      <c r="PWH20"/>
      <c r="PWI20"/>
      <c r="PWJ20"/>
      <c r="PWK20"/>
      <c r="PWL20"/>
      <c r="PWM20"/>
      <c r="PWN20"/>
      <c r="PWO20"/>
      <c r="PWP20"/>
      <c r="PWQ20"/>
      <c r="PWR20"/>
      <c r="PWS20"/>
      <c r="PWT20"/>
      <c r="PWU20"/>
      <c r="PWV20"/>
      <c r="PWW20"/>
      <c r="PWX20"/>
      <c r="PWY20"/>
      <c r="PWZ20"/>
      <c r="PXA20"/>
      <c r="PXB20"/>
      <c r="PXC20"/>
      <c r="PXD20"/>
      <c r="PXE20"/>
      <c r="PXF20"/>
      <c r="PXG20"/>
      <c r="PXH20"/>
      <c r="PXI20"/>
      <c r="PXJ20"/>
      <c r="PXK20"/>
      <c r="PXL20"/>
      <c r="PXM20"/>
      <c r="PXN20"/>
      <c r="PXO20"/>
      <c r="PXP20"/>
      <c r="PXQ20"/>
      <c r="PXR20"/>
      <c r="PXS20"/>
      <c r="PXT20"/>
      <c r="PXU20"/>
      <c r="PXV20"/>
      <c r="PXW20"/>
      <c r="PXX20"/>
      <c r="PXY20"/>
      <c r="PXZ20"/>
      <c r="PYA20"/>
      <c r="PYB20"/>
      <c r="PYC20"/>
      <c r="PYD20"/>
      <c r="PYE20"/>
      <c r="PYF20"/>
      <c r="PYG20"/>
      <c r="PYH20"/>
      <c r="PYI20"/>
      <c r="PYJ20"/>
      <c r="PYK20"/>
      <c r="PYL20"/>
      <c r="PYM20"/>
      <c r="PYN20"/>
      <c r="PYO20"/>
      <c r="PYP20"/>
      <c r="PYQ20"/>
      <c r="PYR20"/>
      <c r="PYS20"/>
      <c r="PYT20"/>
      <c r="PYU20"/>
      <c r="PYV20"/>
      <c r="PYW20"/>
      <c r="PYX20"/>
      <c r="PYY20"/>
      <c r="PYZ20"/>
      <c r="PZA20"/>
      <c r="PZB20"/>
      <c r="PZC20"/>
      <c r="PZD20"/>
      <c r="PZE20"/>
      <c r="PZF20"/>
      <c r="PZG20"/>
      <c r="PZH20"/>
      <c r="PZI20"/>
      <c r="PZJ20"/>
      <c r="PZK20"/>
      <c r="PZL20"/>
      <c r="PZM20"/>
      <c r="PZN20"/>
      <c r="PZO20"/>
      <c r="PZP20"/>
      <c r="PZQ20"/>
      <c r="PZR20"/>
      <c r="PZS20"/>
      <c r="PZT20"/>
      <c r="PZU20"/>
      <c r="PZV20"/>
      <c r="PZW20"/>
      <c r="PZX20"/>
      <c r="PZY20"/>
      <c r="PZZ20"/>
      <c r="QAA20"/>
      <c r="QAB20"/>
      <c r="QAC20"/>
      <c r="QAD20"/>
      <c r="QAE20"/>
      <c r="QAF20"/>
      <c r="QAG20"/>
      <c r="QAH20"/>
      <c r="QAI20"/>
      <c r="QAJ20"/>
      <c r="QAK20"/>
      <c r="QAL20"/>
      <c r="QAM20"/>
      <c r="QAN20"/>
      <c r="QAO20"/>
      <c r="QAP20"/>
      <c r="QAQ20"/>
      <c r="QAR20"/>
      <c r="QAS20"/>
      <c r="QAT20"/>
      <c r="QAU20"/>
      <c r="QAV20"/>
      <c r="QAW20"/>
      <c r="QAX20"/>
      <c r="QAY20"/>
      <c r="QAZ20"/>
      <c r="QBA20"/>
      <c r="QBB20"/>
      <c r="QBC20"/>
      <c r="QBD20"/>
      <c r="QBE20"/>
      <c r="QBF20"/>
      <c r="QBG20"/>
      <c r="QBH20"/>
      <c r="QBI20"/>
      <c r="QBJ20"/>
      <c r="QBK20"/>
      <c r="QBL20"/>
      <c r="QBM20"/>
      <c r="QBN20"/>
      <c r="QBO20"/>
      <c r="QBP20"/>
      <c r="QBQ20"/>
      <c r="QBR20"/>
      <c r="QBS20"/>
      <c r="QBT20"/>
      <c r="QBU20"/>
      <c r="QBV20"/>
      <c r="QBW20"/>
      <c r="QBX20"/>
      <c r="QBY20"/>
      <c r="QBZ20"/>
      <c r="QCA20"/>
      <c r="QCB20"/>
      <c r="QCC20"/>
      <c r="QCD20"/>
      <c r="QCE20"/>
      <c r="QCF20"/>
      <c r="QCG20"/>
      <c r="QCH20"/>
      <c r="QCI20"/>
      <c r="QCJ20"/>
      <c r="QCK20"/>
      <c r="QCL20"/>
      <c r="QCM20"/>
      <c r="QCN20"/>
      <c r="QCO20"/>
      <c r="QCP20"/>
      <c r="QCQ20"/>
      <c r="QCR20"/>
      <c r="QCS20"/>
      <c r="QCT20"/>
      <c r="QCU20"/>
      <c r="QCV20"/>
      <c r="QCW20"/>
      <c r="QCX20"/>
      <c r="QCY20"/>
      <c r="QCZ20"/>
      <c r="QDA20"/>
      <c r="QDB20"/>
      <c r="QDC20"/>
      <c r="QDD20"/>
      <c r="QDE20"/>
      <c r="QDF20"/>
      <c r="QDG20"/>
      <c r="QDH20"/>
      <c r="QDI20"/>
      <c r="QDJ20"/>
      <c r="QDK20"/>
      <c r="QDL20"/>
      <c r="QDM20"/>
      <c r="QDN20"/>
      <c r="QDO20"/>
      <c r="QDP20"/>
      <c r="QDQ20"/>
      <c r="QDR20"/>
      <c r="QDS20"/>
      <c r="QDT20"/>
      <c r="QDU20"/>
      <c r="QDV20"/>
      <c r="QDW20"/>
      <c r="QDX20"/>
      <c r="QDY20"/>
      <c r="QDZ20"/>
      <c r="QEA20"/>
      <c r="QEB20"/>
      <c r="QEC20"/>
      <c r="QED20"/>
      <c r="QEE20"/>
      <c r="QEF20"/>
      <c r="QEG20"/>
      <c r="QEH20"/>
      <c r="QEI20"/>
      <c r="QEJ20"/>
      <c r="QEK20"/>
      <c r="QEL20"/>
      <c r="QEM20"/>
      <c r="QEN20"/>
      <c r="QEO20"/>
      <c r="QEP20"/>
      <c r="QEQ20"/>
      <c r="QER20"/>
      <c r="QES20"/>
      <c r="QET20"/>
      <c r="QEU20"/>
      <c r="QEV20"/>
      <c r="QEW20"/>
      <c r="QEX20"/>
      <c r="QEY20"/>
      <c r="QEZ20"/>
      <c r="QFA20"/>
      <c r="QFB20"/>
      <c r="QFC20"/>
      <c r="QFD20"/>
      <c r="QFE20"/>
      <c r="QFF20"/>
      <c r="QFG20"/>
      <c r="QFH20"/>
      <c r="QFI20"/>
      <c r="QFJ20"/>
      <c r="QFK20"/>
      <c r="QFL20"/>
      <c r="QFM20"/>
      <c r="QFN20"/>
      <c r="QFO20"/>
      <c r="QFP20"/>
      <c r="QFQ20"/>
      <c r="QFR20"/>
      <c r="QFS20"/>
      <c r="QFT20"/>
      <c r="QFU20"/>
      <c r="QFV20"/>
      <c r="QFW20"/>
      <c r="QFX20"/>
      <c r="QFY20"/>
      <c r="QFZ20"/>
      <c r="QGA20"/>
      <c r="QGB20"/>
      <c r="QGC20"/>
      <c r="QGD20"/>
      <c r="QGE20"/>
      <c r="QGF20"/>
      <c r="QGG20"/>
      <c r="QGH20"/>
      <c r="QGI20"/>
      <c r="QGJ20"/>
      <c r="QGK20"/>
      <c r="QGL20"/>
      <c r="QGM20"/>
      <c r="QGN20"/>
      <c r="QGO20"/>
      <c r="QGP20"/>
      <c r="QGQ20"/>
      <c r="QGR20"/>
      <c r="QGS20"/>
      <c r="QGT20"/>
      <c r="QGU20"/>
      <c r="QGV20"/>
      <c r="QGW20"/>
      <c r="QGX20"/>
      <c r="QGY20"/>
      <c r="QGZ20"/>
      <c r="QHA20"/>
      <c r="QHB20"/>
      <c r="QHC20"/>
      <c r="QHD20"/>
      <c r="QHE20"/>
      <c r="QHF20"/>
      <c r="QHG20"/>
      <c r="QHH20"/>
      <c r="QHI20"/>
      <c r="QHJ20"/>
      <c r="QHK20"/>
      <c r="QHL20"/>
      <c r="QHM20"/>
      <c r="QHN20"/>
      <c r="QHO20"/>
      <c r="QHP20"/>
      <c r="QHQ20"/>
      <c r="QHR20"/>
      <c r="QHS20"/>
      <c r="QHT20"/>
      <c r="QHU20"/>
      <c r="QHV20"/>
      <c r="QHW20"/>
      <c r="QHX20"/>
      <c r="QHY20"/>
      <c r="QHZ20"/>
      <c r="QIA20"/>
      <c r="QIB20"/>
      <c r="QIC20"/>
      <c r="QID20"/>
      <c r="QIE20"/>
      <c r="QIF20"/>
      <c r="QIG20"/>
      <c r="QIH20"/>
      <c r="QII20"/>
      <c r="QIJ20"/>
      <c r="QIK20"/>
      <c r="QIL20"/>
      <c r="QIM20"/>
      <c r="QIN20"/>
      <c r="QIO20"/>
      <c r="QIP20"/>
      <c r="QIQ20"/>
      <c r="QIR20"/>
      <c r="QIS20"/>
      <c r="QIT20"/>
      <c r="QIU20"/>
      <c r="QIV20"/>
      <c r="QIW20"/>
      <c r="QIX20"/>
      <c r="QIY20"/>
      <c r="QIZ20"/>
      <c r="QJA20"/>
      <c r="QJB20"/>
      <c r="QJC20"/>
      <c r="QJD20"/>
      <c r="QJE20"/>
      <c r="QJF20"/>
      <c r="QJG20"/>
      <c r="QJH20"/>
      <c r="QJI20"/>
      <c r="QJJ20"/>
      <c r="QJK20"/>
      <c r="QJL20"/>
      <c r="QJM20"/>
      <c r="QJN20"/>
      <c r="QJO20"/>
      <c r="QJP20"/>
      <c r="QJQ20"/>
      <c r="QJR20"/>
      <c r="QJS20"/>
      <c r="QJT20"/>
      <c r="QJU20"/>
      <c r="QJV20"/>
      <c r="QJW20"/>
      <c r="QJX20"/>
      <c r="QJY20"/>
      <c r="QJZ20"/>
      <c r="QKA20"/>
      <c r="QKB20"/>
      <c r="QKC20"/>
      <c r="QKD20"/>
      <c r="QKE20"/>
      <c r="QKF20"/>
      <c r="QKG20"/>
      <c r="QKH20"/>
      <c r="QKI20"/>
      <c r="QKJ20"/>
      <c r="QKK20"/>
      <c r="QKL20"/>
      <c r="QKM20"/>
      <c r="QKN20"/>
      <c r="QKO20"/>
      <c r="QKP20"/>
      <c r="QKQ20"/>
      <c r="QKR20"/>
      <c r="QKS20"/>
      <c r="QKT20"/>
      <c r="QKU20"/>
      <c r="QKV20"/>
      <c r="QKW20"/>
      <c r="QKX20"/>
      <c r="QKY20"/>
      <c r="QKZ20"/>
      <c r="QLA20"/>
      <c r="QLB20"/>
      <c r="QLC20"/>
      <c r="QLD20"/>
      <c r="QLE20"/>
      <c r="QLF20"/>
      <c r="QLG20"/>
      <c r="QLH20"/>
      <c r="QLI20"/>
      <c r="QLJ20"/>
      <c r="QLK20"/>
      <c r="QLL20"/>
      <c r="QLM20"/>
      <c r="QLN20"/>
      <c r="QLO20"/>
      <c r="QLP20"/>
      <c r="QLQ20"/>
      <c r="QLR20"/>
      <c r="QLS20"/>
      <c r="QLT20"/>
      <c r="QLU20"/>
      <c r="QLV20"/>
      <c r="QLW20"/>
      <c r="QLX20"/>
      <c r="QLY20"/>
      <c r="QLZ20"/>
      <c r="QMA20"/>
      <c r="QMB20"/>
      <c r="QMC20"/>
      <c r="QMD20"/>
      <c r="QME20"/>
      <c r="QMF20"/>
      <c r="QMG20"/>
      <c r="QMH20"/>
      <c r="QMI20"/>
      <c r="QMJ20"/>
      <c r="QMK20"/>
      <c r="QML20"/>
      <c r="QMM20"/>
      <c r="QMN20"/>
      <c r="QMO20"/>
      <c r="QMP20"/>
      <c r="QMQ20"/>
      <c r="QMR20"/>
      <c r="QMS20"/>
      <c r="QMT20"/>
      <c r="QMU20"/>
      <c r="QMV20"/>
      <c r="QMW20"/>
      <c r="QMX20"/>
      <c r="QMY20"/>
      <c r="QMZ20"/>
      <c r="QNA20"/>
      <c r="QNB20"/>
      <c r="QNC20"/>
      <c r="QND20"/>
      <c r="QNE20"/>
      <c r="QNF20"/>
      <c r="QNG20"/>
      <c r="QNH20"/>
      <c r="QNI20"/>
      <c r="QNJ20"/>
      <c r="QNK20"/>
      <c r="QNL20"/>
      <c r="QNM20"/>
      <c r="QNN20"/>
      <c r="QNO20"/>
      <c r="QNP20"/>
      <c r="QNQ20"/>
      <c r="QNR20"/>
      <c r="QNS20"/>
      <c r="QNT20"/>
      <c r="QNU20"/>
      <c r="QNV20"/>
      <c r="QNW20"/>
      <c r="QNX20"/>
      <c r="QNY20"/>
      <c r="QNZ20"/>
      <c r="QOA20"/>
      <c r="QOB20"/>
      <c r="QOC20"/>
      <c r="QOD20"/>
      <c r="QOE20"/>
      <c r="QOF20"/>
      <c r="QOG20"/>
      <c r="QOH20"/>
      <c r="QOI20"/>
      <c r="QOJ20"/>
      <c r="QOK20"/>
      <c r="QOL20"/>
      <c r="QOM20"/>
      <c r="QON20"/>
      <c r="QOO20"/>
      <c r="QOP20"/>
      <c r="QOQ20"/>
      <c r="QOR20"/>
      <c r="QOS20"/>
      <c r="QOT20"/>
      <c r="QOU20"/>
      <c r="QOV20"/>
      <c r="QOW20"/>
      <c r="QOX20"/>
      <c r="QOY20"/>
      <c r="QOZ20"/>
      <c r="QPA20"/>
      <c r="QPB20"/>
      <c r="QPC20"/>
      <c r="QPD20"/>
      <c r="QPE20"/>
      <c r="QPF20"/>
      <c r="QPG20"/>
      <c r="QPH20"/>
      <c r="QPI20"/>
      <c r="QPJ20"/>
      <c r="QPK20"/>
      <c r="QPL20"/>
      <c r="QPM20"/>
      <c r="QPN20"/>
      <c r="QPO20"/>
      <c r="QPP20"/>
      <c r="QPQ20"/>
      <c r="QPR20"/>
      <c r="QPS20"/>
      <c r="QPT20"/>
      <c r="QPU20"/>
      <c r="QPV20"/>
      <c r="QPW20"/>
      <c r="QPX20"/>
      <c r="QPY20"/>
      <c r="QPZ20"/>
      <c r="QQA20"/>
      <c r="QQB20"/>
      <c r="QQC20"/>
      <c r="QQD20"/>
      <c r="QQE20"/>
      <c r="QQF20"/>
      <c r="QQG20"/>
      <c r="QQH20"/>
      <c r="QQI20"/>
      <c r="QQJ20"/>
      <c r="QQK20"/>
      <c r="QQL20"/>
      <c r="QQM20"/>
      <c r="QQN20"/>
      <c r="QQO20"/>
      <c r="QQP20"/>
      <c r="QQQ20"/>
      <c r="QQR20"/>
      <c r="QQS20"/>
      <c r="QQT20"/>
      <c r="QQU20"/>
      <c r="QQV20"/>
      <c r="QQW20"/>
      <c r="QQX20"/>
      <c r="QQY20"/>
      <c r="QQZ20"/>
      <c r="QRA20"/>
      <c r="QRB20"/>
      <c r="QRC20"/>
      <c r="QRD20"/>
      <c r="QRE20"/>
      <c r="QRF20"/>
      <c r="QRG20"/>
      <c r="QRH20"/>
      <c r="QRI20"/>
      <c r="QRJ20"/>
      <c r="QRK20"/>
      <c r="QRL20"/>
      <c r="QRM20"/>
      <c r="QRN20"/>
      <c r="QRO20"/>
      <c r="QRP20"/>
      <c r="QRQ20"/>
      <c r="QRR20"/>
      <c r="QRS20"/>
      <c r="QRT20"/>
      <c r="QRU20"/>
      <c r="QRV20"/>
      <c r="QRW20"/>
      <c r="QRX20"/>
      <c r="QRY20"/>
      <c r="QRZ20"/>
      <c r="QSA20"/>
      <c r="QSB20"/>
      <c r="QSC20"/>
      <c r="QSD20"/>
      <c r="QSE20"/>
      <c r="QSF20"/>
      <c r="QSG20"/>
      <c r="QSH20"/>
      <c r="QSI20"/>
      <c r="QSJ20"/>
      <c r="QSK20"/>
      <c r="QSL20"/>
      <c r="QSM20"/>
      <c r="QSN20"/>
      <c r="QSO20"/>
      <c r="QSP20"/>
      <c r="QSQ20"/>
      <c r="QSR20"/>
      <c r="QSS20"/>
      <c r="QST20"/>
      <c r="QSU20"/>
      <c r="QSV20"/>
      <c r="QSW20"/>
      <c r="QSX20"/>
      <c r="QSY20"/>
      <c r="QSZ20"/>
      <c r="QTA20"/>
      <c r="QTB20"/>
      <c r="QTC20"/>
      <c r="QTD20"/>
      <c r="QTE20"/>
      <c r="QTF20"/>
      <c r="QTG20"/>
      <c r="QTH20"/>
      <c r="QTI20"/>
      <c r="QTJ20"/>
      <c r="QTK20"/>
      <c r="QTL20"/>
      <c r="QTM20"/>
      <c r="QTN20"/>
      <c r="QTO20"/>
      <c r="QTP20"/>
      <c r="QTQ20"/>
      <c r="QTR20"/>
      <c r="QTS20"/>
      <c r="QTT20"/>
      <c r="QTU20"/>
      <c r="QTV20"/>
      <c r="QTW20"/>
      <c r="QTX20"/>
      <c r="QTY20"/>
      <c r="QTZ20"/>
      <c r="QUA20"/>
      <c r="QUB20"/>
      <c r="QUC20"/>
      <c r="QUD20"/>
      <c r="QUE20"/>
      <c r="QUF20"/>
      <c r="QUG20"/>
      <c r="QUH20"/>
      <c r="QUI20"/>
      <c r="QUJ20"/>
      <c r="QUK20"/>
      <c r="QUL20"/>
      <c r="QUM20"/>
      <c r="QUN20"/>
      <c r="QUO20"/>
      <c r="QUP20"/>
      <c r="QUQ20"/>
      <c r="QUR20"/>
      <c r="QUS20"/>
      <c r="QUT20"/>
      <c r="QUU20"/>
      <c r="QUV20"/>
      <c r="QUW20"/>
      <c r="QUX20"/>
      <c r="QUY20"/>
      <c r="QUZ20"/>
      <c r="QVA20"/>
      <c r="QVB20"/>
      <c r="QVC20"/>
      <c r="QVD20"/>
      <c r="QVE20"/>
      <c r="QVF20"/>
      <c r="QVG20"/>
      <c r="QVH20"/>
      <c r="QVI20"/>
      <c r="QVJ20"/>
      <c r="QVK20"/>
      <c r="QVL20"/>
      <c r="QVM20"/>
      <c r="QVN20"/>
      <c r="QVO20"/>
      <c r="QVP20"/>
      <c r="QVQ20"/>
      <c r="QVR20"/>
      <c r="QVS20"/>
      <c r="QVT20"/>
      <c r="QVU20"/>
      <c r="QVV20"/>
      <c r="QVW20"/>
      <c r="QVX20"/>
      <c r="QVY20"/>
      <c r="QVZ20"/>
      <c r="QWA20"/>
      <c r="QWB20"/>
      <c r="QWC20"/>
      <c r="QWD20"/>
      <c r="QWE20"/>
      <c r="QWF20"/>
      <c r="QWG20"/>
      <c r="QWH20"/>
      <c r="QWI20"/>
      <c r="QWJ20"/>
      <c r="QWK20"/>
      <c r="QWL20"/>
      <c r="QWM20"/>
      <c r="QWN20"/>
      <c r="QWO20"/>
      <c r="QWP20"/>
      <c r="QWQ20"/>
      <c r="QWR20"/>
      <c r="QWS20"/>
      <c r="QWT20"/>
      <c r="QWU20"/>
      <c r="QWV20"/>
      <c r="QWW20"/>
      <c r="QWX20"/>
      <c r="QWY20"/>
      <c r="QWZ20"/>
      <c r="QXA20"/>
      <c r="QXB20"/>
      <c r="QXC20"/>
      <c r="QXD20"/>
      <c r="QXE20"/>
      <c r="QXF20"/>
      <c r="QXG20"/>
      <c r="QXH20"/>
      <c r="QXI20"/>
      <c r="QXJ20"/>
      <c r="QXK20"/>
      <c r="QXL20"/>
      <c r="QXM20"/>
      <c r="QXN20"/>
      <c r="QXO20"/>
      <c r="QXP20"/>
      <c r="QXQ20"/>
      <c r="QXR20"/>
      <c r="QXS20"/>
      <c r="QXT20"/>
      <c r="QXU20"/>
      <c r="QXV20"/>
      <c r="QXW20"/>
      <c r="QXX20"/>
      <c r="QXY20"/>
      <c r="QXZ20"/>
      <c r="QYA20"/>
      <c r="QYB20"/>
      <c r="QYC20"/>
      <c r="QYD20"/>
      <c r="QYE20"/>
      <c r="QYF20"/>
      <c r="QYG20"/>
      <c r="QYH20"/>
      <c r="QYI20"/>
      <c r="QYJ20"/>
      <c r="QYK20"/>
      <c r="QYL20"/>
      <c r="QYM20"/>
      <c r="QYN20"/>
      <c r="QYO20"/>
      <c r="QYP20"/>
      <c r="QYQ20"/>
      <c r="QYR20"/>
      <c r="QYS20"/>
      <c r="QYT20"/>
      <c r="QYU20"/>
      <c r="QYV20"/>
      <c r="QYW20"/>
      <c r="QYX20"/>
      <c r="QYY20"/>
      <c r="QYZ20"/>
      <c r="QZA20"/>
      <c r="QZB20"/>
      <c r="QZC20"/>
      <c r="QZD20"/>
      <c r="QZE20"/>
      <c r="QZF20"/>
      <c r="QZG20"/>
      <c r="QZH20"/>
      <c r="QZI20"/>
      <c r="QZJ20"/>
      <c r="QZK20"/>
      <c r="QZL20"/>
      <c r="QZM20"/>
      <c r="QZN20"/>
      <c r="QZO20"/>
      <c r="QZP20"/>
      <c r="QZQ20"/>
      <c r="QZR20"/>
      <c r="QZS20"/>
      <c r="QZT20"/>
      <c r="QZU20"/>
      <c r="QZV20"/>
      <c r="QZW20"/>
      <c r="QZX20"/>
      <c r="QZY20"/>
      <c r="QZZ20"/>
      <c r="RAA20"/>
      <c r="RAB20"/>
      <c r="RAC20"/>
      <c r="RAD20"/>
      <c r="RAE20"/>
      <c r="RAF20"/>
      <c r="RAG20"/>
      <c r="RAH20"/>
      <c r="RAI20"/>
      <c r="RAJ20"/>
      <c r="RAK20"/>
      <c r="RAL20"/>
      <c r="RAM20"/>
      <c r="RAN20"/>
      <c r="RAO20"/>
      <c r="RAP20"/>
      <c r="RAQ20"/>
      <c r="RAR20"/>
      <c r="RAS20"/>
      <c r="RAT20"/>
      <c r="RAU20"/>
      <c r="RAV20"/>
      <c r="RAW20"/>
      <c r="RAX20"/>
      <c r="RAY20"/>
      <c r="RAZ20"/>
      <c r="RBA20"/>
      <c r="RBB20"/>
      <c r="RBC20"/>
      <c r="RBD20"/>
      <c r="RBE20"/>
      <c r="RBF20"/>
      <c r="RBG20"/>
      <c r="RBH20"/>
      <c r="RBI20"/>
      <c r="RBJ20"/>
      <c r="RBK20"/>
      <c r="RBL20"/>
      <c r="RBM20"/>
      <c r="RBN20"/>
      <c r="RBO20"/>
      <c r="RBP20"/>
      <c r="RBQ20"/>
      <c r="RBR20"/>
      <c r="RBS20"/>
      <c r="RBT20"/>
      <c r="RBU20"/>
      <c r="RBV20"/>
      <c r="RBW20"/>
      <c r="RBX20"/>
      <c r="RBY20"/>
      <c r="RBZ20"/>
      <c r="RCA20"/>
      <c r="RCB20"/>
      <c r="RCC20"/>
      <c r="RCD20"/>
      <c r="RCE20"/>
      <c r="RCF20"/>
      <c r="RCG20"/>
      <c r="RCH20"/>
      <c r="RCI20"/>
      <c r="RCJ20"/>
      <c r="RCK20"/>
      <c r="RCL20"/>
      <c r="RCM20"/>
      <c r="RCN20"/>
      <c r="RCO20"/>
      <c r="RCP20"/>
      <c r="RCQ20"/>
      <c r="RCR20"/>
      <c r="RCS20"/>
      <c r="RCT20"/>
      <c r="RCU20"/>
      <c r="RCV20"/>
      <c r="RCW20"/>
      <c r="RCX20"/>
      <c r="RCY20"/>
      <c r="RCZ20"/>
      <c r="RDA20"/>
      <c r="RDB20"/>
      <c r="RDC20"/>
      <c r="RDD20"/>
      <c r="RDE20"/>
      <c r="RDF20"/>
      <c r="RDG20"/>
      <c r="RDH20"/>
      <c r="RDI20"/>
      <c r="RDJ20"/>
      <c r="RDK20"/>
      <c r="RDL20"/>
      <c r="RDM20"/>
      <c r="RDN20"/>
      <c r="RDO20"/>
      <c r="RDP20"/>
      <c r="RDQ20"/>
      <c r="RDR20"/>
      <c r="RDS20"/>
      <c r="RDT20"/>
      <c r="RDU20"/>
      <c r="RDV20"/>
      <c r="RDW20"/>
      <c r="RDX20"/>
      <c r="RDY20"/>
      <c r="RDZ20"/>
      <c r="REA20"/>
      <c r="REB20"/>
      <c r="REC20"/>
      <c r="RED20"/>
      <c r="REE20"/>
      <c r="REF20"/>
      <c r="REG20"/>
      <c r="REH20"/>
      <c r="REI20"/>
      <c r="REJ20"/>
      <c r="REK20"/>
      <c r="REL20"/>
      <c r="REM20"/>
      <c r="REN20"/>
      <c r="REO20"/>
      <c r="REP20"/>
      <c r="REQ20"/>
      <c r="RER20"/>
      <c r="RES20"/>
      <c r="RET20"/>
      <c r="REU20"/>
      <c r="REV20"/>
      <c r="REW20"/>
      <c r="REX20"/>
      <c r="REY20"/>
      <c r="REZ20"/>
      <c r="RFA20"/>
      <c r="RFB20"/>
      <c r="RFC20"/>
      <c r="RFD20"/>
      <c r="RFE20"/>
      <c r="RFF20"/>
      <c r="RFG20"/>
      <c r="RFH20"/>
      <c r="RFI20"/>
      <c r="RFJ20"/>
      <c r="RFK20"/>
      <c r="RFL20"/>
      <c r="RFM20"/>
      <c r="RFN20"/>
      <c r="RFO20"/>
      <c r="RFP20"/>
      <c r="RFQ20"/>
      <c r="RFR20"/>
      <c r="RFS20"/>
      <c r="RFT20"/>
      <c r="RFU20"/>
      <c r="RFV20"/>
      <c r="RFW20"/>
      <c r="RFX20"/>
      <c r="RFY20"/>
      <c r="RFZ20"/>
      <c r="RGA20"/>
      <c r="RGB20"/>
      <c r="RGC20"/>
      <c r="RGD20"/>
      <c r="RGE20"/>
      <c r="RGF20"/>
      <c r="RGG20"/>
      <c r="RGH20"/>
      <c r="RGI20"/>
      <c r="RGJ20"/>
      <c r="RGK20"/>
      <c r="RGL20"/>
      <c r="RGM20"/>
      <c r="RGN20"/>
      <c r="RGO20"/>
      <c r="RGP20"/>
      <c r="RGQ20"/>
      <c r="RGR20"/>
      <c r="RGS20"/>
      <c r="RGT20"/>
      <c r="RGU20"/>
      <c r="RGV20"/>
      <c r="RGW20"/>
      <c r="RGX20"/>
      <c r="RGY20"/>
      <c r="RGZ20"/>
      <c r="RHA20"/>
      <c r="RHB20"/>
      <c r="RHC20"/>
      <c r="RHD20"/>
      <c r="RHE20"/>
      <c r="RHF20"/>
      <c r="RHG20"/>
      <c r="RHH20"/>
      <c r="RHI20"/>
      <c r="RHJ20"/>
      <c r="RHK20"/>
      <c r="RHL20"/>
      <c r="RHM20"/>
      <c r="RHN20"/>
      <c r="RHO20"/>
      <c r="RHP20"/>
      <c r="RHQ20"/>
      <c r="RHR20"/>
      <c r="RHS20"/>
      <c r="RHT20"/>
      <c r="RHU20"/>
      <c r="RHV20"/>
      <c r="RHW20"/>
      <c r="RHX20"/>
      <c r="RHY20"/>
      <c r="RHZ20"/>
      <c r="RIA20"/>
      <c r="RIB20"/>
      <c r="RIC20"/>
      <c r="RID20"/>
      <c r="RIE20"/>
      <c r="RIF20"/>
      <c r="RIG20"/>
      <c r="RIH20"/>
      <c r="RII20"/>
      <c r="RIJ20"/>
      <c r="RIK20"/>
      <c r="RIL20"/>
      <c r="RIM20"/>
      <c r="RIN20"/>
      <c r="RIO20"/>
      <c r="RIP20"/>
      <c r="RIQ20"/>
      <c r="RIR20"/>
      <c r="RIS20"/>
      <c r="RIT20"/>
      <c r="RIU20"/>
      <c r="RIV20"/>
      <c r="RIW20"/>
      <c r="RIX20"/>
      <c r="RIY20"/>
      <c r="RIZ20"/>
      <c r="RJA20"/>
      <c r="RJB20"/>
      <c r="RJC20"/>
      <c r="RJD20"/>
      <c r="RJE20"/>
      <c r="RJF20"/>
      <c r="RJG20"/>
      <c r="RJH20"/>
      <c r="RJI20"/>
      <c r="RJJ20"/>
      <c r="RJK20"/>
      <c r="RJL20"/>
      <c r="RJM20"/>
      <c r="RJN20"/>
      <c r="RJO20"/>
      <c r="RJP20"/>
      <c r="RJQ20"/>
      <c r="RJR20"/>
      <c r="RJS20"/>
      <c r="RJT20"/>
      <c r="RJU20"/>
      <c r="RJV20"/>
      <c r="RJW20"/>
      <c r="RJX20"/>
      <c r="RJY20"/>
      <c r="RJZ20"/>
      <c r="RKA20"/>
      <c r="RKB20"/>
      <c r="RKC20"/>
      <c r="RKD20"/>
      <c r="RKE20"/>
      <c r="RKF20"/>
      <c r="RKG20"/>
      <c r="RKH20"/>
      <c r="RKI20"/>
      <c r="RKJ20"/>
      <c r="RKK20"/>
      <c r="RKL20"/>
      <c r="RKM20"/>
      <c r="RKN20"/>
      <c r="RKO20"/>
      <c r="RKP20"/>
      <c r="RKQ20"/>
      <c r="RKR20"/>
      <c r="RKS20"/>
      <c r="RKT20"/>
      <c r="RKU20"/>
      <c r="RKV20"/>
      <c r="RKW20"/>
      <c r="RKX20"/>
      <c r="RKY20"/>
      <c r="RKZ20"/>
      <c r="RLA20"/>
      <c r="RLB20"/>
      <c r="RLC20"/>
      <c r="RLD20"/>
      <c r="RLE20"/>
      <c r="RLF20"/>
      <c r="RLG20"/>
      <c r="RLH20"/>
      <c r="RLI20"/>
      <c r="RLJ20"/>
      <c r="RLK20"/>
      <c r="RLL20"/>
      <c r="RLM20"/>
      <c r="RLN20"/>
      <c r="RLO20"/>
      <c r="RLP20"/>
      <c r="RLQ20"/>
      <c r="RLR20"/>
      <c r="RLS20"/>
      <c r="RLT20"/>
      <c r="RLU20"/>
      <c r="RLV20"/>
      <c r="RLW20"/>
      <c r="RLX20"/>
      <c r="RLY20"/>
      <c r="RLZ20"/>
      <c r="RMA20"/>
      <c r="RMB20"/>
      <c r="RMC20"/>
      <c r="RMD20"/>
      <c r="RME20"/>
      <c r="RMF20"/>
      <c r="RMG20"/>
      <c r="RMH20"/>
      <c r="RMI20"/>
      <c r="RMJ20"/>
      <c r="RMK20"/>
      <c r="RML20"/>
      <c r="RMM20"/>
      <c r="RMN20"/>
      <c r="RMO20"/>
      <c r="RMP20"/>
      <c r="RMQ20"/>
      <c r="RMR20"/>
      <c r="RMS20"/>
      <c r="RMT20"/>
      <c r="RMU20"/>
      <c r="RMV20"/>
      <c r="RMW20"/>
      <c r="RMX20"/>
      <c r="RMY20"/>
      <c r="RMZ20"/>
      <c r="RNA20"/>
      <c r="RNB20"/>
      <c r="RNC20"/>
      <c r="RND20"/>
      <c r="RNE20"/>
      <c r="RNF20"/>
      <c r="RNG20"/>
      <c r="RNH20"/>
      <c r="RNI20"/>
      <c r="RNJ20"/>
      <c r="RNK20"/>
      <c r="RNL20"/>
      <c r="RNM20"/>
      <c r="RNN20"/>
      <c r="RNO20"/>
      <c r="RNP20"/>
      <c r="RNQ20"/>
      <c r="RNR20"/>
      <c r="RNS20"/>
      <c r="RNT20"/>
      <c r="RNU20"/>
      <c r="RNV20"/>
      <c r="RNW20"/>
      <c r="RNX20"/>
      <c r="RNY20"/>
      <c r="RNZ20"/>
      <c r="ROA20"/>
      <c r="ROB20"/>
      <c r="ROC20"/>
      <c r="ROD20"/>
      <c r="ROE20"/>
      <c r="ROF20"/>
      <c r="ROG20"/>
      <c r="ROH20"/>
      <c r="ROI20"/>
      <c r="ROJ20"/>
      <c r="ROK20"/>
      <c r="ROL20"/>
      <c r="ROM20"/>
      <c r="RON20"/>
      <c r="ROO20"/>
      <c r="ROP20"/>
      <c r="ROQ20"/>
      <c r="ROR20"/>
      <c r="ROS20"/>
      <c r="ROT20"/>
      <c r="ROU20"/>
      <c r="ROV20"/>
      <c r="ROW20"/>
      <c r="ROX20"/>
      <c r="ROY20"/>
      <c r="ROZ20"/>
      <c r="RPA20"/>
      <c r="RPB20"/>
      <c r="RPC20"/>
      <c r="RPD20"/>
      <c r="RPE20"/>
      <c r="RPF20"/>
      <c r="RPG20"/>
      <c r="RPH20"/>
      <c r="RPI20"/>
      <c r="RPJ20"/>
      <c r="RPK20"/>
      <c r="RPL20"/>
      <c r="RPM20"/>
      <c r="RPN20"/>
      <c r="RPO20"/>
      <c r="RPP20"/>
      <c r="RPQ20"/>
      <c r="RPR20"/>
      <c r="RPS20"/>
      <c r="RPT20"/>
      <c r="RPU20"/>
      <c r="RPV20"/>
      <c r="RPW20"/>
      <c r="RPX20"/>
      <c r="RPY20"/>
      <c r="RPZ20"/>
      <c r="RQA20"/>
      <c r="RQB20"/>
      <c r="RQC20"/>
      <c r="RQD20"/>
      <c r="RQE20"/>
      <c r="RQF20"/>
      <c r="RQG20"/>
      <c r="RQH20"/>
      <c r="RQI20"/>
      <c r="RQJ20"/>
      <c r="RQK20"/>
      <c r="RQL20"/>
      <c r="RQM20"/>
      <c r="RQN20"/>
      <c r="RQO20"/>
      <c r="RQP20"/>
      <c r="RQQ20"/>
      <c r="RQR20"/>
      <c r="RQS20"/>
      <c r="RQT20"/>
      <c r="RQU20"/>
      <c r="RQV20"/>
      <c r="RQW20"/>
      <c r="RQX20"/>
      <c r="RQY20"/>
      <c r="RQZ20"/>
      <c r="RRA20"/>
      <c r="RRB20"/>
      <c r="RRC20"/>
      <c r="RRD20"/>
      <c r="RRE20"/>
      <c r="RRF20"/>
      <c r="RRG20"/>
      <c r="RRH20"/>
      <c r="RRI20"/>
      <c r="RRJ20"/>
      <c r="RRK20"/>
      <c r="RRL20"/>
      <c r="RRM20"/>
      <c r="RRN20"/>
      <c r="RRO20"/>
      <c r="RRP20"/>
      <c r="RRQ20"/>
      <c r="RRR20"/>
      <c r="RRS20"/>
      <c r="RRT20"/>
      <c r="RRU20"/>
      <c r="RRV20"/>
      <c r="RRW20"/>
      <c r="RRX20"/>
      <c r="RRY20"/>
      <c r="RRZ20"/>
      <c r="RSA20"/>
      <c r="RSB20"/>
      <c r="RSC20"/>
      <c r="RSD20"/>
      <c r="RSE20"/>
      <c r="RSF20"/>
      <c r="RSG20"/>
      <c r="RSH20"/>
      <c r="RSI20"/>
      <c r="RSJ20"/>
      <c r="RSK20"/>
      <c r="RSL20"/>
      <c r="RSM20"/>
      <c r="RSN20"/>
      <c r="RSO20"/>
      <c r="RSP20"/>
      <c r="RSQ20"/>
      <c r="RSR20"/>
      <c r="RSS20"/>
      <c r="RST20"/>
      <c r="RSU20"/>
      <c r="RSV20"/>
      <c r="RSW20"/>
      <c r="RSX20"/>
      <c r="RSY20"/>
      <c r="RSZ20"/>
      <c r="RTA20"/>
      <c r="RTB20"/>
      <c r="RTC20"/>
      <c r="RTD20"/>
      <c r="RTE20"/>
      <c r="RTF20"/>
      <c r="RTG20"/>
      <c r="RTH20"/>
      <c r="RTI20"/>
      <c r="RTJ20"/>
      <c r="RTK20"/>
      <c r="RTL20"/>
      <c r="RTM20"/>
      <c r="RTN20"/>
      <c r="RTO20"/>
      <c r="RTP20"/>
      <c r="RTQ20"/>
      <c r="RTR20"/>
      <c r="RTS20"/>
      <c r="RTT20"/>
      <c r="RTU20"/>
      <c r="RTV20"/>
      <c r="RTW20"/>
      <c r="RTX20"/>
      <c r="RTY20"/>
      <c r="RTZ20"/>
      <c r="RUA20"/>
      <c r="RUB20"/>
      <c r="RUC20"/>
      <c r="RUD20"/>
      <c r="RUE20"/>
      <c r="RUF20"/>
      <c r="RUG20"/>
      <c r="RUH20"/>
      <c r="RUI20"/>
      <c r="RUJ20"/>
      <c r="RUK20"/>
      <c r="RUL20"/>
      <c r="RUM20"/>
      <c r="RUN20"/>
      <c r="RUO20"/>
      <c r="RUP20"/>
      <c r="RUQ20"/>
      <c r="RUR20"/>
      <c r="RUS20"/>
      <c r="RUT20"/>
      <c r="RUU20"/>
      <c r="RUV20"/>
      <c r="RUW20"/>
      <c r="RUX20"/>
      <c r="RUY20"/>
      <c r="RUZ20"/>
      <c r="RVA20"/>
      <c r="RVB20"/>
      <c r="RVC20"/>
      <c r="RVD20"/>
      <c r="RVE20"/>
      <c r="RVF20"/>
      <c r="RVG20"/>
      <c r="RVH20"/>
      <c r="RVI20"/>
      <c r="RVJ20"/>
      <c r="RVK20"/>
      <c r="RVL20"/>
      <c r="RVM20"/>
      <c r="RVN20"/>
      <c r="RVO20"/>
      <c r="RVP20"/>
      <c r="RVQ20"/>
      <c r="RVR20"/>
      <c r="RVS20"/>
      <c r="RVT20"/>
      <c r="RVU20"/>
      <c r="RVV20"/>
      <c r="RVW20"/>
      <c r="RVX20"/>
      <c r="RVY20"/>
      <c r="RVZ20"/>
      <c r="RWA20"/>
      <c r="RWB20"/>
      <c r="RWC20"/>
      <c r="RWD20"/>
      <c r="RWE20"/>
      <c r="RWF20"/>
      <c r="RWG20"/>
      <c r="RWH20"/>
      <c r="RWI20"/>
      <c r="RWJ20"/>
      <c r="RWK20"/>
      <c r="RWL20"/>
      <c r="RWM20"/>
      <c r="RWN20"/>
      <c r="RWO20"/>
      <c r="RWP20"/>
      <c r="RWQ20"/>
      <c r="RWR20"/>
      <c r="RWS20"/>
      <c r="RWT20"/>
      <c r="RWU20"/>
      <c r="RWV20"/>
      <c r="RWW20"/>
      <c r="RWX20"/>
      <c r="RWY20"/>
      <c r="RWZ20"/>
      <c r="RXA20"/>
      <c r="RXB20"/>
      <c r="RXC20"/>
      <c r="RXD20"/>
      <c r="RXE20"/>
      <c r="RXF20"/>
      <c r="RXG20"/>
      <c r="RXH20"/>
      <c r="RXI20"/>
      <c r="RXJ20"/>
      <c r="RXK20"/>
      <c r="RXL20"/>
      <c r="RXM20"/>
      <c r="RXN20"/>
      <c r="RXO20"/>
      <c r="RXP20"/>
      <c r="RXQ20"/>
      <c r="RXR20"/>
      <c r="RXS20"/>
      <c r="RXT20"/>
      <c r="RXU20"/>
      <c r="RXV20"/>
      <c r="RXW20"/>
      <c r="RXX20"/>
      <c r="RXY20"/>
      <c r="RXZ20"/>
      <c r="RYA20"/>
      <c r="RYB20"/>
      <c r="RYC20"/>
      <c r="RYD20"/>
      <c r="RYE20"/>
      <c r="RYF20"/>
      <c r="RYG20"/>
      <c r="RYH20"/>
      <c r="RYI20"/>
      <c r="RYJ20"/>
      <c r="RYK20"/>
      <c r="RYL20"/>
      <c r="RYM20"/>
      <c r="RYN20"/>
      <c r="RYO20"/>
      <c r="RYP20"/>
      <c r="RYQ20"/>
      <c r="RYR20"/>
      <c r="RYS20"/>
      <c r="RYT20"/>
      <c r="RYU20"/>
      <c r="RYV20"/>
      <c r="RYW20"/>
      <c r="RYX20"/>
      <c r="RYY20"/>
      <c r="RYZ20"/>
      <c r="RZA20"/>
      <c r="RZB20"/>
      <c r="RZC20"/>
      <c r="RZD20"/>
      <c r="RZE20"/>
      <c r="RZF20"/>
      <c r="RZG20"/>
      <c r="RZH20"/>
      <c r="RZI20"/>
      <c r="RZJ20"/>
      <c r="RZK20"/>
      <c r="RZL20"/>
      <c r="RZM20"/>
      <c r="RZN20"/>
      <c r="RZO20"/>
      <c r="RZP20"/>
      <c r="RZQ20"/>
      <c r="RZR20"/>
      <c r="RZS20"/>
      <c r="RZT20"/>
      <c r="RZU20"/>
      <c r="RZV20"/>
      <c r="RZW20"/>
      <c r="RZX20"/>
      <c r="RZY20"/>
      <c r="RZZ20"/>
      <c r="SAA20"/>
      <c r="SAB20"/>
      <c r="SAC20"/>
      <c r="SAD20"/>
      <c r="SAE20"/>
      <c r="SAF20"/>
      <c r="SAG20"/>
      <c r="SAH20"/>
      <c r="SAI20"/>
      <c r="SAJ20"/>
      <c r="SAK20"/>
      <c r="SAL20"/>
      <c r="SAM20"/>
      <c r="SAN20"/>
      <c r="SAO20"/>
      <c r="SAP20"/>
      <c r="SAQ20"/>
      <c r="SAR20"/>
      <c r="SAS20"/>
      <c r="SAT20"/>
      <c r="SAU20"/>
      <c r="SAV20"/>
      <c r="SAW20"/>
      <c r="SAX20"/>
      <c r="SAY20"/>
      <c r="SAZ20"/>
      <c r="SBA20"/>
      <c r="SBB20"/>
      <c r="SBC20"/>
      <c r="SBD20"/>
      <c r="SBE20"/>
      <c r="SBF20"/>
      <c r="SBG20"/>
      <c r="SBH20"/>
      <c r="SBI20"/>
      <c r="SBJ20"/>
      <c r="SBK20"/>
      <c r="SBL20"/>
      <c r="SBM20"/>
      <c r="SBN20"/>
      <c r="SBO20"/>
      <c r="SBP20"/>
      <c r="SBQ20"/>
      <c r="SBR20"/>
      <c r="SBS20"/>
      <c r="SBT20"/>
      <c r="SBU20"/>
      <c r="SBV20"/>
      <c r="SBW20"/>
      <c r="SBX20"/>
      <c r="SBY20"/>
      <c r="SBZ20"/>
      <c r="SCA20"/>
      <c r="SCB20"/>
      <c r="SCC20"/>
      <c r="SCD20"/>
      <c r="SCE20"/>
      <c r="SCF20"/>
      <c r="SCG20"/>
      <c r="SCH20"/>
      <c r="SCI20"/>
      <c r="SCJ20"/>
      <c r="SCK20"/>
      <c r="SCL20"/>
      <c r="SCM20"/>
      <c r="SCN20"/>
      <c r="SCO20"/>
      <c r="SCP20"/>
      <c r="SCQ20"/>
      <c r="SCR20"/>
      <c r="SCS20"/>
      <c r="SCT20"/>
      <c r="SCU20"/>
      <c r="SCV20"/>
      <c r="SCW20"/>
      <c r="SCX20"/>
      <c r="SCY20"/>
      <c r="SCZ20"/>
      <c r="SDA20"/>
      <c r="SDB20"/>
      <c r="SDC20"/>
      <c r="SDD20"/>
      <c r="SDE20"/>
      <c r="SDF20"/>
      <c r="SDG20"/>
      <c r="SDH20"/>
      <c r="SDI20"/>
      <c r="SDJ20"/>
      <c r="SDK20"/>
      <c r="SDL20"/>
      <c r="SDM20"/>
      <c r="SDN20"/>
      <c r="SDO20"/>
      <c r="SDP20"/>
      <c r="SDQ20"/>
      <c r="SDR20"/>
      <c r="SDS20"/>
      <c r="SDT20"/>
      <c r="SDU20"/>
      <c r="SDV20"/>
      <c r="SDW20"/>
      <c r="SDX20"/>
      <c r="SDY20"/>
      <c r="SDZ20"/>
      <c r="SEA20"/>
      <c r="SEB20"/>
      <c r="SEC20"/>
      <c r="SED20"/>
      <c r="SEE20"/>
      <c r="SEF20"/>
      <c r="SEG20"/>
      <c r="SEH20"/>
      <c r="SEI20"/>
      <c r="SEJ20"/>
      <c r="SEK20"/>
      <c r="SEL20"/>
      <c r="SEM20"/>
      <c r="SEN20"/>
      <c r="SEO20"/>
      <c r="SEP20"/>
      <c r="SEQ20"/>
      <c r="SER20"/>
      <c r="SES20"/>
      <c r="SET20"/>
      <c r="SEU20"/>
      <c r="SEV20"/>
      <c r="SEW20"/>
      <c r="SEX20"/>
      <c r="SEY20"/>
      <c r="SEZ20"/>
      <c r="SFA20"/>
      <c r="SFB20"/>
      <c r="SFC20"/>
      <c r="SFD20"/>
      <c r="SFE20"/>
      <c r="SFF20"/>
      <c r="SFG20"/>
      <c r="SFH20"/>
      <c r="SFI20"/>
      <c r="SFJ20"/>
      <c r="SFK20"/>
      <c r="SFL20"/>
      <c r="SFM20"/>
      <c r="SFN20"/>
      <c r="SFO20"/>
      <c r="SFP20"/>
      <c r="SFQ20"/>
      <c r="SFR20"/>
      <c r="SFS20"/>
      <c r="SFT20"/>
      <c r="SFU20"/>
      <c r="SFV20"/>
      <c r="SFW20"/>
      <c r="SFX20"/>
      <c r="SFY20"/>
      <c r="SFZ20"/>
      <c r="SGA20"/>
      <c r="SGB20"/>
      <c r="SGC20"/>
      <c r="SGD20"/>
      <c r="SGE20"/>
      <c r="SGF20"/>
      <c r="SGG20"/>
      <c r="SGH20"/>
      <c r="SGI20"/>
      <c r="SGJ20"/>
      <c r="SGK20"/>
      <c r="SGL20"/>
      <c r="SGM20"/>
      <c r="SGN20"/>
      <c r="SGO20"/>
      <c r="SGP20"/>
      <c r="SGQ20"/>
      <c r="SGR20"/>
      <c r="SGS20"/>
      <c r="SGT20"/>
      <c r="SGU20"/>
      <c r="SGV20"/>
      <c r="SGW20"/>
      <c r="SGX20"/>
      <c r="SGY20"/>
      <c r="SGZ20"/>
      <c r="SHA20"/>
      <c r="SHB20"/>
      <c r="SHC20"/>
      <c r="SHD20"/>
      <c r="SHE20"/>
      <c r="SHF20"/>
      <c r="SHG20"/>
      <c r="SHH20"/>
      <c r="SHI20"/>
      <c r="SHJ20"/>
      <c r="SHK20"/>
      <c r="SHL20"/>
      <c r="SHM20"/>
      <c r="SHN20"/>
      <c r="SHO20"/>
      <c r="SHP20"/>
      <c r="SHQ20"/>
      <c r="SHR20"/>
      <c r="SHS20"/>
      <c r="SHT20"/>
      <c r="SHU20"/>
      <c r="SHV20"/>
      <c r="SHW20"/>
      <c r="SHX20"/>
      <c r="SHY20"/>
      <c r="SHZ20"/>
      <c r="SIA20"/>
      <c r="SIB20"/>
      <c r="SIC20"/>
      <c r="SID20"/>
      <c r="SIE20"/>
      <c r="SIF20"/>
      <c r="SIG20"/>
      <c r="SIH20"/>
      <c r="SII20"/>
      <c r="SIJ20"/>
      <c r="SIK20"/>
      <c r="SIL20"/>
      <c r="SIM20"/>
      <c r="SIN20"/>
      <c r="SIO20"/>
      <c r="SIP20"/>
      <c r="SIQ20"/>
      <c r="SIR20"/>
      <c r="SIS20"/>
      <c r="SIT20"/>
      <c r="SIU20"/>
      <c r="SIV20"/>
      <c r="SIW20"/>
      <c r="SIX20"/>
      <c r="SIY20"/>
      <c r="SIZ20"/>
      <c r="SJA20"/>
      <c r="SJB20"/>
      <c r="SJC20"/>
      <c r="SJD20"/>
      <c r="SJE20"/>
      <c r="SJF20"/>
      <c r="SJG20"/>
      <c r="SJH20"/>
      <c r="SJI20"/>
      <c r="SJJ20"/>
      <c r="SJK20"/>
      <c r="SJL20"/>
      <c r="SJM20"/>
      <c r="SJN20"/>
      <c r="SJO20"/>
      <c r="SJP20"/>
      <c r="SJQ20"/>
      <c r="SJR20"/>
      <c r="SJS20"/>
      <c r="SJT20"/>
      <c r="SJU20"/>
      <c r="SJV20"/>
      <c r="SJW20"/>
      <c r="SJX20"/>
      <c r="SJY20"/>
      <c r="SJZ20"/>
      <c r="SKA20"/>
      <c r="SKB20"/>
      <c r="SKC20"/>
      <c r="SKD20"/>
      <c r="SKE20"/>
      <c r="SKF20"/>
      <c r="SKG20"/>
      <c r="SKH20"/>
      <c r="SKI20"/>
      <c r="SKJ20"/>
      <c r="SKK20"/>
      <c r="SKL20"/>
      <c r="SKM20"/>
      <c r="SKN20"/>
      <c r="SKO20"/>
      <c r="SKP20"/>
      <c r="SKQ20"/>
      <c r="SKR20"/>
      <c r="SKS20"/>
      <c r="SKT20"/>
      <c r="SKU20"/>
      <c r="SKV20"/>
      <c r="SKW20"/>
      <c r="SKX20"/>
      <c r="SKY20"/>
      <c r="SKZ20"/>
      <c r="SLA20"/>
      <c r="SLB20"/>
      <c r="SLC20"/>
      <c r="SLD20"/>
      <c r="SLE20"/>
      <c r="SLF20"/>
      <c r="SLG20"/>
      <c r="SLH20"/>
      <c r="SLI20"/>
      <c r="SLJ20"/>
      <c r="SLK20"/>
      <c r="SLL20"/>
      <c r="SLM20"/>
      <c r="SLN20"/>
      <c r="SLO20"/>
      <c r="SLP20"/>
      <c r="SLQ20"/>
      <c r="SLR20"/>
      <c r="SLS20"/>
      <c r="SLT20"/>
      <c r="SLU20"/>
      <c r="SLV20"/>
      <c r="SLW20"/>
      <c r="SLX20"/>
      <c r="SLY20"/>
      <c r="SLZ20"/>
      <c r="SMA20"/>
      <c r="SMB20"/>
      <c r="SMC20"/>
      <c r="SMD20"/>
      <c r="SME20"/>
      <c r="SMF20"/>
      <c r="SMG20"/>
      <c r="SMH20"/>
      <c r="SMI20"/>
      <c r="SMJ20"/>
      <c r="SMK20"/>
      <c r="SML20"/>
      <c r="SMM20"/>
      <c r="SMN20"/>
      <c r="SMO20"/>
      <c r="SMP20"/>
      <c r="SMQ20"/>
      <c r="SMR20"/>
      <c r="SMS20"/>
      <c r="SMT20"/>
      <c r="SMU20"/>
      <c r="SMV20"/>
      <c r="SMW20"/>
      <c r="SMX20"/>
      <c r="SMY20"/>
      <c r="SMZ20"/>
      <c r="SNA20"/>
      <c r="SNB20"/>
      <c r="SNC20"/>
      <c r="SND20"/>
      <c r="SNE20"/>
      <c r="SNF20"/>
      <c r="SNG20"/>
      <c r="SNH20"/>
      <c r="SNI20"/>
      <c r="SNJ20"/>
      <c r="SNK20"/>
      <c r="SNL20"/>
      <c r="SNM20"/>
      <c r="SNN20"/>
      <c r="SNO20"/>
      <c r="SNP20"/>
      <c r="SNQ20"/>
      <c r="SNR20"/>
      <c r="SNS20"/>
      <c r="SNT20"/>
      <c r="SNU20"/>
      <c r="SNV20"/>
      <c r="SNW20"/>
      <c r="SNX20"/>
      <c r="SNY20"/>
      <c r="SNZ20"/>
      <c r="SOA20"/>
      <c r="SOB20"/>
      <c r="SOC20"/>
      <c r="SOD20"/>
      <c r="SOE20"/>
      <c r="SOF20"/>
      <c r="SOG20"/>
      <c r="SOH20"/>
      <c r="SOI20"/>
      <c r="SOJ20"/>
      <c r="SOK20"/>
      <c r="SOL20"/>
      <c r="SOM20"/>
      <c r="SON20"/>
      <c r="SOO20"/>
      <c r="SOP20"/>
      <c r="SOQ20"/>
      <c r="SOR20"/>
      <c r="SOS20"/>
      <c r="SOT20"/>
      <c r="SOU20"/>
      <c r="SOV20"/>
      <c r="SOW20"/>
      <c r="SOX20"/>
      <c r="SOY20"/>
      <c r="SOZ20"/>
      <c r="SPA20"/>
      <c r="SPB20"/>
      <c r="SPC20"/>
      <c r="SPD20"/>
      <c r="SPE20"/>
      <c r="SPF20"/>
      <c r="SPG20"/>
      <c r="SPH20"/>
      <c r="SPI20"/>
      <c r="SPJ20"/>
      <c r="SPK20"/>
      <c r="SPL20"/>
      <c r="SPM20"/>
      <c r="SPN20"/>
      <c r="SPO20"/>
      <c r="SPP20"/>
      <c r="SPQ20"/>
      <c r="SPR20"/>
      <c r="SPS20"/>
      <c r="SPT20"/>
      <c r="SPU20"/>
      <c r="SPV20"/>
      <c r="SPW20"/>
      <c r="SPX20"/>
      <c r="SPY20"/>
      <c r="SPZ20"/>
      <c r="SQA20"/>
      <c r="SQB20"/>
      <c r="SQC20"/>
      <c r="SQD20"/>
      <c r="SQE20"/>
      <c r="SQF20"/>
      <c r="SQG20"/>
      <c r="SQH20"/>
      <c r="SQI20"/>
      <c r="SQJ20"/>
      <c r="SQK20"/>
      <c r="SQL20"/>
      <c r="SQM20"/>
      <c r="SQN20"/>
      <c r="SQO20"/>
      <c r="SQP20"/>
      <c r="SQQ20"/>
      <c r="SQR20"/>
      <c r="SQS20"/>
      <c r="SQT20"/>
      <c r="SQU20"/>
      <c r="SQV20"/>
      <c r="SQW20"/>
      <c r="SQX20"/>
      <c r="SQY20"/>
      <c r="SQZ20"/>
      <c r="SRA20"/>
      <c r="SRB20"/>
      <c r="SRC20"/>
      <c r="SRD20"/>
      <c r="SRE20"/>
      <c r="SRF20"/>
      <c r="SRG20"/>
      <c r="SRH20"/>
      <c r="SRI20"/>
      <c r="SRJ20"/>
      <c r="SRK20"/>
      <c r="SRL20"/>
      <c r="SRM20"/>
      <c r="SRN20"/>
      <c r="SRO20"/>
      <c r="SRP20"/>
      <c r="SRQ20"/>
      <c r="SRR20"/>
      <c r="SRS20"/>
      <c r="SRT20"/>
      <c r="SRU20"/>
      <c r="SRV20"/>
      <c r="SRW20"/>
      <c r="SRX20"/>
      <c r="SRY20"/>
      <c r="SRZ20"/>
      <c r="SSA20"/>
      <c r="SSB20"/>
      <c r="SSC20"/>
      <c r="SSD20"/>
      <c r="SSE20"/>
      <c r="SSF20"/>
      <c r="SSG20"/>
      <c r="SSH20"/>
      <c r="SSI20"/>
      <c r="SSJ20"/>
      <c r="SSK20"/>
      <c r="SSL20"/>
      <c r="SSM20"/>
      <c r="SSN20"/>
      <c r="SSO20"/>
      <c r="SSP20"/>
      <c r="SSQ20"/>
      <c r="SSR20"/>
      <c r="SSS20"/>
      <c r="SST20"/>
      <c r="SSU20"/>
      <c r="SSV20"/>
      <c r="SSW20"/>
      <c r="SSX20"/>
      <c r="SSY20"/>
      <c r="SSZ20"/>
      <c r="STA20"/>
      <c r="STB20"/>
      <c r="STC20"/>
      <c r="STD20"/>
      <c r="STE20"/>
      <c r="STF20"/>
      <c r="STG20"/>
      <c r="STH20"/>
      <c r="STI20"/>
      <c r="STJ20"/>
      <c r="STK20"/>
      <c r="STL20"/>
      <c r="STM20"/>
      <c r="STN20"/>
      <c r="STO20"/>
      <c r="STP20"/>
      <c r="STQ20"/>
      <c r="STR20"/>
      <c r="STS20"/>
      <c r="STT20"/>
      <c r="STU20"/>
      <c r="STV20"/>
      <c r="STW20"/>
      <c r="STX20"/>
      <c r="STY20"/>
      <c r="STZ20"/>
      <c r="SUA20"/>
      <c r="SUB20"/>
      <c r="SUC20"/>
      <c r="SUD20"/>
      <c r="SUE20"/>
      <c r="SUF20"/>
      <c r="SUG20"/>
      <c r="SUH20"/>
      <c r="SUI20"/>
      <c r="SUJ20"/>
      <c r="SUK20"/>
      <c r="SUL20"/>
      <c r="SUM20"/>
      <c r="SUN20"/>
      <c r="SUO20"/>
      <c r="SUP20"/>
      <c r="SUQ20"/>
      <c r="SUR20"/>
      <c r="SUS20"/>
      <c r="SUT20"/>
      <c r="SUU20"/>
      <c r="SUV20"/>
      <c r="SUW20"/>
      <c r="SUX20"/>
      <c r="SUY20"/>
      <c r="SUZ20"/>
      <c r="SVA20"/>
      <c r="SVB20"/>
      <c r="SVC20"/>
      <c r="SVD20"/>
      <c r="SVE20"/>
      <c r="SVF20"/>
      <c r="SVG20"/>
      <c r="SVH20"/>
      <c r="SVI20"/>
      <c r="SVJ20"/>
      <c r="SVK20"/>
      <c r="SVL20"/>
      <c r="SVM20"/>
      <c r="SVN20"/>
      <c r="SVO20"/>
      <c r="SVP20"/>
      <c r="SVQ20"/>
      <c r="SVR20"/>
      <c r="SVS20"/>
      <c r="SVT20"/>
      <c r="SVU20"/>
      <c r="SVV20"/>
      <c r="SVW20"/>
      <c r="SVX20"/>
      <c r="SVY20"/>
      <c r="SVZ20"/>
      <c r="SWA20"/>
      <c r="SWB20"/>
      <c r="SWC20"/>
      <c r="SWD20"/>
      <c r="SWE20"/>
      <c r="SWF20"/>
      <c r="SWG20"/>
      <c r="SWH20"/>
      <c r="SWI20"/>
      <c r="SWJ20"/>
      <c r="SWK20"/>
      <c r="SWL20"/>
      <c r="SWM20"/>
      <c r="SWN20"/>
      <c r="SWO20"/>
      <c r="SWP20"/>
      <c r="SWQ20"/>
      <c r="SWR20"/>
      <c r="SWS20"/>
      <c r="SWT20"/>
      <c r="SWU20"/>
      <c r="SWV20"/>
      <c r="SWW20"/>
      <c r="SWX20"/>
      <c r="SWY20"/>
      <c r="SWZ20"/>
      <c r="SXA20"/>
      <c r="SXB20"/>
      <c r="SXC20"/>
      <c r="SXD20"/>
      <c r="SXE20"/>
      <c r="SXF20"/>
      <c r="SXG20"/>
      <c r="SXH20"/>
      <c r="SXI20"/>
      <c r="SXJ20"/>
      <c r="SXK20"/>
      <c r="SXL20"/>
      <c r="SXM20"/>
      <c r="SXN20"/>
      <c r="SXO20"/>
      <c r="SXP20"/>
      <c r="SXQ20"/>
      <c r="SXR20"/>
      <c r="SXS20"/>
      <c r="SXT20"/>
      <c r="SXU20"/>
      <c r="SXV20"/>
      <c r="SXW20"/>
      <c r="SXX20"/>
      <c r="SXY20"/>
      <c r="SXZ20"/>
      <c r="SYA20"/>
      <c r="SYB20"/>
      <c r="SYC20"/>
      <c r="SYD20"/>
      <c r="SYE20"/>
      <c r="SYF20"/>
      <c r="SYG20"/>
      <c r="SYH20"/>
      <c r="SYI20"/>
      <c r="SYJ20"/>
      <c r="SYK20"/>
      <c r="SYL20"/>
      <c r="SYM20"/>
      <c r="SYN20"/>
      <c r="SYO20"/>
      <c r="SYP20"/>
      <c r="SYQ20"/>
      <c r="SYR20"/>
      <c r="SYS20"/>
      <c r="SYT20"/>
      <c r="SYU20"/>
      <c r="SYV20"/>
      <c r="SYW20"/>
      <c r="SYX20"/>
      <c r="SYY20"/>
      <c r="SYZ20"/>
      <c r="SZA20"/>
      <c r="SZB20"/>
      <c r="SZC20"/>
      <c r="SZD20"/>
      <c r="SZE20"/>
      <c r="SZF20"/>
      <c r="SZG20"/>
      <c r="SZH20"/>
      <c r="SZI20"/>
      <c r="SZJ20"/>
      <c r="SZK20"/>
      <c r="SZL20"/>
      <c r="SZM20"/>
      <c r="SZN20"/>
      <c r="SZO20"/>
      <c r="SZP20"/>
      <c r="SZQ20"/>
      <c r="SZR20"/>
      <c r="SZS20"/>
      <c r="SZT20"/>
      <c r="SZU20"/>
      <c r="SZV20"/>
      <c r="SZW20"/>
      <c r="SZX20"/>
      <c r="SZY20"/>
      <c r="SZZ20"/>
      <c r="TAA20"/>
      <c r="TAB20"/>
      <c r="TAC20"/>
      <c r="TAD20"/>
      <c r="TAE20"/>
      <c r="TAF20"/>
      <c r="TAG20"/>
      <c r="TAH20"/>
      <c r="TAI20"/>
      <c r="TAJ20"/>
      <c r="TAK20"/>
      <c r="TAL20"/>
      <c r="TAM20"/>
      <c r="TAN20"/>
      <c r="TAO20"/>
      <c r="TAP20"/>
      <c r="TAQ20"/>
      <c r="TAR20"/>
      <c r="TAS20"/>
      <c r="TAT20"/>
      <c r="TAU20"/>
      <c r="TAV20"/>
      <c r="TAW20"/>
      <c r="TAX20"/>
      <c r="TAY20"/>
      <c r="TAZ20"/>
      <c r="TBA20"/>
      <c r="TBB20"/>
      <c r="TBC20"/>
      <c r="TBD20"/>
      <c r="TBE20"/>
      <c r="TBF20"/>
      <c r="TBG20"/>
      <c r="TBH20"/>
      <c r="TBI20"/>
      <c r="TBJ20"/>
      <c r="TBK20"/>
      <c r="TBL20"/>
      <c r="TBM20"/>
      <c r="TBN20"/>
      <c r="TBO20"/>
      <c r="TBP20"/>
      <c r="TBQ20"/>
      <c r="TBR20"/>
      <c r="TBS20"/>
      <c r="TBT20"/>
      <c r="TBU20"/>
      <c r="TBV20"/>
      <c r="TBW20"/>
      <c r="TBX20"/>
      <c r="TBY20"/>
      <c r="TBZ20"/>
      <c r="TCA20"/>
      <c r="TCB20"/>
      <c r="TCC20"/>
      <c r="TCD20"/>
      <c r="TCE20"/>
      <c r="TCF20"/>
      <c r="TCG20"/>
      <c r="TCH20"/>
      <c r="TCI20"/>
      <c r="TCJ20"/>
      <c r="TCK20"/>
      <c r="TCL20"/>
      <c r="TCM20"/>
      <c r="TCN20"/>
      <c r="TCO20"/>
      <c r="TCP20"/>
      <c r="TCQ20"/>
      <c r="TCR20"/>
      <c r="TCS20"/>
      <c r="TCT20"/>
      <c r="TCU20"/>
      <c r="TCV20"/>
      <c r="TCW20"/>
      <c r="TCX20"/>
      <c r="TCY20"/>
      <c r="TCZ20"/>
      <c r="TDA20"/>
      <c r="TDB20"/>
      <c r="TDC20"/>
      <c r="TDD20"/>
      <c r="TDE20"/>
      <c r="TDF20"/>
      <c r="TDG20"/>
      <c r="TDH20"/>
      <c r="TDI20"/>
      <c r="TDJ20"/>
      <c r="TDK20"/>
      <c r="TDL20"/>
      <c r="TDM20"/>
      <c r="TDN20"/>
      <c r="TDO20"/>
      <c r="TDP20"/>
      <c r="TDQ20"/>
      <c r="TDR20"/>
      <c r="TDS20"/>
      <c r="TDT20"/>
      <c r="TDU20"/>
      <c r="TDV20"/>
      <c r="TDW20"/>
      <c r="TDX20"/>
      <c r="TDY20"/>
      <c r="TDZ20"/>
      <c r="TEA20"/>
      <c r="TEB20"/>
      <c r="TEC20"/>
      <c r="TED20"/>
      <c r="TEE20"/>
      <c r="TEF20"/>
      <c r="TEG20"/>
      <c r="TEH20"/>
      <c r="TEI20"/>
      <c r="TEJ20"/>
      <c r="TEK20"/>
      <c r="TEL20"/>
      <c r="TEM20"/>
      <c r="TEN20"/>
      <c r="TEO20"/>
      <c r="TEP20"/>
      <c r="TEQ20"/>
      <c r="TER20"/>
      <c r="TES20"/>
      <c r="TET20"/>
      <c r="TEU20"/>
      <c r="TEV20"/>
      <c r="TEW20"/>
      <c r="TEX20"/>
      <c r="TEY20"/>
      <c r="TEZ20"/>
      <c r="TFA20"/>
      <c r="TFB20"/>
      <c r="TFC20"/>
      <c r="TFD20"/>
      <c r="TFE20"/>
      <c r="TFF20"/>
      <c r="TFG20"/>
      <c r="TFH20"/>
      <c r="TFI20"/>
      <c r="TFJ20"/>
      <c r="TFK20"/>
      <c r="TFL20"/>
      <c r="TFM20"/>
      <c r="TFN20"/>
      <c r="TFO20"/>
      <c r="TFP20"/>
      <c r="TFQ20"/>
      <c r="TFR20"/>
      <c r="TFS20"/>
      <c r="TFT20"/>
      <c r="TFU20"/>
      <c r="TFV20"/>
      <c r="TFW20"/>
      <c r="TFX20"/>
      <c r="TFY20"/>
      <c r="TFZ20"/>
      <c r="TGA20"/>
      <c r="TGB20"/>
      <c r="TGC20"/>
      <c r="TGD20"/>
      <c r="TGE20"/>
      <c r="TGF20"/>
      <c r="TGG20"/>
      <c r="TGH20"/>
      <c r="TGI20"/>
      <c r="TGJ20"/>
      <c r="TGK20"/>
      <c r="TGL20"/>
      <c r="TGM20"/>
      <c r="TGN20"/>
      <c r="TGO20"/>
      <c r="TGP20"/>
      <c r="TGQ20"/>
      <c r="TGR20"/>
      <c r="TGS20"/>
      <c r="TGT20"/>
      <c r="TGU20"/>
      <c r="TGV20"/>
      <c r="TGW20"/>
      <c r="TGX20"/>
      <c r="TGY20"/>
      <c r="TGZ20"/>
      <c r="THA20"/>
      <c r="THB20"/>
      <c r="THC20"/>
      <c r="THD20"/>
      <c r="THE20"/>
      <c r="THF20"/>
      <c r="THG20"/>
      <c r="THH20"/>
      <c r="THI20"/>
      <c r="THJ20"/>
      <c r="THK20"/>
      <c r="THL20"/>
      <c r="THM20"/>
      <c r="THN20"/>
      <c r="THO20"/>
      <c r="THP20"/>
      <c r="THQ20"/>
      <c r="THR20"/>
      <c r="THS20"/>
      <c r="THT20"/>
      <c r="THU20"/>
      <c r="THV20"/>
      <c r="THW20"/>
      <c r="THX20"/>
      <c r="THY20"/>
      <c r="THZ20"/>
      <c r="TIA20"/>
      <c r="TIB20"/>
      <c r="TIC20"/>
      <c r="TID20"/>
      <c r="TIE20"/>
      <c r="TIF20"/>
      <c r="TIG20"/>
      <c r="TIH20"/>
      <c r="TII20"/>
      <c r="TIJ20"/>
      <c r="TIK20"/>
      <c r="TIL20"/>
      <c r="TIM20"/>
      <c r="TIN20"/>
      <c r="TIO20"/>
      <c r="TIP20"/>
      <c r="TIQ20"/>
      <c r="TIR20"/>
      <c r="TIS20"/>
      <c r="TIT20"/>
      <c r="TIU20"/>
      <c r="TIV20"/>
      <c r="TIW20"/>
      <c r="TIX20"/>
      <c r="TIY20"/>
      <c r="TIZ20"/>
      <c r="TJA20"/>
      <c r="TJB20"/>
      <c r="TJC20"/>
      <c r="TJD20"/>
      <c r="TJE20"/>
      <c r="TJF20"/>
      <c r="TJG20"/>
      <c r="TJH20"/>
      <c r="TJI20"/>
      <c r="TJJ20"/>
      <c r="TJK20"/>
      <c r="TJL20"/>
      <c r="TJM20"/>
      <c r="TJN20"/>
      <c r="TJO20"/>
      <c r="TJP20"/>
      <c r="TJQ20"/>
      <c r="TJR20"/>
      <c r="TJS20"/>
      <c r="TJT20"/>
      <c r="TJU20"/>
      <c r="TJV20"/>
      <c r="TJW20"/>
      <c r="TJX20"/>
      <c r="TJY20"/>
      <c r="TJZ20"/>
      <c r="TKA20"/>
      <c r="TKB20"/>
      <c r="TKC20"/>
      <c r="TKD20"/>
      <c r="TKE20"/>
      <c r="TKF20"/>
      <c r="TKG20"/>
      <c r="TKH20"/>
      <c r="TKI20"/>
      <c r="TKJ20"/>
      <c r="TKK20"/>
      <c r="TKL20"/>
      <c r="TKM20"/>
      <c r="TKN20"/>
      <c r="TKO20"/>
      <c r="TKP20"/>
      <c r="TKQ20"/>
      <c r="TKR20"/>
      <c r="TKS20"/>
      <c r="TKT20"/>
      <c r="TKU20"/>
      <c r="TKV20"/>
      <c r="TKW20"/>
      <c r="TKX20"/>
      <c r="TKY20"/>
      <c r="TKZ20"/>
      <c r="TLA20"/>
      <c r="TLB20"/>
      <c r="TLC20"/>
      <c r="TLD20"/>
      <c r="TLE20"/>
      <c r="TLF20"/>
      <c r="TLG20"/>
      <c r="TLH20"/>
      <c r="TLI20"/>
      <c r="TLJ20"/>
      <c r="TLK20"/>
      <c r="TLL20"/>
      <c r="TLM20"/>
      <c r="TLN20"/>
      <c r="TLO20"/>
      <c r="TLP20"/>
      <c r="TLQ20"/>
      <c r="TLR20"/>
      <c r="TLS20"/>
      <c r="TLT20"/>
      <c r="TLU20"/>
      <c r="TLV20"/>
      <c r="TLW20"/>
      <c r="TLX20"/>
      <c r="TLY20"/>
      <c r="TLZ20"/>
      <c r="TMA20"/>
      <c r="TMB20"/>
      <c r="TMC20"/>
      <c r="TMD20"/>
      <c r="TME20"/>
      <c r="TMF20"/>
      <c r="TMG20"/>
      <c r="TMH20"/>
      <c r="TMI20"/>
      <c r="TMJ20"/>
      <c r="TMK20"/>
      <c r="TML20"/>
      <c r="TMM20"/>
      <c r="TMN20"/>
      <c r="TMO20"/>
      <c r="TMP20"/>
      <c r="TMQ20"/>
      <c r="TMR20"/>
      <c r="TMS20"/>
      <c r="TMT20"/>
      <c r="TMU20"/>
      <c r="TMV20"/>
      <c r="TMW20"/>
      <c r="TMX20"/>
      <c r="TMY20"/>
      <c r="TMZ20"/>
      <c r="TNA20"/>
      <c r="TNB20"/>
      <c r="TNC20"/>
      <c r="TND20"/>
      <c r="TNE20"/>
      <c r="TNF20"/>
      <c r="TNG20"/>
      <c r="TNH20"/>
      <c r="TNI20"/>
      <c r="TNJ20"/>
      <c r="TNK20"/>
      <c r="TNL20"/>
      <c r="TNM20"/>
      <c r="TNN20"/>
      <c r="TNO20"/>
      <c r="TNP20"/>
      <c r="TNQ20"/>
      <c r="TNR20"/>
      <c r="TNS20"/>
      <c r="TNT20"/>
      <c r="TNU20"/>
      <c r="TNV20"/>
      <c r="TNW20"/>
      <c r="TNX20"/>
      <c r="TNY20"/>
      <c r="TNZ20"/>
      <c r="TOA20"/>
      <c r="TOB20"/>
      <c r="TOC20"/>
      <c r="TOD20"/>
      <c r="TOE20"/>
      <c r="TOF20"/>
      <c r="TOG20"/>
      <c r="TOH20"/>
      <c r="TOI20"/>
      <c r="TOJ20"/>
      <c r="TOK20"/>
      <c r="TOL20"/>
      <c r="TOM20"/>
      <c r="TON20"/>
      <c r="TOO20"/>
      <c r="TOP20"/>
      <c r="TOQ20"/>
      <c r="TOR20"/>
      <c r="TOS20"/>
      <c r="TOT20"/>
      <c r="TOU20"/>
      <c r="TOV20"/>
      <c r="TOW20"/>
      <c r="TOX20"/>
      <c r="TOY20"/>
      <c r="TOZ20"/>
      <c r="TPA20"/>
      <c r="TPB20"/>
      <c r="TPC20"/>
      <c r="TPD20"/>
      <c r="TPE20"/>
      <c r="TPF20"/>
      <c r="TPG20"/>
      <c r="TPH20"/>
      <c r="TPI20"/>
      <c r="TPJ20"/>
      <c r="TPK20"/>
      <c r="TPL20"/>
      <c r="TPM20"/>
      <c r="TPN20"/>
      <c r="TPO20"/>
      <c r="TPP20"/>
      <c r="TPQ20"/>
      <c r="TPR20"/>
      <c r="TPS20"/>
      <c r="TPT20"/>
      <c r="TPU20"/>
      <c r="TPV20"/>
      <c r="TPW20"/>
      <c r="TPX20"/>
      <c r="TPY20"/>
      <c r="TPZ20"/>
      <c r="TQA20"/>
      <c r="TQB20"/>
      <c r="TQC20"/>
      <c r="TQD20"/>
      <c r="TQE20"/>
      <c r="TQF20"/>
      <c r="TQG20"/>
      <c r="TQH20"/>
      <c r="TQI20"/>
      <c r="TQJ20"/>
      <c r="TQK20"/>
      <c r="TQL20"/>
      <c r="TQM20"/>
      <c r="TQN20"/>
      <c r="TQO20"/>
      <c r="TQP20"/>
      <c r="TQQ20"/>
      <c r="TQR20"/>
      <c r="TQS20"/>
      <c r="TQT20"/>
      <c r="TQU20"/>
      <c r="TQV20"/>
      <c r="TQW20"/>
      <c r="TQX20"/>
      <c r="TQY20"/>
      <c r="TQZ20"/>
      <c r="TRA20"/>
      <c r="TRB20"/>
      <c r="TRC20"/>
      <c r="TRD20"/>
      <c r="TRE20"/>
      <c r="TRF20"/>
      <c r="TRG20"/>
      <c r="TRH20"/>
      <c r="TRI20"/>
      <c r="TRJ20"/>
      <c r="TRK20"/>
      <c r="TRL20"/>
      <c r="TRM20"/>
      <c r="TRN20"/>
      <c r="TRO20"/>
      <c r="TRP20"/>
      <c r="TRQ20"/>
      <c r="TRR20"/>
      <c r="TRS20"/>
      <c r="TRT20"/>
      <c r="TRU20"/>
      <c r="TRV20"/>
      <c r="TRW20"/>
      <c r="TRX20"/>
      <c r="TRY20"/>
      <c r="TRZ20"/>
      <c r="TSA20"/>
      <c r="TSB20"/>
      <c r="TSC20"/>
      <c r="TSD20"/>
      <c r="TSE20"/>
      <c r="TSF20"/>
      <c r="TSG20"/>
      <c r="TSH20"/>
      <c r="TSI20"/>
      <c r="TSJ20"/>
      <c r="TSK20"/>
      <c r="TSL20"/>
      <c r="TSM20"/>
      <c r="TSN20"/>
      <c r="TSO20"/>
      <c r="TSP20"/>
      <c r="TSQ20"/>
      <c r="TSR20"/>
      <c r="TSS20"/>
      <c r="TST20"/>
      <c r="TSU20"/>
      <c r="TSV20"/>
      <c r="TSW20"/>
      <c r="TSX20"/>
      <c r="TSY20"/>
      <c r="TSZ20"/>
      <c r="TTA20"/>
      <c r="TTB20"/>
      <c r="TTC20"/>
      <c r="TTD20"/>
      <c r="TTE20"/>
      <c r="TTF20"/>
      <c r="TTG20"/>
      <c r="TTH20"/>
      <c r="TTI20"/>
      <c r="TTJ20"/>
      <c r="TTK20"/>
      <c r="TTL20"/>
      <c r="TTM20"/>
      <c r="TTN20"/>
      <c r="TTO20"/>
      <c r="TTP20"/>
      <c r="TTQ20"/>
      <c r="TTR20"/>
      <c r="TTS20"/>
      <c r="TTT20"/>
      <c r="TTU20"/>
      <c r="TTV20"/>
      <c r="TTW20"/>
      <c r="TTX20"/>
      <c r="TTY20"/>
      <c r="TTZ20"/>
      <c r="TUA20"/>
      <c r="TUB20"/>
      <c r="TUC20"/>
      <c r="TUD20"/>
      <c r="TUE20"/>
      <c r="TUF20"/>
      <c r="TUG20"/>
      <c r="TUH20"/>
      <c r="TUI20"/>
      <c r="TUJ20"/>
      <c r="TUK20"/>
      <c r="TUL20"/>
      <c r="TUM20"/>
      <c r="TUN20"/>
      <c r="TUO20"/>
      <c r="TUP20"/>
      <c r="TUQ20"/>
      <c r="TUR20"/>
      <c r="TUS20"/>
      <c r="TUT20"/>
      <c r="TUU20"/>
      <c r="TUV20"/>
      <c r="TUW20"/>
      <c r="TUX20"/>
      <c r="TUY20"/>
      <c r="TUZ20"/>
      <c r="TVA20"/>
      <c r="TVB20"/>
      <c r="TVC20"/>
      <c r="TVD20"/>
      <c r="TVE20"/>
      <c r="TVF20"/>
      <c r="TVG20"/>
      <c r="TVH20"/>
      <c r="TVI20"/>
      <c r="TVJ20"/>
      <c r="TVK20"/>
      <c r="TVL20"/>
      <c r="TVM20"/>
      <c r="TVN20"/>
      <c r="TVO20"/>
      <c r="TVP20"/>
      <c r="TVQ20"/>
      <c r="TVR20"/>
      <c r="TVS20"/>
      <c r="TVT20"/>
      <c r="TVU20"/>
      <c r="TVV20"/>
      <c r="TVW20"/>
      <c r="TVX20"/>
      <c r="TVY20"/>
      <c r="TVZ20"/>
      <c r="TWA20"/>
      <c r="TWB20"/>
      <c r="TWC20"/>
      <c r="TWD20"/>
      <c r="TWE20"/>
      <c r="TWF20"/>
      <c r="TWG20"/>
      <c r="TWH20"/>
      <c r="TWI20"/>
      <c r="TWJ20"/>
      <c r="TWK20"/>
      <c r="TWL20"/>
      <c r="TWM20"/>
      <c r="TWN20"/>
      <c r="TWO20"/>
      <c r="TWP20"/>
      <c r="TWQ20"/>
      <c r="TWR20"/>
      <c r="TWS20"/>
      <c r="TWT20"/>
      <c r="TWU20"/>
      <c r="TWV20"/>
      <c r="TWW20"/>
      <c r="TWX20"/>
      <c r="TWY20"/>
      <c r="TWZ20"/>
      <c r="TXA20"/>
      <c r="TXB20"/>
      <c r="TXC20"/>
      <c r="TXD20"/>
      <c r="TXE20"/>
      <c r="TXF20"/>
      <c r="TXG20"/>
      <c r="TXH20"/>
      <c r="TXI20"/>
      <c r="TXJ20"/>
      <c r="TXK20"/>
      <c r="TXL20"/>
      <c r="TXM20"/>
      <c r="TXN20"/>
      <c r="TXO20"/>
      <c r="TXP20"/>
      <c r="TXQ20"/>
      <c r="TXR20"/>
      <c r="TXS20"/>
      <c r="TXT20"/>
      <c r="TXU20"/>
      <c r="TXV20"/>
      <c r="TXW20"/>
      <c r="TXX20"/>
      <c r="TXY20"/>
      <c r="TXZ20"/>
      <c r="TYA20"/>
      <c r="TYB20"/>
      <c r="TYC20"/>
      <c r="TYD20"/>
      <c r="TYE20"/>
      <c r="TYF20"/>
      <c r="TYG20"/>
      <c r="TYH20"/>
      <c r="TYI20"/>
      <c r="TYJ20"/>
      <c r="TYK20"/>
      <c r="TYL20"/>
      <c r="TYM20"/>
      <c r="TYN20"/>
      <c r="TYO20"/>
      <c r="TYP20"/>
      <c r="TYQ20"/>
      <c r="TYR20"/>
      <c r="TYS20"/>
      <c r="TYT20"/>
      <c r="TYU20"/>
      <c r="TYV20"/>
      <c r="TYW20"/>
      <c r="TYX20"/>
      <c r="TYY20"/>
      <c r="TYZ20"/>
      <c r="TZA20"/>
      <c r="TZB20"/>
      <c r="TZC20"/>
      <c r="TZD20"/>
      <c r="TZE20"/>
      <c r="TZF20"/>
      <c r="TZG20"/>
      <c r="TZH20"/>
      <c r="TZI20"/>
      <c r="TZJ20"/>
      <c r="TZK20"/>
      <c r="TZL20"/>
      <c r="TZM20"/>
      <c r="TZN20"/>
      <c r="TZO20"/>
      <c r="TZP20"/>
      <c r="TZQ20"/>
      <c r="TZR20"/>
      <c r="TZS20"/>
      <c r="TZT20"/>
      <c r="TZU20"/>
      <c r="TZV20"/>
      <c r="TZW20"/>
      <c r="TZX20"/>
      <c r="TZY20"/>
      <c r="TZZ20"/>
      <c r="UAA20"/>
      <c r="UAB20"/>
      <c r="UAC20"/>
      <c r="UAD20"/>
      <c r="UAE20"/>
      <c r="UAF20"/>
      <c r="UAG20"/>
      <c r="UAH20"/>
      <c r="UAI20"/>
      <c r="UAJ20"/>
      <c r="UAK20"/>
      <c r="UAL20"/>
      <c r="UAM20"/>
      <c r="UAN20"/>
      <c r="UAO20"/>
      <c r="UAP20"/>
      <c r="UAQ20"/>
      <c r="UAR20"/>
      <c r="UAS20"/>
      <c r="UAT20"/>
      <c r="UAU20"/>
      <c r="UAV20"/>
      <c r="UAW20"/>
      <c r="UAX20"/>
      <c r="UAY20"/>
      <c r="UAZ20"/>
      <c r="UBA20"/>
      <c r="UBB20"/>
      <c r="UBC20"/>
      <c r="UBD20"/>
      <c r="UBE20"/>
      <c r="UBF20"/>
      <c r="UBG20"/>
      <c r="UBH20"/>
      <c r="UBI20"/>
      <c r="UBJ20"/>
      <c r="UBK20"/>
      <c r="UBL20"/>
      <c r="UBM20"/>
      <c r="UBN20"/>
      <c r="UBO20"/>
      <c r="UBP20"/>
      <c r="UBQ20"/>
      <c r="UBR20"/>
      <c r="UBS20"/>
      <c r="UBT20"/>
      <c r="UBU20"/>
      <c r="UBV20"/>
      <c r="UBW20"/>
      <c r="UBX20"/>
      <c r="UBY20"/>
      <c r="UBZ20"/>
      <c r="UCA20"/>
      <c r="UCB20"/>
      <c r="UCC20"/>
      <c r="UCD20"/>
      <c r="UCE20"/>
      <c r="UCF20"/>
      <c r="UCG20"/>
      <c r="UCH20"/>
      <c r="UCI20"/>
      <c r="UCJ20"/>
      <c r="UCK20"/>
      <c r="UCL20"/>
      <c r="UCM20"/>
      <c r="UCN20"/>
      <c r="UCO20"/>
      <c r="UCP20"/>
      <c r="UCQ20"/>
      <c r="UCR20"/>
      <c r="UCS20"/>
      <c r="UCT20"/>
      <c r="UCU20"/>
      <c r="UCV20"/>
      <c r="UCW20"/>
      <c r="UCX20"/>
      <c r="UCY20"/>
      <c r="UCZ20"/>
      <c r="UDA20"/>
      <c r="UDB20"/>
      <c r="UDC20"/>
      <c r="UDD20"/>
      <c r="UDE20"/>
      <c r="UDF20"/>
      <c r="UDG20"/>
      <c r="UDH20"/>
      <c r="UDI20"/>
      <c r="UDJ20"/>
      <c r="UDK20"/>
      <c r="UDL20"/>
      <c r="UDM20"/>
      <c r="UDN20"/>
      <c r="UDO20"/>
      <c r="UDP20"/>
      <c r="UDQ20"/>
      <c r="UDR20"/>
      <c r="UDS20"/>
      <c r="UDT20"/>
      <c r="UDU20"/>
      <c r="UDV20"/>
      <c r="UDW20"/>
      <c r="UDX20"/>
      <c r="UDY20"/>
      <c r="UDZ20"/>
      <c r="UEA20"/>
      <c r="UEB20"/>
      <c r="UEC20"/>
      <c r="UED20"/>
      <c r="UEE20"/>
      <c r="UEF20"/>
      <c r="UEG20"/>
      <c r="UEH20"/>
      <c r="UEI20"/>
      <c r="UEJ20"/>
      <c r="UEK20"/>
      <c r="UEL20"/>
      <c r="UEM20"/>
      <c r="UEN20"/>
      <c r="UEO20"/>
      <c r="UEP20"/>
      <c r="UEQ20"/>
      <c r="UER20"/>
      <c r="UES20"/>
      <c r="UET20"/>
      <c r="UEU20"/>
      <c r="UEV20"/>
      <c r="UEW20"/>
      <c r="UEX20"/>
      <c r="UEY20"/>
      <c r="UEZ20"/>
      <c r="UFA20"/>
      <c r="UFB20"/>
      <c r="UFC20"/>
      <c r="UFD20"/>
      <c r="UFE20"/>
      <c r="UFF20"/>
      <c r="UFG20"/>
      <c r="UFH20"/>
      <c r="UFI20"/>
      <c r="UFJ20"/>
      <c r="UFK20"/>
      <c r="UFL20"/>
      <c r="UFM20"/>
      <c r="UFN20"/>
      <c r="UFO20"/>
      <c r="UFP20"/>
      <c r="UFQ20"/>
      <c r="UFR20"/>
      <c r="UFS20"/>
      <c r="UFT20"/>
      <c r="UFU20"/>
      <c r="UFV20"/>
      <c r="UFW20"/>
      <c r="UFX20"/>
      <c r="UFY20"/>
      <c r="UFZ20"/>
      <c r="UGA20"/>
      <c r="UGB20"/>
      <c r="UGC20"/>
      <c r="UGD20"/>
      <c r="UGE20"/>
      <c r="UGF20"/>
      <c r="UGG20"/>
      <c r="UGH20"/>
      <c r="UGI20"/>
      <c r="UGJ20"/>
      <c r="UGK20"/>
      <c r="UGL20"/>
      <c r="UGM20"/>
      <c r="UGN20"/>
      <c r="UGO20"/>
      <c r="UGP20"/>
      <c r="UGQ20"/>
      <c r="UGR20"/>
      <c r="UGS20"/>
      <c r="UGT20"/>
      <c r="UGU20"/>
      <c r="UGV20"/>
      <c r="UGW20"/>
      <c r="UGX20"/>
      <c r="UGY20"/>
      <c r="UGZ20"/>
      <c r="UHA20"/>
      <c r="UHB20"/>
      <c r="UHC20"/>
      <c r="UHD20"/>
      <c r="UHE20"/>
      <c r="UHF20"/>
      <c r="UHG20"/>
      <c r="UHH20"/>
      <c r="UHI20"/>
      <c r="UHJ20"/>
      <c r="UHK20"/>
      <c r="UHL20"/>
      <c r="UHM20"/>
      <c r="UHN20"/>
      <c r="UHO20"/>
      <c r="UHP20"/>
      <c r="UHQ20"/>
      <c r="UHR20"/>
      <c r="UHS20"/>
      <c r="UHT20"/>
      <c r="UHU20"/>
      <c r="UHV20"/>
      <c r="UHW20"/>
      <c r="UHX20"/>
      <c r="UHY20"/>
      <c r="UHZ20"/>
      <c r="UIA20"/>
      <c r="UIB20"/>
      <c r="UIC20"/>
      <c r="UID20"/>
      <c r="UIE20"/>
      <c r="UIF20"/>
      <c r="UIG20"/>
      <c r="UIH20"/>
      <c r="UII20"/>
      <c r="UIJ20"/>
      <c r="UIK20"/>
      <c r="UIL20"/>
      <c r="UIM20"/>
      <c r="UIN20"/>
      <c r="UIO20"/>
      <c r="UIP20"/>
      <c r="UIQ20"/>
      <c r="UIR20"/>
      <c r="UIS20"/>
      <c r="UIT20"/>
      <c r="UIU20"/>
      <c r="UIV20"/>
      <c r="UIW20"/>
      <c r="UIX20"/>
      <c r="UIY20"/>
      <c r="UIZ20"/>
      <c r="UJA20"/>
      <c r="UJB20"/>
      <c r="UJC20"/>
      <c r="UJD20"/>
      <c r="UJE20"/>
      <c r="UJF20"/>
      <c r="UJG20"/>
      <c r="UJH20"/>
      <c r="UJI20"/>
      <c r="UJJ20"/>
      <c r="UJK20"/>
      <c r="UJL20"/>
      <c r="UJM20"/>
      <c r="UJN20"/>
      <c r="UJO20"/>
      <c r="UJP20"/>
      <c r="UJQ20"/>
      <c r="UJR20"/>
      <c r="UJS20"/>
      <c r="UJT20"/>
      <c r="UJU20"/>
      <c r="UJV20"/>
      <c r="UJW20"/>
      <c r="UJX20"/>
      <c r="UJY20"/>
      <c r="UJZ20"/>
      <c r="UKA20"/>
      <c r="UKB20"/>
      <c r="UKC20"/>
      <c r="UKD20"/>
      <c r="UKE20"/>
      <c r="UKF20"/>
      <c r="UKG20"/>
      <c r="UKH20"/>
      <c r="UKI20"/>
      <c r="UKJ20"/>
      <c r="UKK20"/>
      <c r="UKL20"/>
      <c r="UKM20"/>
      <c r="UKN20"/>
      <c r="UKO20"/>
      <c r="UKP20"/>
      <c r="UKQ20"/>
      <c r="UKR20"/>
      <c r="UKS20"/>
      <c r="UKT20"/>
      <c r="UKU20"/>
      <c r="UKV20"/>
      <c r="UKW20"/>
      <c r="UKX20"/>
      <c r="UKY20"/>
      <c r="UKZ20"/>
      <c r="ULA20"/>
      <c r="ULB20"/>
      <c r="ULC20"/>
      <c r="ULD20"/>
      <c r="ULE20"/>
      <c r="ULF20"/>
      <c r="ULG20"/>
      <c r="ULH20"/>
      <c r="ULI20"/>
      <c r="ULJ20"/>
      <c r="ULK20"/>
      <c r="ULL20"/>
      <c r="ULM20"/>
      <c r="ULN20"/>
      <c r="ULO20"/>
      <c r="ULP20"/>
      <c r="ULQ20"/>
      <c r="ULR20"/>
      <c r="ULS20"/>
      <c r="ULT20"/>
      <c r="ULU20"/>
      <c r="ULV20"/>
      <c r="ULW20"/>
      <c r="ULX20"/>
      <c r="ULY20"/>
      <c r="ULZ20"/>
      <c r="UMA20"/>
      <c r="UMB20"/>
      <c r="UMC20"/>
      <c r="UMD20"/>
      <c r="UME20"/>
      <c r="UMF20"/>
      <c r="UMG20"/>
      <c r="UMH20"/>
      <c r="UMI20"/>
      <c r="UMJ20"/>
      <c r="UMK20"/>
      <c r="UML20"/>
      <c r="UMM20"/>
      <c r="UMN20"/>
      <c r="UMO20"/>
      <c r="UMP20"/>
      <c r="UMQ20"/>
      <c r="UMR20"/>
      <c r="UMS20"/>
      <c r="UMT20"/>
      <c r="UMU20"/>
      <c r="UMV20"/>
      <c r="UMW20"/>
      <c r="UMX20"/>
      <c r="UMY20"/>
      <c r="UMZ20"/>
      <c r="UNA20"/>
      <c r="UNB20"/>
      <c r="UNC20"/>
      <c r="UND20"/>
      <c r="UNE20"/>
      <c r="UNF20"/>
      <c r="UNG20"/>
      <c r="UNH20"/>
      <c r="UNI20"/>
      <c r="UNJ20"/>
      <c r="UNK20"/>
      <c r="UNL20"/>
      <c r="UNM20"/>
      <c r="UNN20"/>
      <c r="UNO20"/>
      <c r="UNP20"/>
      <c r="UNQ20"/>
      <c r="UNR20"/>
      <c r="UNS20"/>
      <c r="UNT20"/>
      <c r="UNU20"/>
      <c r="UNV20"/>
      <c r="UNW20"/>
      <c r="UNX20"/>
      <c r="UNY20"/>
      <c r="UNZ20"/>
      <c r="UOA20"/>
      <c r="UOB20"/>
      <c r="UOC20"/>
      <c r="UOD20"/>
      <c r="UOE20"/>
      <c r="UOF20"/>
      <c r="UOG20"/>
      <c r="UOH20"/>
      <c r="UOI20"/>
      <c r="UOJ20"/>
      <c r="UOK20"/>
      <c r="UOL20"/>
      <c r="UOM20"/>
      <c r="UON20"/>
      <c r="UOO20"/>
      <c r="UOP20"/>
      <c r="UOQ20"/>
      <c r="UOR20"/>
      <c r="UOS20"/>
      <c r="UOT20"/>
      <c r="UOU20"/>
      <c r="UOV20"/>
      <c r="UOW20"/>
      <c r="UOX20"/>
      <c r="UOY20"/>
      <c r="UOZ20"/>
      <c r="UPA20"/>
      <c r="UPB20"/>
      <c r="UPC20"/>
      <c r="UPD20"/>
      <c r="UPE20"/>
      <c r="UPF20"/>
      <c r="UPG20"/>
      <c r="UPH20"/>
      <c r="UPI20"/>
      <c r="UPJ20"/>
      <c r="UPK20"/>
      <c r="UPL20"/>
      <c r="UPM20"/>
      <c r="UPN20"/>
      <c r="UPO20"/>
      <c r="UPP20"/>
      <c r="UPQ20"/>
      <c r="UPR20"/>
      <c r="UPS20"/>
      <c r="UPT20"/>
      <c r="UPU20"/>
      <c r="UPV20"/>
      <c r="UPW20"/>
      <c r="UPX20"/>
      <c r="UPY20"/>
      <c r="UPZ20"/>
      <c r="UQA20"/>
      <c r="UQB20"/>
      <c r="UQC20"/>
      <c r="UQD20"/>
      <c r="UQE20"/>
      <c r="UQF20"/>
      <c r="UQG20"/>
      <c r="UQH20"/>
      <c r="UQI20"/>
      <c r="UQJ20"/>
      <c r="UQK20"/>
      <c r="UQL20"/>
      <c r="UQM20"/>
      <c r="UQN20"/>
      <c r="UQO20"/>
      <c r="UQP20"/>
      <c r="UQQ20"/>
      <c r="UQR20"/>
      <c r="UQS20"/>
      <c r="UQT20"/>
      <c r="UQU20"/>
      <c r="UQV20"/>
      <c r="UQW20"/>
      <c r="UQX20"/>
      <c r="UQY20"/>
      <c r="UQZ20"/>
      <c r="URA20"/>
      <c r="URB20"/>
      <c r="URC20"/>
      <c r="URD20"/>
      <c r="URE20"/>
      <c r="URF20"/>
      <c r="URG20"/>
      <c r="URH20"/>
      <c r="URI20"/>
      <c r="URJ20"/>
      <c r="URK20"/>
      <c r="URL20"/>
      <c r="URM20"/>
      <c r="URN20"/>
      <c r="URO20"/>
      <c r="URP20"/>
      <c r="URQ20"/>
      <c r="URR20"/>
      <c r="URS20"/>
      <c r="URT20"/>
      <c r="URU20"/>
      <c r="URV20"/>
      <c r="URW20"/>
      <c r="URX20"/>
      <c r="URY20"/>
      <c r="URZ20"/>
      <c r="USA20"/>
      <c r="USB20"/>
      <c r="USC20"/>
      <c r="USD20"/>
      <c r="USE20"/>
      <c r="USF20"/>
      <c r="USG20"/>
      <c r="USH20"/>
      <c r="USI20"/>
      <c r="USJ20"/>
      <c r="USK20"/>
      <c r="USL20"/>
      <c r="USM20"/>
      <c r="USN20"/>
      <c r="USO20"/>
      <c r="USP20"/>
      <c r="USQ20"/>
      <c r="USR20"/>
      <c r="USS20"/>
      <c r="UST20"/>
      <c r="USU20"/>
      <c r="USV20"/>
      <c r="USW20"/>
      <c r="USX20"/>
      <c r="USY20"/>
      <c r="USZ20"/>
      <c r="UTA20"/>
      <c r="UTB20"/>
      <c r="UTC20"/>
      <c r="UTD20"/>
      <c r="UTE20"/>
      <c r="UTF20"/>
      <c r="UTG20"/>
      <c r="UTH20"/>
      <c r="UTI20"/>
      <c r="UTJ20"/>
      <c r="UTK20"/>
      <c r="UTL20"/>
      <c r="UTM20"/>
      <c r="UTN20"/>
      <c r="UTO20"/>
      <c r="UTP20"/>
      <c r="UTQ20"/>
      <c r="UTR20"/>
      <c r="UTS20"/>
      <c r="UTT20"/>
      <c r="UTU20"/>
      <c r="UTV20"/>
      <c r="UTW20"/>
      <c r="UTX20"/>
      <c r="UTY20"/>
      <c r="UTZ20"/>
      <c r="UUA20"/>
      <c r="UUB20"/>
      <c r="UUC20"/>
      <c r="UUD20"/>
      <c r="UUE20"/>
      <c r="UUF20"/>
      <c r="UUG20"/>
      <c r="UUH20"/>
      <c r="UUI20"/>
      <c r="UUJ20"/>
      <c r="UUK20"/>
      <c r="UUL20"/>
      <c r="UUM20"/>
      <c r="UUN20"/>
      <c r="UUO20"/>
      <c r="UUP20"/>
      <c r="UUQ20"/>
      <c r="UUR20"/>
      <c r="UUS20"/>
      <c r="UUT20"/>
      <c r="UUU20"/>
      <c r="UUV20"/>
      <c r="UUW20"/>
      <c r="UUX20"/>
      <c r="UUY20"/>
      <c r="UUZ20"/>
      <c r="UVA20"/>
      <c r="UVB20"/>
      <c r="UVC20"/>
      <c r="UVD20"/>
      <c r="UVE20"/>
      <c r="UVF20"/>
      <c r="UVG20"/>
      <c r="UVH20"/>
      <c r="UVI20"/>
      <c r="UVJ20"/>
      <c r="UVK20"/>
      <c r="UVL20"/>
      <c r="UVM20"/>
      <c r="UVN20"/>
      <c r="UVO20"/>
      <c r="UVP20"/>
      <c r="UVQ20"/>
      <c r="UVR20"/>
      <c r="UVS20"/>
      <c r="UVT20"/>
      <c r="UVU20"/>
      <c r="UVV20"/>
      <c r="UVW20"/>
      <c r="UVX20"/>
      <c r="UVY20"/>
      <c r="UVZ20"/>
      <c r="UWA20"/>
      <c r="UWB20"/>
      <c r="UWC20"/>
      <c r="UWD20"/>
      <c r="UWE20"/>
      <c r="UWF20"/>
      <c r="UWG20"/>
      <c r="UWH20"/>
      <c r="UWI20"/>
      <c r="UWJ20"/>
      <c r="UWK20"/>
      <c r="UWL20"/>
      <c r="UWM20"/>
      <c r="UWN20"/>
      <c r="UWO20"/>
      <c r="UWP20"/>
      <c r="UWQ20"/>
      <c r="UWR20"/>
      <c r="UWS20"/>
      <c r="UWT20"/>
      <c r="UWU20"/>
      <c r="UWV20"/>
      <c r="UWW20"/>
      <c r="UWX20"/>
      <c r="UWY20"/>
      <c r="UWZ20"/>
      <c r="UXA20"/>
      <c r="UXB20"/>
      <c r="UXC20"/>
      <c r="UXD20"/>
      <c r="UXE20"/>
      <c r="UXF20"/>
      <c r="UXG20"/>
      <c r="UXH20"/>
      <c r="UXI20"/>
      <c r="UXJ20"/>
      <c r="UXK20"/>
      <c r="UXL20"/>
      <c r="UXM20"/>
      <c r="UXN20"/>
      <c r="UXO20"/>
      <c r="UXP20"/>
      <c r="UXQ20"/>
      <c r="UXR20"/>
      <c r="UXS20"/>
      <c r="UXT20"/>
      <c r="UXU20"/>
      <c r="UXV20"/>
      <c r="UXW20"/>
      <c r="UXX20"/>
      <c r="UXY20"/>
      <c r="UXZ20"/>
      <c r="UYA20"/>
      <c r="UYB20"/>
      <c r="UYC20"/>
      <c r="UYD20"/>
      <c r="UYE20"/>
      <c r="UYF20"/>
      <c r="UYG20"/>
      <c r="UYH20"/>
      <c r="UYI20"/>
      <c r="UYJ20"/>
      <c r="UYK20"/>
      <c r="UYL20"/>
      <c r="UYM20"/>
      <c r="UYN20"/>
      <c r="UYO20"/>
      <c r="UYP20"/>
      <c r="UYQ20"/>
      <c r="UYR20"/>
      <c r="UYS20"/>
      <c r="UYT20"/>
      <c r="UYU20"/>
      <c r="UYV20"/>
      <c r="UYW20"/>
      <c r="UYX20"/>
      <c r="UYY20"/>
      <c r="UYZ20"/>
      <c r="UZA20"/>
      <c r="UZB20"/>
      <c r="UZC20"/>
      <c r="UZD20"/>
      <c r="UZE20"/>
      <c r="UZF20"/>
      <c r="UZG20"/>
      <c r="UZH20"/>
      <c r="UZI20"/>
      <c r="UZJ20"/>
      <c r="UZK20"/>
      <c r="UZL20"/>
      <c r="UZM20"/>
      <c r="UZN20"/>
      <c r="UZO20"/>
      <c r="UZP20"/>
      <c r="UZQ20"/>
      <c r="UZR20"/>
      <c r="UZS20"/>
      <c r="UZT20"/>
      <c r="UZU20"/>
      <c r="UZV20"/>
      <c r="UZW20"/>
      <c r="UZX20"/>
      <c r="UZY20"/>
      <c r="UZZ20"/>
      <c r="VAA20"/>
      <c r="VAB20"/>
      <c r="VAC20"/>
      <c r="VAD20"/>
      <c r="VAE20"/>
      <c r="VAF20"/>
      <c r="VAG20"/>
      <c r="VAH20"/>
      <c r="VAI20"/>
      <c r="VAJ20"/>
      <c r="VAK20"/>
      <c r="VAL20"/>
      <c r="VAM20"/>
      <c r="VAN20"/>
      <c r="VAO20"/>
      <c r="VAP20"/>
      <c r="VAQ20"/>
      <c r="VAR20"/>
      <c r="VAS20"/>
      <c r="VAT20"/>
      <c r="VAU20"/>
      <c r="VAV20"/>
      <c r="VAW20"/>
      <c r="VAX20"/>
      <c r="VAY20"/>
      <c r="VAZ20"/>
      <c r="VBA20"/>
      <c r="VBB20"/>
      <c r="VBC20"/>
      <c r="VBD20"/>
      <c r="VBE20"/>
      <c r="VBF20"/>
      <c r="VBG20"/>
      <c r="VBH20"/>
      <c r="VBI20"/>
      <c r="VBJ20"/>
      <c r="VBK20"/>
      <c r="VBL20"/>
      <c r="VBM20"/>
      <c r="VBN20"/>
      <c r="VBO20"/>
      <c r="VBP20"/>
      <c r="VBQ20"/>
      <c r="VBR20"/>
      <c r="VBS20"/>
      <c r="VBT20"/>
      <c r="VBU20"/>
      <c r="VBV20"/>
      <c r="VBW20"/>
      <c r="VBX20"/>
      <c r="VBY20"/>
      <c r="VBZ20"/>
      <c r="VCA20"/>
      <c r="VCB20"/>
      <c r="VCC20"/>
      <c r="VCD20"/>
      <c r="VCE20"/>
      <c r="VCF20"/>
      <c r="VCG20"/>
      <c r="VCH20"/>
      <c r="VCI20"/>
      <c r="VCJ20"/>
      <c r="VCK20"/>
      <c r="VCL20"/>
      <c r="VCM20"/>
      <c r="VCN20"/>
      <c r="VCO20"/>
      <c r="VCP20"/>
      <c r="VCQ20"/>
      <c r="VCR20"/>
      <c r="VCS20"/>
      <c r="VCT20"/>
      <c r="VCU20"/>
      <c r="VCV20"/>
      <c r="VCW20"/>
      <c r="VCX20"/>
      <c r="VCY20"/>
      <c r="VCZ20"/>
      <c r="VDA20"/>
      <c r="VDB20"/>
      <c r="VDC20"/>
      <c r="VDD20"/>
      <c r="VDE20"/>
      <c r="VDF20"/>
      <c r="VDG20"/>
      <c r="VDH20"/>
      <c r="VDI20"/>
      <c r="VDJ20"/>
      <c r="VDK20"/>
      <c r="VDL20"/>
      <c r="VDM20"/>
      <c r="VDN20"/>
      <c r="VDO20"/>
      <c r="VDP20"/>
      <c r="VDQ20"/>
      <c r="VDR20"/>
      <c r="VDS20"/>
      <c r="VDT20"/>
      <c r="VDU20"/>
      <c r="VDV20"/>
      <c r="VDW20"/>
      <c r="VDX20"/>
      <c r="VDY20"/>
      <c r="VDZ20"/>
      <c r="VEA20"/>
      <c r="VEB20"/>
      <c r="VEC20"/>
      <c r="VED20"/>
      <c r="VEE20"/>
      <c r="VEF20"/>
      <c r="VEG20"/>
      <c r="VEH20"/>
      <c r="VEI20"/>
      <c r="VEJ20"/>
      <c r="VEK20"/>
      <c r="VEL20"/>
      <c r="VEM20"/>
      <c r="VEN20"/>
      <c r="VEO20"/>
      <c r="VEP20"/>
      <c r="VEQ20"/>
      <c r="VER20"/>
      <c r="VES20"/>
      <c r="VET20"/>
      <c r="VEU20"/>
      <c r="VEV20"/>
      <c r="VEW20"/>
      <c r="VEX20"/>
      <c r="VEY20"/>
      <c r="VEZ20"/>
      <c r="VFA20"/>
      <c r="VFB20"/>
      <c r="VFC20"/>
      <c r="VFD20"/>
      <c r="VFE20"/>
      <c r="VFF20"/>
      <c r="VFG20"/>
      <c r="VFH20"/>
      <c r="VFI20"/>
      <c r="VFJ20"/>
      <c r="VFK20"/>
      <c r="VFL20"/>
      <c r="VFM20"/>
      <c r="VFN20"/>
      <c r="VFO20"/>
      <c r="VFP20"/>
      <c r="VFQ20"/>
      <c r="VFR20"/>
      <c r="VFS20"/>
      <c r="VFT20"/>
      <c r="VFU20"/>
      <c r="VFV20"/>
      <c r="VFW20"/>
      <c r="VFX20"/>
      <c r="VFY20"/>
      <c r="VFZ20"/>
      <c r="VGA20"/>
      <c r="VGB20"/>
      <c r="VGC20"/>
      <c r="VGD20"/>
      <c r="VGE20"/>
      <c r="VGF20"/>
      <c r="VGG20"/>
      <c r="VGH20"/>
      <c r="VGI20"/>
      <c r="VGJ20"/>
      <c r="VGK20"/>
      <c r="VGL20"/>
      <c r="VGM20"/>
      <c r="VGN20"/>
      <c r="VGO20"/>
      <c r="VGP20"/>
      <c r="VGQ20"/>
      <c r="VGR20"/>
      <c r="VGS20"/>
      <c r="VGT20"/>
      <c r="VGU20"/>
      <c r="VGV20"/>
      <c r="VGW20"/>
      <c r="VGX20"/>
      <c r="VGY20"/>
      <c r="VGZ20"/>
      <c r="VHA20"/>
      <c r="VHB20"/>
      <c r="VHC20"/>
      <c r="VHD20"/>
      <c r="VHE20"/>
      <c r="VHF20"/>
      <c r="VHG20"/>
      <c r="VHH20"/>
      <c r="VHI20"/>
      <c r="VHJ20"/>
      <c r="VHK20"/>
      <c r="VHL20"/>
      <c r="VHM20"/>
      <c r="VHN20"/>
      <c r="VHO20"/>
      <c r="VHP20"/>
      <c r="VHQ20"/>
      <c r="VHR20"/>
      <c r="VHS20"/>
      <c r="VHT20"/>
      <c r="VHU20"/>
      <c r="VHV20"/>
      <c r="VHW20"/>
      <c r="VHX20"/>
      <c r="VHY20"/>
      <c r="VHZ20"/>
      <c r="VIA20"/>
      <c r="VIB20"/>
      <c r="VIC20"/>
      <c r="VID20"/>
      <c r="VIE20"/>
      <c r="VIF20"/>
      <c r="VIG20"/>
      <c r="VIH20"/>
      <c r="VII20"/>
      <c r="VIJ20"/>
      <c r="VIK20"/>
      <c r="VIL20"/>
      <c r="VIM20"/>
      <c r="VIN20"/>
      <c r="VIO20"/>
      <c r="VIP20"/>
      <c r="VIQ20"/>
      <c r="VIR20"/>
      <c r="VIS20"/>
      <c r="VIT20"/>
      <c r="VIU20"/>
      <c r="VIV20"/>
      <c r="VIW20"/>
      <c r="VIX20"/>
      <c r="VIY20"/>
      <c r="VIZ20"/>
      <c r="VJA20"/>
      <c r="VJB20"/>
      <c r="VJC20"/>
      <c r="VJD20"/>
      <c r="VJE20"/>
      <c r="VJF20"/>
      <c r="VJG20"/>
      <c r="VJH20"/>
      <c r="VJI20"/>
      <c r="VJJ20"/>
      <c r="VJK20"/>
      <c r="VJL20"/>
      <c r="VJM20"/>
      <c r="VJN20"/>
      <c r="VJO20"/>
      <c r="VJP20"/>
      <c r="VJQ20"/>
      <c r="VJR20"/>
      <c r="VJS20"/>
      <c r="VJT20"/>
      <c r="VJU20"/>
      <c r="VJV20"/>
      <c r="VJW20"/>
      <c r="VJX20"/>
      <c r="VJY20"/>
      <c r="VJZ20"/>
      <c r="VKA20"/>
      <c r="VKB20"/>
      <c r="VKC20"/>
      <c r="VKD20"/>
      <c r="VKE20"/>
      <c r="VKF20"/>
      <c r="VKG20"/>
      <c r="VKH20"/>
      <c r="VKI20"/>
      <c r="VKJ20"/>
      <c r="VKK20"/>
      <c r="VKL20"/>
      <c r="VKM20"/>
      <c r="VKN20"/>
      <c r="VKO20"/>
      <c r="VKP20"/>
      <c r="VKQ20"/>
      <c r="VKR20"/>
      <c r="VKS20"/>
      <c r="VKT20"/>
      <c r="VKU20"/>
      <c r="VKV20"/>
      <c r="VKW20"/>
      <c r="VKX20"/>
      <c r="VKY20"/>
      <c r="VKZ20"/>
      <c r="VLA20"/>
      <c r="VLB20"/>
      <c r="VLC20"/>
      <c r="VLD20"/>
      <c r="VLE20"/>
      <c r="VLF20"/>
      <c r="VLG20"/>
      <c r="VLH20"/>
      <c r="VLI20"/>
      <c r="VLJ20"/>
      <c r="VLK20"/>
      <c r="VLL20"/>
      <c r="VLM20"/>
      <c r="VLN20"/>
      <c r="VLO20"/>
      <c r="VLP20"/>
      <c r="VLQ20"/>
      <c r="VLR20"/>
      <c r="VLS20"/>
      <c r="VLT20"/>
      <c r="VLU20"/>
      <c r="VLV20"/>
      <c r="VLW20"/>
      <c r="VLX20"/>
      <c r="VLY20"/>
      <c r="VLZ20"/>
      <c r="VMA20"/>
      <c r="VMB20"/>
      <c r="VMC20"/>
      <c r="VMD20"/>
      <c r="VME20"/>
      <c r="VMF20"/>
      <c r="VMG20"/>
      <c r="VMH20"/>
      <c r="VMI20"/>
      <c r="VMJ20"/>
      <c r="VMK20"/>
      <c r="VML20"/>
      <c r="VMM20"/>
      <c r="VMN20"/>
      <c r="VMO20"/>
      <c r="VMP20"/>
      <c r="VMQ20"/>
      <c r="VMR20"/>
      <c r="VMS20"/>
      <c r="VMT20"/>
      <c r="VMU20"/>
      <c r="VMV20"/>
      <c r="VMW20"/>
      <c r="VMX20"/>
      <c r="VMY20"/>
      <c r="VMZ20"/>
      <c r="VNA20"/>
      <c r="VNB20"/>
      <c r="VNC20"/>
      <c r="VND20"/>
      <c r="VNE20"/>
      <c r="VNF20"/>
      <c r="VNG20"/>
      <c r="VNH20"/>
      <c r="VNI20"/>
      <c r="VNJ20"/>
      <c r="VNK20"/>
      <c r="VNL20"/>
      <c r="VNM20"/>
      <c r="VNN20"/>
      <c r="VNO20"/>
      <c r="VNP20"/>
      <c r="VNQ20"/>
      <c r="VNR20"/>
      <c r="VNS20"/>
      <c r="VNT20"/>
      <c r="VNU20"/>
      <c r="VNV20"/>
      <c r="VNW20"/>
      <c r="VNX20"/>
      <c r="VNY20"/>
      <c r="VNZ20"/>
      <c r="VOA20"/>
      <c r="VOB20"/>
      <c r="VOC20"/>
      <c r="VOD20"/>
      <c r="VOE20"/>
      <c r="VOF20"/>
      <c r="VOG20"/>
      <c r="VOH20"/>
      <c r="VOI20"/>
      <c r="VOJ20"/>
      <c r="VOK20"/>
      <c r="VOL20"/>
      <c r="VOM20"/>
      <c r="VON20"/>
      <c r="VOO20"/>
      <c r="VOP20"/>
      <c r="VOQ20"/>
      <c r="VOR20"/>
      <c r="VOS20"/>
      <c r="VOT20"/>
      <c r="VOU20"/>
      <c r="VOV20"/>
      <c r="VOW20"/>
      <c r="VOX20"/>
      <c r="VOY20"/>
      <c r="VOZ20"/>
      <c r="VPA20"/>
      <c r="VPB20"/>
      <c r="VPC20"/>
      <c r="VPD20"/>
      <c r="VPE20"/>
      <c r="VPF20"/>
      <c r="VPG20"/>
      <c r="VPH20"/>
      <c r="VPI20"/>
      <c r="VPJ20"/>
      <c r="VPK20"/>
      <c r="VPL20"/>
      <c r="VPM20"/>
      <c r="VPN20"/>
      <c r="VPO20"/>
      <c r="VPP20"/>
      <c r="VPQ20"/>
      <c r="VPR20"/>
      <c r="VPS20"/>
      <c r="VPT20"/>
      <c r="VPU20"/>
      <c r="VPV20"/>
      <c r="VPW20"/>
      <c r="VPX20"/>
      <c r="VPY20"/>
      <c r="VPZ20"/>
      <c r="VQA20"/>
      <c r="VQB20"/>
      <c r="VQC20"/>
      <c r="VQD20"/>
      <c r="VQE20"/>
      <c r="VQF20"/>
      <c r="VQG20"/>
      <c r="VQH20"/>
      <c r="VQI20"/>
      <c r="VQJ20"/>
      <c r="VQK20"/>
      <c r="VQL20"/>
      <c r="VQM20"/>
      <c r="VQN20"/>
      <c r="VQO20"/>
      <c r="VQP20"/>
      <c r="VQQ20"/>
      <c r="VQR20"/>
      <c r="VQS20"/>
      <c r="VQT20"/>
      <c r="VQU20"/>
      <c r="VQV20"/>
      <c r="VQW20"/>
      <c r="VQX20"/>
      <c r="VQY20"/>
      <c r="VQZ20"/>
      <c r="VRA20"/>
      <c r="VRB20"/>
      <c r="VRC20"/>
      <c r="VRD20"/>
      <c r="VRE20"/>
      <c r="VRF20"/>
      <c r="VRG20"/>
      <c r="VRH20"/>
      <c r="VRI20"/>
      <c r="VRJ20"/>
      <c r="VRK20"/>
      <c r="VRL20"/>
      <c r="VRM20"/>
      <c r="VRN20"/>
      <c r="VRO20"/>
      <c r="VRP20"/>
      <c r="VRQ20"/>
      <c r="VRR20"/>
      <c r="VRS20"/>
      <c r="VRT20"/>
      <c r="VRU20"/>
      <c r="VRV20"/>
      <c r="VRW20"/>
      <c r="VRX20"/>
      <c r="VRY20"/>
      <c r="VRZ20"/>
      <c r="VSA20"/>
      <c r="VSB20"/>
      <c r="VSC20"/>
      <c r="VSD20"/>
      <c r="VSE20"/>
      <c r="VSF20"/>
      <c r="VSG20"/>
      <c r="VSH20"/>
      <c r="VSI20"/>
      <c r="VSJ20"/>
      <c r="VSK20"/>
      <c r="VSL20"/>
      <c r="VSM20"/>
      <c r="VSN20"/>
      <c r="VSO20"/>
      <c r="VSP20"/>
      <c r="VSQ20"/>
      <c r="VSR20"/>
      <c r="VSS20"/>
      <c r="VST20"/>
      <c r="VSU20"/>
      <c r="VSV20"/>
      <c r="VSW20"/>
      <c r="VSX20"/>
      <c r="VSY20"/>
      <c r="VSZ20"/>
      <c r="VTA20"/>
      <c r="VTB20"/>
      <c r="VTC20"/>
      <c r="VTD20"/>
      <c r="VTE20"/>
      <c r="VTF20"/>
      <c r="VTG20"/>
      <c r="VTH20"/>
      <c r="VTI20"/>
      <c r="VTJ20"/>
      <c r="VTK20"/>
      <c r="VTL20"/>
      <c r="VTM20"/>
      <c r="VTN20"/>
      <c r="VTO20"/>
      <c r="VTP20"/>
      <c r="VTQ20"/>
      <c r="VTR20"/>
      <c r="VTS20"/>
      <c r="VTT20"/>
      <c r="VTU20"/>
      <c r="VTV20"/>
      <c r="VTW20"/>
      <c r="VTX20"/>
      <c r="VTY20"/>
      <c r="VTZ20"/>
      <c r="VUA20"/>
      <c r="VUB20"/>
      <c r="VUC20"/>
      <c r="VUD20"/>
      <c r="VUE20"/>
      <c r="VUF20"/>
      <c r="VUG20"/>
      <c r="VUH20"/>
      <c r="VUI20"/>
      <c r="VUJ20"/>
      <c r="VUK20"/>
      <c r="VUL20"/>
      <c r="VUM20"/>
      <c r="VUN20"/>
      <c r="VUO20"/>
      <c r="VUP20"/>
      <c r="VUQ20"/>
      <c r="VUR20"/>
      <c r="VUS20"/>
      <c r="VUT20"/>
      <c r="VUU20"/>
      <c r="VUV20"/>
      <c r="VUW20"/>
      <c r="VUX20"/>
      <c r="VUY20"/>
      <c r="VUZ20"/>
      <c r="VVA20"/>
      <c r="VVB20"/>
      <c r="VVC20"/>
      <c r="VVD20"/>
      <c r="VVE20"/>
      <c r="VVF20"/>
      <c r="VVG20"/>
      <c r="VVH20"/>
      <c r="VVI20"/>
      <c r="VVJ20"/>
      <c r="VVK20"/>
      <c r="VVL20"/>
      <c r="VVM20"/>
      <c r="VVN20"/>
      <c r="VVO20"/>
      <c r="VVP20"/>
      <c r="VVQ20"/>
      <c r="VVR20"/>
      <c r="VVS20"/>
      <c r="VVT20"/>
      <c r="VVU20"/>
      <c r="VVV20"/>
      <c r="VVW20"/>
      <c r="VVX20"/>
      <c r="VVY20"/>
      <c r="VVZ20"/>
      <c r="VWA20"/>
      <c r="VWB20"/>
      <c r="VWC20"/>
      <c r="VWD20"/>
      <c r="VWE20"/>
      <c r="VWF20"/>
      <c r="VWG20"/>
      <c r="VWH20"/>
      <c r="VWI20"/>
      <c r="VWJ20"/>
      <c r="VWK20"/>
      <c r="VWL20"/>
      <c r="VWM20"/>
      <c r="VWN20"/>
      <c r="VWO20"/>
      <c r="VWP20"/>
      <c r="VWQ20"/>
      <c r="VWR20"/>
      <c r="VWS20"/>
      <c r="VWT20"/>
      <c r="VWU20"/>
      <c r="VWV20"/>
      <c r="VWW20"/>
      <c r="VWX20"/>
      <c r="VWY20"/>
      <c r="VWZ20"/>
      <c r="VXA20"/>
      <c r="VXB20"/>
      <c r="VXC20"/>
      <c r="VXD20"/>
      <c r="VXE20"/>
      <c r="VXF20"/>
      <c r="VXG20"/>
      <c r="VXH20"/>
      <c r="VXI20"/>
      <c r="VXJ20"/>
      <c r="VXK20"/>
      <c r="VXL20"/>
      <c r="VXM20"/>
      <c r="VXN20"/>
      <c r="VXO20"/>
      <c r="VXP20"/>
      <c r="VXQ20"/>
      <c r="VXR20"/>
      <c r="VXS20"/>
      <c r="VXT20"/>
      <c r="VXU20"/>
      <c r="VXV20"/>
      <c r="VXW20"/>
      <c r="VXX20"/>
      <c r="VXY20"/>
      <c r="VXZ20"/>
      <c r="VYA20"/>
      <c r="VYB20"/>
      <c r="VYC20"/>
      <c r="VYD20"/>
      <c r="VYE20"/>
      <c r="VYF20"/>
      <c r="VYG20"/>
      <c r="VYH20"/>
      <c r="VYI20"/>
      <c r="VYJ20"/>
      <c r="VYK20"/>
      <c r="VYL20"/>
      <c r="VYM20"/>
      <c r="VYN20"/>
      <c r="VYO20"/>
      <c r="VYP20"/>
      <c r="VYQ20"/>
      <c r="VYR20"/>
      <c r="VYS20"/>
      <c r="VYT20"/>
      <c r="VYU20"/>
      <c r="VYV20"/>
      <c r="VYW20"/>
      <c r="VYX20"/>
      <c r="VYY20"/>
      <c r="VYZ20"/>
      <c r="VZA20"/>
      <c r="VZB20"/>
      <c r="VZC20"/>
      <c r="VZD20"/>
      <c r="VZE20"/>
      <c r="VZF20"/>
      <c r="VZG20"/>
      <c r="VZH20"/>
      <c r="VZI20"/>
      <c r="VZJ20"/>
      <c r="VZK20"/>
      <c r="VZL20"/>
      <c r="VZM20"/>
      <c r="VZN20"/>
      <c r="VZO20"/>
      <c r="VZP20"/>
      <c r="VZQ20"/>
      <c r="VZR20"/>
      <c r="VZS20"/>
      <c r="VZT20"/>
      <c r="VZU20"/>
      <c r="VZV20"/>
      <c r="VZW20"/>
      <c r="VZX20"/>
      <c r="VZY20"/>
      <c r="VZZ20"/>
      <c r="WAA20"/>
      <c r="WAB20"/>
      <c r="WAC20"/>
      <c r="WAD20"/>
      <c r="WAE20"/>
      <c r="WAF20"/>
      <c r="WAG20"/>
      <c r="WAH20"/>
      <c r="WAI20"/>
      <c r="WAJ20"/>
      <c r="WAK20"/>
      <c r="WAL20"/>
      <c r="WAM20"/>
      <c r="WAN20"/>
      <c r="WAO20"/>
      <c r="WAP20"/>
      <c r="WAQ20"/>
      <c r="WAR20"/>
      <c r="WAS20"/>
      <c r="WAT20"/>
      <c r="WAU20"/>
      <c r="WAV20"/>
      <c r="WAW20"/>
      <c r="WAX20"/>
      <c r="WAY20"/>
      <c r="WAZ20"/>
      <c r="WBA20"/>
      <c r="WBB20"/>
      <c r="WBC20"/>
      <c r="WBD20"/>
      <c r="WBE20"/>
      <c r="WBF20"/>
      <c r="WBG20"/>
      <c r="WBH20"/>
      <c r="WBI20"/>
      <c r="WBJ20"/>
      <c r="WBK20"/>
      <c r="WBL20"/>
      <c r="WBM20"/>
      <c r="WBN20"/>
      <c r="WBO20"/>
      <c r="WBP20"/>
      <c r="WBQ20"/>
      <c r="WBR20"/>
      <c r="WBS20"/>
      <c r="WBT20"/>
      <c r="WBU20"/>
      <c r="WBV20"/>
      <c r="WBW20"/>
      <c r="WBX20"/>
      <c r="WBY20"/>
      <c r="WBZ20"/>
      <c r="WCA20"/>
      <c r="WCB20"/>
      <c r="WCC20"/>
      <c r="WCD20"/>
      <c r="WCE20"/>
      <c r="WCF20"/>
      <c r="WCG20"/>
      <c r="WCH20"/>
      <c r="WCI20"/>
      <c r="WCJ20"/>
      <c r="WCK20"/>
      <c r="WCL20"/>
      <c r="WCM20"/>
      <c r="WCN20"/>
      <c r="WCO20"/>
      <c r="WCP20"/>
      <c r="WCQ20"/>
      <c r="WCR20"/>
      <c r="WCS20"/>
      <c r="WCT20"/>
      <c r="WCU20"/>
      <c r="WCV20"/>
      <c r="WCW20"/>
      <c r="WCX20"/>
      <c r="WCY20"/>
      <c r="WCZ20"/>
      <c r="WDA20"/>
      <c r="WDB20"/>
      <c r="WDC20"/>
      <c r="WDD20"/>
      <c r="WDE20"/>
      <c r="WDF20"/>
      <c r="WDG20"/>
      <c r="WDH20"/>
      <c r="WDI20"/>
      <c r="WDJ20"/>
      <c r="WDK20"/>
      <c r="WDL20"/>
      <c r="WDM20"/>
      <c r="WDN20"/>
      <c r="WDO20"/>
      <c r="WDP20"/>
      <c r="WDQ20"/>
      <c r="WDR20"/>
      <c r="WDS20"/>
      <c r="WDT20"/>
      <c r="WDU20"/>
      <c r="WDV20"/>
      <c r="WDW20"/>
      <c r="WDX20"/>
      <c r="WDY20"/>
      <c r="WDZ20"/>
      <c r="WEA20"/>
      <c r="WEB20"/>
      <c r="WEC20"/>
      <c r="WED20"/>
      <c r="WEE20"/>
      <c r="WEF20"/>
      <c r="WEG20"/>
      <c r="WEH20"/>
      <c r="WEI20"/>
      <c r="WEJ20"/>
      <c r="WEK20"/>
      <c r="WEL20"/>
      <c r="WEM20"/>
      <c r="WEN20"/>
      <c r="WEO20"/>
      <c r="WEP20"/>
      <c r="WEQ20"/>
      <c r="WER20"/>
      <c r="WES20"/>
      <c r="WET20"/>
      <c r="WEU20"/>
      <c r="WEV20"/>
      <c r="WEW20"/>
      <c r="WEX20"/>
      <c r="WEY20"/>
      <c r="WEZ20"/>
      <c r="WFA20"/>
      <c r="WFB20"/>
      <c r="WFC20"/>
      <c r="WFD20"/>
      <c r="WFE20"/>
      <c r="WFF20"/>
      <c r="WFG20"/>
      <c r="WFH20"/>
      <c r="WFI20"/>
      <c r="WFJ20"/>
      <c r="WFK20"/>
      <c r="WFL20"/>
      <c r="WFM20"/>
      <c r="WFN20"/>
      <c r="WFO20"/>
      <c r="WFP20"/>
      <c r="WFQ20"/>
      <c r="WFR20"/>
      <c r="WFS20"/>
      <c r="WFT20"/>
      <c r="WFU20"/>
      <c r="WFV20"/>
      <c r="WFW20"/>
      <c r="WFX20"/>
      <c r="WFY20"/>
      <c r="WFZ20"/>
      <c r="WGA20"/>
      <c r="WGB20"/>
      <c r="WGC20"/>
      <c r="WGD20"/>
      <c r="WGE20"/>
      <c r="WGF20"/>
      <c r="WGG20"/>
      <c r="WGH20"/>
      <c r="WGI20"/>
      <c r="WGJ20"/>
      <c r="WGK20"/>
      <c r="WGL20"/>
      <c r="WGM20"/>
      <c r="WGN20"/>
      <c r="WGO20"/>
      <c r="WGP20"/>
      <c r="WGQ20"/>
      <c r="WGR20"/>
      <c r="WGS20"/>
      <c r="WGT20"/>
      <c r="WGU20"/>
      <c r="WGV20"/>
      <c r="WGW20"/>
      <c r="WGX20"/>
      <c r="WGY20"/>
      <c r="WGZ20"/>
      <c r="WHA20"/>
      <c r="WHB20"/>
      <c r="WHC20"/>
      <c r="WHD20"/>
      <c r="WHE20"/>
      <c r="WHF20"/>
      <c r="WHG20"/>
      <c r="WHH20"/>
      <c r="WHI20"/>
      <c r="WHJ20"/>
      <c r="WHK20"/>
      <c r="WHL20"/>
      <c r="WHM20"/>
      <c r="WHN20"/>
      <c r="WHO20"/>
      <c r="WHP20"/>
      <c r="WHQ20"/>
      <c r="WHR20"/>
      <c r="WHS20"/>
      <c r="WHT20"/>
      <c r="WHU20"/>
      <c r="WHV20"/>
      <c r="WHW20"/>
      <c r="WHX20"/>
      <c r="WHY20"/>
      <c r="WHZ20"/>
      <c r="WIA20"/>
      <c r="WIB20"/>
      <c r="WIC20"/>
      <c r="WID20"/>
      <c r="WIE20"/>
      <c r="WIF20"/>
      <c r="WIG20"/>
      <c r="WIH20"/>
      <c r="WII20"/>
      <c r="WIJ20"/>
      <c r="WIK20"/>
      <c r="WIL20"/>
      <c r="WIM20"/>
      <c r="WIN20"/>
      <c r="WIO20"/>
      <c r="WIP20"/>
      <c r="WIQ20"/>
      <c r="WIR20"/>
      <c r="WIS20"/>
      <c r="WIT20"/>
      <c r="WIU20"/>
      <c r="WIV20"/>
      <c r="WIW20"/>
      <c r="WIX20"/>
      <c r="WIY20"/>
      <c r="WIZ20"/>
      <c r="WJA20"/>
      <c r="WJB20"/>
      <c r="WJC20"/>
      <c r="WJD20"/>
      <c r="WJE20"/>
      <c r="WJF20"/>
      <c r="WJG20"/>
      <c r="WJH20"/>
      <c r="WJI20"/>
      <c r="WJJ20"/>
      <c r="WJK20"/>
      <c r="WJL20"/>
      <c r="WJM20"/>
      <c r="WJN20"/>
      <c r="WJO20"/>
      <c r="WJP20"/>
      <c r="WJQ20"/>
      <c r="WJR20"/>
      <c r="WJS20"/>
      <c r="WJT20"/>
      <c r="WJU20"/>
      <c r="WJV20"/>
      <c r="WJW20"/>
      <c r="WJX20"/>
      <c r="WJY20"/>
      <c r="WJZ20"/>
      <c r="WKA20"/>
      <c r="WKB20"/>
      <c r="WKC20"/>
      <c r="WKD20"/>
      <c r="WKE20"/>
      <c r="WKF20"/>
      <c r="WKG20"/>
      <c r="WKH20"/>
      <c r="WKI20"/>
      <c r="WKJ20"/>
      <c r="WKK20"/>
      <c r="WKL20"/>
      <c r="WKM20"/>
      <c r="WKN20"/>
      <c r="WKO20"/>
      <c r="WKP20"/>
      <c r="WKQ20"/>
      <c r="WKR20"/>
      <c r="WKS20"/>
      <c r="WKT20"/>
      <c r="WKU20"/>
      <c r="WKV20"/>
      <c r="WKW20"/>
      <c r="WKX20"/>
      <c r="WKY20"/>
      <c r="WKZ20"/>
      <c r="WLA20"/>
      <c r="WLB20"/>
      <c r="WLC20"/>
      <c r="WLD20"/>
      <c r="WLE20"/>
      <c r="WLF20"/>
      <c r="WLG20"/>
      <c r="WLH20"/>
      <c r="WLI20"/>
      <c r="WLJ20"/>
      <c r="WLK20"/>
      <c r="WLL20"/>
      <c r="WLM20"/>
      <c r="WLN20"/>
      <c r="WLO20"/>
      <c r="WLP20"/>
      <c r="WLQ20"/>
      <c r="WLR20"/>
      <c r="WLS20"/>
      <c r="WLT20"/>
      <c r="WLU20"/>
      <c r="WLV20"/>
      <c r="WLW20"/>
      <c r="WLX20"/>
      <c r="WLY20"/>
      <c r="WLZ20"/>
      <c r="WMA20"/>
      <c r="WMB20"/>
      <c r="WMC20"/>
      <c r="WMD20"/>
      <c r="WME20"/>
      <c r="WMF20"/>
      <c r="WMG20"/>
      <c r="WMH20"/>
      <c r="WMI20"/>
      <c r="WMJ20"/>
      <c r="WMK20"/>
      <c r="WML20"/>
      <c r="WMM20"/>
      <c r="WMN20"/>
      <c r="WMO20"/>
      <c r="WMP20"/>
      <c r="WMQ20"/>
      <c r="WMR20"/>
      <c r="WMS20"/>
      <c r="WMT20"/>
      <c r="WMU20"/>
      <c r="WMV20"/>
      <c r="WMW20"/>
      <c r="WMX20"/>
      <c r="WMY20"/>
      <c r="WMZ20"/>
      <c r="WNA20"/>
      <c r="WNB20"/>
      <c r="WNC20"/>
      <c r="WND20"/>
      <c r="WNE20"/>
      <c r="WNF20"/>
      <c r="WNG20"/>
      <c r="WNH20"/>
      <c r="WNI20"/>
      <c r="WNJ20"/>
      <c r="WNK20"/>
      <c r="WNL20"/>
      <c r="WNM20"/>
      <c r="WNN20"/>
      <c r="WNO20"/>
      <c r="WNP20"/>
      <c r="WNQ20"/>
      <c r="WNR20"/>
      <c r="WNS20"/>
      <c r="WNT20"/>
      <c r="WNU20"/>
      <c r="WNV20"/>
      <c r="WNW20"/>
      <c r="WNX20"/>
      <c r="WNY20"/>
      <c r="WNZ20"/>
      <c r="WOA20"/>
      <c r="WOB20"/>
      <c r="WOC20"/>
      <c r="WOD20"/>
      <c r="WOE20"/>
      <c r="WOF20"/>
      <c r="WOG20"/>
      <c r="WOH20"/>
      <c r="WOI20"/>
      <c r="WOJ20"/>
      <c r="WOK20"/>
      <c r="WOL20"/>
      <c r="WOM20"/>
      <c r="WON20"/>
      <c r="WOO20"/>
      <c r="WOP20"/>
      <c r="WOQ20"/>
      <c r="WOR20"/>
      <c r="WOS20"/>
      <c r="WOT20"/>
      <c r="WOU20"/>
      <c r="WOV20"/>
      <c r="WOW20"/>
      <c r="WOX20"/>
      <c r="WOY20"/>
      <c r="WOZ20"/>
      <c r="WPA20"/>
      <c r="WPB20"/>
      <c r="WPC20"/>
      <c r="WPD20"/>
      <c r="WPE20"/>
      <c r="WPF20"/>
      <c r="WPG20"/>
      <c r="WPH20"/>
      <c r="WPI20"/>
      <c r="WPJ20"/>
      <c r="WPK20"/>
      <c r="WPL20"/>
      <c r="WPM20"/>
      <c r="WPN20"/>
      <c r="WPO20"/>
      <c r="WPP20"/>
      <c r="WPQ20"/>
      <c r="WPR20"/>
      <c r="WPS20"/>
      <c r="WPT20"/>
      <c r="WPU20"/>
      <c r="WPV20"/>
      <c r="WPW20"/>
      <c r="WPX20"/>
      <c r="WPY20"/>
      <c r="WPZ20"/>
      <c r="WQA20"/>
      <c r="WQB20"/>
      <c r="WQC20"/>
      <c r="WQD20"/>
      <c r="WQE20"/>
      <c r="WQF20"/>
      <c r="WQG20"/>
      <c r="WQH20"/>
      <c r="WQI20"/>
      <c r="WQJ20"/>
      <c r="WQK20"/>
      <c r="WQL20"/>
      <c r="WQM20"/>
      <c r="WQN20"/>
      <c r="WQO20"/>
      <c r="WQP20"/>
      <c r="WQQ20"/>
      <c r="WQR20"/>
      <c r="WQS20"/>
      <c r="WQT20"/>
      <c r="WQU20"/>
      <c r="WQV20"/>
      <c r="WQW20"/>
      <c r="WQX20"/>
      <c r="WQY20"/>
      <c r="WQZ20"/>
      <c r="WRA20"/>
      <c r="WRB20"/>
      <c r="WRC20"/>
      <c r="WRD20"/>
      <c r="WRE20"/>
      <c r="WRF20"/>
      <c r="WRG20"/>
      <c r="WRH20"/>
      <c r="WRI20"/>
      <c r="WRJ20"/>
      <c r="WRK20"/>
      <c r="WRL20"/>
      <c r="WRM20"/>
      <c r="WRN20"/>
      <c r="WRO20"/>
      <c r="WRP20"/>
      <c r="WRQ20"/>
      <c r="WRR20"/>
      <c r="WRS20"/>
      <c r="WRT20"/>
      <c r="WRU20"/>
      <c r="WRV20"/>
      <c r="WRW20"/>
      <c r="WRX20"/>
      <c r="WRY20"/>
      <c r="WRZ20"/>
      <c r="WSA20"/>
      <c r="WSB20"/>
      <c r="WSC20"/>
      <c r="WSD20"/>
      <c r="WSE20"/>
      <c r="WSF20"/>
      <c r="WSG20"/>
      <c r="WSH20"/>
      <c r="WSI20"/>
      <c r="WSJ20"/>
      <c r="WSK20"/>
      <c r="WSL20"/>
      <c r="WSM20"/>
      <c r="WSN20"/>
      <c r="WSO20"/>
      <c r="WSP20"/>
      <c r="WSQ20"/>
      <c r="WSR20"/>
      <c r="WSS20"/>
      <c r="WST20"/>
      <c r="WSU20"/>
      <c r="WSV20"/>
      <c r="WSW20"/>
      <c r="WSX20"/>
      <c r="WSY20"/>
      <c r="WSZ20"/>
      <c r="WTA20"/>
      <c r="WTB20"/>
      <c r="WTC20"/>
      <c r="WTD20"/>
      <c r="WTE20"/>
      <c r="WTF20"/>
      <c r="WTG20"/>
      <c r="WTH20"/>
      <c r="WTI20"/>
      <c r="WTJ20"/>
      <c r="WTK20"/>
      <c r="WTL20"/>
      <c r="WTM20"/>
      <c r="WTN20"/>
      <c r="WTO20"/>
      <c r="WTP20"/>
      <c r="WTQ20"/>
      <c r="WTR20"/>
      <c r="WTS20"/>
      <c r="WTT20"/>
      <c r="WTU20"/>
      <c r="WTV20"/>
      <c r="WTW20"/>
      <c r="WTX20"/>
      <c r="WTY20"/>
      <c r="WTZ20"/>
      <c r="WUA20"/>
      <c r="WUB20"/>
      <c r="WUC20"/>
      <c r="WUD20"/>
      <c r="WUE20"/>
      <c r="WUF20"/>
      <c r="WUG20"/>
      <c r="WUH20"/>
      <c r="WUI20"/>
      <c r="WUJ20"/>
      <c r="WUK20"/>
      <c r="WUL20"/>
      <c r="WUM20"/>
      <c r="WUN20"/>
      <c r="WUO20"/>
      <c r="WUP20"/>
      <c r="WUQ20"/>
      <c r="WUR20"/>
      <c r="WUS20"/>
      <c r="WUT20"/>
      <c r="WUU20"/>
      <c r="WUV20"/>
      <c r="WUW20"/>
      <c r="WUX20"/>
      <c r="WUY20"/>
      <c r="WUZ20"/>
      <c r="WVA20"/>
      <c r="WVB20"/>
      <c r="WVC20"/>
      <c r="WVD20"/>
      <c r="WVE20"/>
      <c r="WVF20"/>
      <c r="WVG20"/>
      <c r="WVH20"/>
      <c r="WVI20"/>
      <c r="WVJ20"/>
      <c r="WVK20"/>
      <c r="WVL20"/>
      <c r="WVM20"/>
      <c r="WVN20"/>
      <c r="WVO20"/>
      <c r="WVP20"/>
      <c r="WVQ20"/>
      <c r="WVR20"/>
      <c r="WVS20"/>
      <c r="WVT20"/>
      <c r="WVU20"/>
      <c r="WVV20"/>
      <c r="WVW20"/>
      <c r="WVX20"/>
      <c r="WVY20"/>
      <c r="WVZ20"/>
      <c r="WWA20"/>
      <c r="WWB20"/>
      <c r="WWC20"/>
      <c r="WWD20"/>
      <c r="WWE20"/>
      <c r="WWF20"/>
      <c r="WWG20"/>
      <c r="WWH20"/>
      <c r="WWI20"/>
      <c r="WWJ20"/>
      <c r="WWK20"/>
      <c r="WWL20"/>
      <c r="WWM20"/>
      <c r="WWN20"/>
      <c r="WWO20"/>
      <c r="WWP20"/>
      <c r="WWQ20"/>
      <c r="WWR20"/>
      <c r="WWS20"/>
      <c r="WWT20"/>
      <c r="WWU20"/>
      <c r="WWV20"/>
      <c r="WWW20"/>
      <c r="WWX20"/>
      <c r="WWY20"/>
      <c r="WWZ20"/>
      <c r="WXA20"/>
      <c r="WXB20"/>
      <c r="WXC20"/>
      <c r="WXD20"/>
      <c r="WXE20"/>
      <c r="WXF20"/>
      <c r="WXG20"/>
      <c r="WXH20"/>
      <c r="WXI20"/>
      <c r="WXJ20"/>
      <c r="WXK20"/>
      <c r="WXL20"/>
      <c r="WXM20"/>
      <c r="WXN20"/>
      <c r="WXO20"/>
      <c r="WXP20"/>
      <c r="WXQ20"/>
      <c r="WXR20"/>
      <c r="WXS20"/>
      <c r="WXT20"/>
      <c r="WXU20"/>
      <c r="WXV20"/>
      <c r="WXW20"/>
      <c r="WXX20"/>
      <c r="WXY20"/>
      <c r="WXZ20"/>
      <c r="WYA20"/>
      <c r="WYB20"/>
      <c r="WYC20"/>
      <c r="WYD20"/>
      <c r="WYE20"/>
      <c r="WYF20"/>
      <c r="WYG20"/>
      <c r="WYH20"/>
      <c r="WYI20"/>
      <c r="WYJ20"/>
      <c r="WYK20"/>
      <c r="WYL20"/>
      <c r="WYM20"/>
      <c r="WYN20"/>
      <c r="WYO20"/>
      <c r="WYP20"/>
      <c r="WYQ20"/>
      <c r="WYR20"/>
      <c r="WYS20"/>
      <c r="WYT20"/>
      <c r="WYU20"/>
      <c r="WYV20"/>
      <c r="WYW20"/>
      <c r="WYX20"/>
      <c r="WYY20"/>
      <c r="WYZ20"/>
      <c r="WZA20"/>
      <c r="WZB20"/>
      <c r="WZC20"/>
      <c r="WZD20"/>
      <c r="WZE20"/>
      <c r="WZF20"/>
      <c r="WZG20"/>
      <c r="WZH20"/>
      <c r="WZI20"/>
      <c r="WZJ20"/>
      <c r="WZK20"/>
      <c r="WZL20"/>
      <c r="WZM20"/>
      <c r="WZN20"/>
      <c r="WZO20"/>
      <c r="WZP20"/>
      <c r="WZQ20"/>
      <c r="WZR20"/>
      <c r="WZS20"/>
      <c r="WZT20"/>
      <c r="WZU20"/>
      <c r="WZV20"/>
      <c r="WZW20"/>
      <c r="WZX20"/>
      <c r="WZY20"/>
      <c r="WZZ20"/>
      <c r="XAA20"/>
      <c r="XAB20"/>
      <c r="XAC20"/>
      <c r="XAD20"/>
      <c r="XAE20"/>
      <c r="XAF20"/>
      <c r="XAG20"/>
      <c r="XAH20"/>
      <c r="XAI20"/>
      <c r="XAJ20"/>
      <c r="XAK20"/>
      <c r="XAL20"/>
      <c r="XAM20"/>
      <c r="XAN20"/>
      <c r="XAO20"/>
      <c r="XAP20"/>
      <c r="XAQ20"/>
      <c r="XAR20"/>
      <c r="XAS20"/>
      <c r="XAT20"/>
      <c r="XAU20"/>
      <c r="XAV20"/>
      <c r="XAW20"/>
      <c r="XAX20"/>
      <c r="XAY20"/>
      <c r="XAZ20"/>
      <c r="XBA20"/>
      <c r="XBB20"/>
      <c r="XBC20"/>
      <c r="XBD20"/>
      <c r="XBE20"/>
      <c r="XBF20"/>
      <c r="XBG20"/>
      <c r="XBH20"/>
      <c r="XBI20"/>
      <c r="XBJ20"/>
      <c r="XBK20"/>
      <c r="XBL20"/>
      <c r="XBM20"/>
      <c r="XBN20"/>
      <c r="XBO20"/>
      <c r="XBP20"/>
      <c r="XBQ20"/>
      <c r="XBR20"/>
      <c r="XBS20"/>
      <c r="XBT20"/>
      <c r="XBU20"/>
      <c r="XBV20"/>
      <c r="XBW20"/>
      <c r="XBX20"/>
      <c r="XBY20"/>
      <c r="XBZ20"/>
      <c r="XCA20"/>
      <c r="XCB20"/>
      <c r="XCC20"/>
      <c r="XCD20"/>
      <c r="XCE20"/>
      <c r="XCF20"/>
      <c r="XCG20"/>
      <c r="XCH20"/>
      <c r="XCI20"/>
      <c r="XCJ20"/>
      <c r="XCK20"/>
      <c r="XCL20"/>
      <c r="XCM20"/>
      <c r="XCN20"/>
      <c r="XCO20"/>
      <c r="XCP20"/>
      <c r="XCQ20"/>
      <c r="XCR20"/>
      <c r="XCS20"/>
      <c r="XCT20"/>
      <c r="XCU20"/>
      <c r="XCV20"/>
      <c r="XCW20"/>
      <c r="XCX20"/>
      <c r="XCY20"/>
      <c r="XCZ20"/>
      <c r="XDA20"/>
      <c r="XDB20"/>
      <c r="XDC20"/>
      <c r="XDD20"/>
      <c r="XDE20"/>
      <c r="XDF20"/>
      <c r="XDG20"/>
      <c r="XDH20"/>
      <c r="XDI20"/>
      <c r="XDJ20"/>
      <c r="XDK20"/>
      <c r="XDL20"/>
      <c r="XDM20"/>
      <c r="XDN20"/>
      <c r="XDO20"/>
      <c r="XDP20"/>
      <c r="XDQ20"/>
      <c r="XDR20"/>
      <c r="XDS20"/>
      <c r="XDT20"/>
      <c r="XDU20"/>
      <c r="XDV20"/>
      <c r="XDW20"/>
      <c r="XDX20"/>
      <c r="XDY20"/>
      <c r="XDZ20"/>
      <c r="XEA20"/>
      <c r="XEB20"/>
      <c r="XEC20"/>
      <c r="XED20"/>
      <c r="XEE20"/>
      <c r="XEF20"/>
      <c r="XEG20"/>
      <c r="XEH20"/>
      <c r="XEI20"/>
      <c r="XEJ20"/>
      <c r="XEK20"/>
      <c r="XEL20"/>
      <c r="XEM20"/>
      <c r="XEN20"/>
      <c r="XEO20"/>
      <c r="XEP20"/>
      <c r="XEQ20"/>
      <c r="XER20"/>
      <c r="XES20"/>
      <c r="XET20"/>
      <c r="XEU20"/>
      <c r="XEV20"/>
      <c r="XEW20"/>
      <c r="XEX20"/>
      <c r="XEY20"/>
      <c r="XEZ20"/>
    </row>
    <row r="21" spans="1:16380" s="10" customFormat="1" ht="21" customHeight="1" x14ac:dyDescent="0.25">
      <c r="A21" s="65"/>
      <c r="B21" s="1"/>
      <c r="C21" s="239" t="s">
        <v>146</v>
      </c>
      <c r="D21" s="239"/>
      <c r="E21" s="239"/>
      <c r="F21" s="239"/>
      <c r="G21" s="239"/>
      <c r="H21" s="65"/>
      <c r="I21" s="183">
        <f ca="1">IFERROR(AVERAGE(I7:I18),"")</f>
        <v>6.75</v>
      </c>
      <c r="J21" s="65"/>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c r="AMP21"/>
      <c r="AMQ21"/>
      <c r="AMR21"/>
      <c r="AMS21"/>
      <c r="AMT21"/>
      <c r="AMU21"/>
      <c r="AMV21"/>
      <c r="AMW21"/>
      <c r="AMX21"/>
      <c r="AMY21"/>
      <c r="AMZ21"/>
      <c r="ANA21"/>
      <c r="ANB21"/>
      <c r="ANC21"/>
      <c r="AND21"/>
      <c r="ANE21"/>
      <c r="ANF21"/>
      <c r="ANG21"/>
      <c r="ANH21"/>
      <c r="ANI21"/>
      <c r="ANJ21"/>
      <c r="ANK21"/>
      <c r="ANL21"/>
      <c r="ANM21"/>
      <c r="ANN21"/>
      <c r="ANO21"/>
      <c r="ANP21"/>
      <c r="ANQ21"/>
      <c r="ANR21"/>
      <c r="ANS21"/>
      <c r="ANT21"/>
      <c r="ANU21"/>
      <c r="ANV21"/>
      <c r="ANW21"/>
      <c r="ANX21"/>
      <c r="ANY21"/>
      <c r="ANZ21"/>
      <c r="AOA21"/>
      <c r="AOB21"/>
      <c r="AOC21"/>
      <c r="AOD21"/>
      <c r="AOE21"/>
      <c r="AOF21"/>
      <c r="AOG21"/>
      <c r="AOH21"/>
      <c r="AOI21"/>
      <c r="AOJ21"/>
      <c r="AOK21"/>
      <c r="AOL21"/>
      <c r="AOM21"/>
      <c r="AON21"/>
      <c r="AOO21"/>
      <c r="AOP21"/>
      <c r="AOQ21"/>
      <c r="AOR21"/>
      <c r="AOS21"/>
      <c r="AOT21"/>
      <c r="AOU21"/>
      <c r="AOV21"/>
      <c r="AOW21"/>
      <c r="AOX21"/>
      <c r="AOY21"/>
      <c r="AOZ21"/>
      <c r="APA21"/>
      <c r="APB21"/>
      <c r="APC21"/>
      <c r="APD21"/>
      <c r="APE21"/>
      <c r="APF21"/>
      <c r="APG21"/>
      <c r="APH21"/>
      <c r="API21"/>
      <c r="APJ21"/>
      <c r="APK21"/>
      <c r="APL21"/>
      <c r="APM21"/>
      <c r="APN21"/>
      <c r="APO21"/>
      <c r="APP21"/>
      <c r="APQ21"/>
      <c r="APR21"/>
      <c r="APS21"/>
      <c r="APT21"/>
      <c r="APU21"/>
      <c r="APV21"/>
      <c r="APW21"/>
      <c r="APX21"/>
      <c r="APY21"/>
      <c r="APZ21"/>
      <c r="AQA21"/>
      <c r="AQB21"/>
      <c r="AQC21"/>
      <c r="AQD21"/>
      <c r="AQE21"/>
      <c r="AQF21"/>
      <c r="AQG21"/>
      <c r="AQH21"/>
      <c r="AQI21"/>
      <c r="AQJ21"/>
      <c r="AQK21"/>
      <c r="AQL21"/>
      <c r="AQM21"/>
      <c r="AQN21"/>
      <c r="AQO21"/>
      <c r="AQP21"/>
      <c r="AQQ21"/>
      <c r="AQR21"/>
      <c r="AQS21"/>
      <c r="AQT21"/>
      <c r="AQU21"/>
      <c r="AQV21"/>
      <c r="AQW21"/>
      <c r="AQX21"/>
      <c r="AQY21"/>
      <c r="AQZ21"/>
      <c r="ARA21"/>
      <c r="ARB21"/>
      <c r="ARC21"/>
      <c r="ARD21"/>
      <c r="ARE21"/>
      <c r="ARF21"/>
      <c r="ARG21"/>
      <c r="ARH21"/>
      <c r="ARI21"/>
      <c r="ARJ21"/>
      <c r="ARK21"/>
      <c r="ARL21"/>
      <c r="ARM21"/>
      <c r="ARN21"/>
      <c r="ARO21"/>
      <c r="ARP21"/>
      <c r="ARQ21"/>
      <c r="ARR21"/>
      <c r="ARS21"/>
      <c r="ART21"/>
      <c r="ARU21"/>
      <c r="ARV21"/>
      <c r="ARW21"/>
      <c r="ARX21"/>
      <c r="ARY21"/>
      <c r="ARZ21"/>
      <c r="ASA21"/>
      <c r="ASB21"/>
      <c r="ASC21"/>
      <c r="ASD21"/>
      <c r="ASE21"/>
      <c r="ASF21"/>
      <c r="ASG21"/>
      <c r="ASH21"/>
      <c r="ASI21"/>
      <c r="ASJ21"/>
      <c r="ASK21"/>
      <c r="ASL21"/>
      <c r="ASM21"/>
      <c r="ASN21"/>
      <c r="ASO21"/>
      <c r="ASP21"/>
      <c r="ASQ21"/>
      <c r="ASR21"/>
      <c r="ASS21"/>
      <c r="AST21"/>
      <c r="ASU21"/>
      <c r="ASV21"/>
      <c r="ASW21"/>
      <c r="ASX21"/>
      <c r="ASY21"/>
      <c r="ASZ21"/>
      <c r="ATA21"/>
      <c r="ATB21"/>
      <c r="ATC21"/>
      <c r="ATD21"/>
      <c r="ATE21"/>
      <c r="ATF21"/>
      <c r="ATG21"/>
      <c r="ATH21"/>
      <c r="ATI21"/>
      <c r="ATJ21"/>
      <c r="ATK21"/>
      <c r="ATL21"/>
      <c r="ATM21"/>
      <c r="ATN21"/>
      <c r="ATO21"/>
      <c r="ATP21"/>
      <c r="ATQ21"/>
      <c r="ATR21"/>
      <c r="ATS21"/>
      <c r="ATT21"/>
      <c r="ATU21"/>
      <c r="ATV21"/>
      <c r="ATW21"/>
      <c r="ATX21"/>
      <c r="ATY21"/>
      <c r="ATZ21"/>
      <c r="AUA21"/>
      <c r="AUB21"/>
      <c r="AUC21"/>
      <c r="AUD21"/>
      <c r="AUE21"/>
      <c r="AUF21"/>
      <c r="AUG21"/>
      <c r="AUH21"/>
      <c r="AUI21"/>
      <c r="AUJ21"/>
      <c r="AUK21"/>
      <c r="AUL21"/>
      <c r="AUM21"/>
      <c r="AUN21"/>
      <c r="AUO21"/>
      <c r="AUP21"/>
      <c r="AUQ21"/>
      <c r="AUR21"/>
      <c r="AUS21"/>
      <c r="AUT21"/>
      <c r="AUU21"/>
      <c r="AUV21"/>
      <c r="AUW21"/>
      <c r="AUX21"/>
      <c r="AUY21"/>
      <c r="AUZ21"/>
      <c r="AVA21"/>
      <c r="AVB21"/>
      <c r="AVC21"/>
      <c r="AVD21"/>
      <c r="AVE21"/>
      <c r="AVF21"/>
      <c r="AVG21"/>
      <c r="AVH21"/>
      <c r="AVI21"/>
      <c r="AVJ21"/>
      <c r="AVK21"/>
      <c r="AVL21"/>
      <c r="AVM21"/>
      <c r="AVN21"/>
      <c r="AVO21"/>
      <c r="AVP21"/>
      <c r="AVQ21"/>
      <c r="AVR21"/>
      <c r="AVS21"/>
      <c r="AVT21"/>
      <c r="AVU21"/>
      <c r="AVV21"/>
      <c r="AVW21"/>
      <c r="AVX21"/>
      <c r="AVY21"/>
      <c r="AVZ21"/>
      <c r="AWA21"/>
      <c r="AWB21"/>
      <c r="AWC21"/>
      <c r="AWD21"/>
      <c r="AWE21"/>
      <c r="AWF21"/>
      <c r="AWG21"/>
      <c r="AWH21"/>
      <c r="AWI21"/>
      <c r="AWJ21"/>
      <c r="AWK21"/>
      <c r="AWL21"/>
      <c r="AWM21"/>
      <c r="AWN21"/>
      <c r="AWO21"/>
      <c r="AWP21"/>
      <c r="AWQ21"/>
      <c r="AWR21"/>
      <c r="AWS21"/>
      <c r="AWT21"/>
      <c r="AWU21"/>
      <c r="AWV21"/>
      <c r="AWW21"/>
      <c r="AWX21"/>
      <c r="AWY21"/>
      <c r="AWZ21"/>
      <c r="AXA21"/>
      <c r="AXB21"/>
      <c r="AXC21"/>
      <c r="AXD21"/>
      <c r="AXE21"/>
      <c r="AXF21"/>
      <c r="AXG21"/>
      <c r="AXH21"/>
      <c r="AXI21"/>
      <c r="AXJ21"/>
      <c r="AXK21"/>
      <c r="AXL21"/>
      <c r="AXM21"/>
      <c r="AXN21"/>
      <c r="AXO21"/>
      <c r="AXP21"/>
      <c r="AXQ21"/>
      <c r="AXR21"/>
      <c r="AXS21"/>
      <c r="AXT21"/>
      <c r="AXU21"/>
      <c r="AXV21"/>
      <c r="AXW21"/>
      <c r="AXX21"/>
      <c r="AXY21"/>
      <c r="AXZ21"/>
      <c r="AYA21"/>
      <c r="AYB21"/>
      <c r="AYC21"/>
      <c r="AYD21"/>
      <c r="AYE21"/>
      <c r="AYF21"/>
      <c r="AYG21"/>
      <c r="AYH21"/>
      <c r="AYI21"/>
      <c r="AYJ21"/>
      <c r="AYK21"/>
      <c r="AYL21"/>
      <c r="AYM21"/>
      <c r="AYN21"/>
      <c r="AYO21"/>
      <c r="AYP21"/>
      <c r="AYQ21"/>
      <c r="AYR21"/>
      <c r="AYS21"/>
      <c r="AYT21"/>
      <c r="AYU21"/>
      <c r="AYV21"/>
      <c r="AYW21"/>
      <c r="AYX21"/>
      <c r="AYY21"/>
      <c r="AYZ21"/>
      <c r="AZA21"/>
      <c r="AZB21"/>
      <c r="AZC21"/>
      <c r="AZD21"/>
      <c r="AZE21"/>
      <c r="AZF21"/>
      <c r="AZG21"/>
      <c r="AZH21"/>
      <c r="AZI21"/>
      <c r="AZJ21"/>
      <c r="AZK21"/>
      <c r="AZL21"/>
      <c r="AZM21"/>
      <c r="AZN21"/>
      <c r="AZO21"/>
      <c r="AZP21"/>
      <c r="AZQ21"/>
      <c r="AZR21"/>
      <c r="AZS21"/>
      <c r="AZT21"/>
      <c r="AZU21"/>
      <c r="AZV21"/>
      <c r="AZW21"/>
      <c r="AZX21"/>
      <c r="AZY21"/>
      <c r="AZZ21"/>
      <c r="BAA21"/>
      <c r="BAB21"/>
      <c r="BAC21"/>
      <c r="BAD21"/>
      <c r="BAE21"/>
      <c r="BAF21"/>
      <c r="BAG21"/>
      <c r="BAH21"/>
      <c r="BAI21"/>
      <c r="BAJ21"/>
      <c r="BAK21"/>
      <c r="BAL21"/>
      <c r="BAM21"/>
      <c r="BAN21"/>
      <c r="BAO21"/>
      <c r="BAP21"/>
      <c r="BAQ21"/>
      <c r="BAR21"/>
      <c r="BAS21"/>
      <c r="BAT21"/>
      <c r="BAU21"/>
      <c r="BAV21"/>
      <c r="BAW21"/>
      <c r="BAX21"/>
      <c r="BAY21"/>
      <c r="BAZ21"/>
      <c r="BBA21"/>
      <c r="BBB21"/>
      <c r="BBC21"/>
      <c r="BBD21"/>
      <c r="BBE21"/>
      <c r="BBF21"/>
      <c r="BBG21"/>
      <c r="BBH21"/>
      <c r="BBI21"/>
      <c r="BBJ21"/>
      <c r="BBK21"/>
      <c r="BBL21"/>
      <c r="BBM21"/>
      <c r="BBN21"/>
      <c r="BBO21"/>
      <c r="BBP21"/>
      <c r="BBQ21"/>
      <c r="BBR21"/>
      <c r="BBS21"/>
      <c r="BBT21"/>
      <c r="BBU21"/>
      <c r="BBV21"/>
      <c r="BBW21"/>
      <c r="BBX21"/>
      <c r="BBY21"/>
      <c r="BBZ21"/>
      <c r="BCA21"/>
      <c r="BCB21"/>
      <c r="BCC21"/>
      <c r="BCD21"/>
      <c r="BCE21"/>
      <c r="BCF21"/>
      <c r="BCG21"/>
      <c r="BCH21"/>
      <c r="BCI21"/>
      <c r="BCJ21"/>
      <c r="BCK21"/>
      <c r="BCL21"/>
      <c r="BCM21"/>
      <c r="BCN21"/>
      <c r="BCO21"/>
      <c r="BCP21"/>
      <c r="BCQ21"/>
      <c r="BCR21"/>
      <c r="BCS21"/>
      <c r="BCT21"/>
      <c r="BCU21"/>
      <c r="BCV21"/>
      <c r="BCW21"/>
      <c r="BCX21"/>
      <c r="BCY21"/>
      <c r="BCZ21"/>
      <c r="BDA21"/>
      <c r="BDB21"/>
      <c r="BDC21"/>
      <c r="BDD21"/>
      <c r="BDE21"/>
      <c r="BDF21"/>
      <c r="BDG21"/>
      <c r="BDH21"/>
      <c r="BDI21"/>
      <c r="BDJ21"/>
      <c r="BDK21"/>
      <c r="BDL21"/>
      <c r="BDM21"/>
      <c r="BDN21"/>
      <c r="BDO21"/>
      <c r="BDP21"/>
      <c r="BDQ21"/>
      <c r="BDR21"/>
      <c r="BDS21"/>
      <c r="BDT21"/>
      <c r="BDU21"/>
      <c r="BDV21"/>
      <c r="BDW21"/>
      <c r="BDX21"/>
      <c r="BDY21"/>
      <c r="BDZ21"/>
      <c r="BEA21"/>
      <c r="BEB21"/>
      <c r="BEC21"/>
      <c r="BED21"/>
      <c r="BEE21"/>
      <c r="BEF21"/>
      <c r="BEG21"/>
      <c r="BEH21"/>
      <c r="BEI21"/>
      <c r="BEJ21"/>
      <c r="BEK21"/>
      <c r="BEL21"/>
      <c r="BEM21"/>
      <c r="BEN21"/>
      <c r="BEO21"/>
      <c r="BEP21"/>
      <c r="BEQ21"/>
      <c r="BER21"/>
      <c r="BES21"/>
      <c r="BET21"/>
      <c r="BEU21"/>
      <c r="BEV21"/>
      <c r="BEW21"/>
      <c r="BEX21"/>
      <c r="BEY21"/>
      <c r="BEZ21"/>
      <c r="BFA21"/>
      <c r="BFB21"/>
      <c r="BFC21"/>
      <c r="BFD21"/>
      <c r="BFE21"/>
      <c r="BFF21"/>
      <c r="BFG21"/>
      <c r="BFH21"/>
      <c r="BFI21"/>
      <c r="BFJ21"/>
      <c r="BFK21"/>
      <c r="BFL21"/>
      <c r="BFM21"/>
      <c r="BFN21"/>
      <c r="BFO21"/>
      <c r="BFP21"/>
      <c r="BFQ21"/>
      <c r="BFR21"/>
      <c r="BFS21"/>
      <c r="BFT21"/>
      <c r="BFU21"/>
      <c r="BFV21"/>
      <c r="BFW21"/>
      <c r="BFX21"/>
      <c r="BFY21"/>
      <c r="BFZ21"/>
      <c r="BGA21"/>
      <c r="BGB21"/>
      <c r="BGC21"/>
      <c r="BGD21"/>
      <c r="BGE21"/>
      <c r="BGF21"/>
      <c r="BGG21"/>
      <c r="BGH21"/>
      <c r="BGI21"/>
      <c r="BGJ21"/>
      <c r="BGK21"/>
      <c r="BGL21"/>
      <c r="BGM21"/>
      <c r="BGN21"/>
      <c r="BGO21"/>
      <c r="BGP21"/>
      <c r="BGQ21"/>
      <c r="BGR21"/>
      <c r="BGS21"/>
      <c r="BGT21"/>
      <c r="BGU21"/>
      <c r="BGV21"/>
      <c r="BGW21"/>
      <c r="BGX21"/>
      <c r="BGY21"/>
      <c r="BGZ21"/>
      <c r="BHA21"/>
      <c r="BHB21"/>
      <c r="BHC21"/>
      <c r="BHD21"/>
      <c r="BHE21"/>
      <c r="BHF21"/>
      <c r="BHG21"/>
      <c r="BHH21"/>
      <c r="BHI21"/>
      <c r="BHJ21"/>
      <c r="BHK21"/>
      <c r="BHL21"/>
      <c r="BHM21"/>
      <c r="BHN21"/>
      <c r="BHO21"/>
      <c r="BHP21"/>
      <c r="BHQ21"/>
      <c r="BHR21"/>
      <c r="BHS21"/>
      <c r="BHT21"/>
      <c r="BHU21"/>
      <c r="BHV21"/>
      <c r="BHW21"/>
      <c r="BHX21"/>
      <c r="BHY21"/>
      <c r="BHZ21"/>
      <c r="BIA21"/>
      <c r="BIB21"/>
      <c r="BIC21"/>
      <c r="BID21"/>
      <c r="BIE21"/>
      <c r="BIF21"/>
      <c r="BIG21"/>
      <c r="BIH21"/>
      <c r="BII21"/>
      <c r="BIJ21"/>
      <c r="BIK21"/>
      <c r="BIL21"/>
      <c r="BIM21"/>
      <c r="BIN21"/>
      <c r="BIO21"/>
      <c r="BIP21"/>
      <c r="BIQ21"/>
      <c r="BIR21"/>
      <c r="BIS21"/>
      <c r="BIT21"/>
      <c r="BIU21"/>
      <c r="BIV21"/>
      <c r="BIW21"/>
      <c r="BIX21"/>
      <c r="BIY21"/>
      <c r="BIZ21"/>
      <c r="BJA21"/>
      <c r="BJB21"/>
      <c r="BJC21"/>
      <c r="BJD21"/>
      <c r="BJE21"/>
      <c r="BJF21"/>
      <c r="BJG21"/>
      <c r="BJH21"/>
      <c r="BJI21"/>
      <c r="BJJ21"/>
      <c r="BJK21"/>
      <c r="BJL21"/>
      <c r="BJM21"/>
      <c r="BJN21"/>
      <c r="BJO21"/>
      <c r="BJP21"/>
      <c r="BJQ21"/>
      <c r="BJR21"/>
      <c r="BJS21"/>
      <c r="BJT21"/>
      <c r="BJU21"/>
      <c r="BJV21"/>
      <c r="BJW21"/>
      <c r="BJX21"/>
      <c r="BJY21"/>
      <c r="BJZ21"/>
      <c r="BKA21"/>
      <c r="BKB21"/>
      <c r="BKC21"/>
      <c r="BKD21"/>
      <c r="BKE21"/>
      <c r="BKF21"/>
      <c r="BKG21"/>
      <c r="BKH21"/>
      <c r="BKI21"/>
      <c r="BKJ21"/>
      <c r="BKK21"/>
      <c r="BKL21"/>
      <c r="BKM21"/>
      <c r="BKN21"/>
      <c r="BKO21"/>
      <c r="BKP21"/>
      <c r="BKQ21"/>
      <c r="BKR21"/>
      <c r="BKS21"/>
      <c r="BKT21"/>
      <c r="BKU21"/>
      <c r="BKV21"/>
      <c r="BKW21"/>
      <c r="BKX21"/>
      <c r="BKY21"/>
      <c r="BKZ21"/>
      <c r="BLA21"/>
      <c r="BLB21"/>
      <c r="BLC21"/>
      <c r="BLD21"/>
      <c r="BLE21"/>
      <c r="BLF21"/>
      <c r="BLG21"/>
      <c r="BLH21"/>
      <c r="BLI21"/>
      <c r="BLJ21"/>
      <c r="BLK21"/>
      <c r="BLL21"/>
      <c r="BLM21"/>
      <c r="BLN21"/>
      <c r="BLO21"/>
      <c r="BLP21"/>
      <c r="BLQ21"/>
      <c r="BLR21"/>
      <c r="BLS21"/>
      <c r="BLT21"/>
      <c r="BLU21"/>
      <c r="BLV21"/>
      <c r="BLW21"/>
      <c r="BLX21"/>
      <c r="BLY21"/>
      <c r="BLZ21"/>
      <c r="BMA21"/>
      <c r="BMB21"/>
      <c r="BMC21"/>
      <c r="BMD21"/>
      <c r="BME21"/>
      <c r="BMF21"/>
      <c r="BMG21"/>
      <c r="BMH21"/>
      <c r="BMI21"/>
      <c r="BMJ21"/>
      <c r="BMK21"/>
      <c r="BML21"/>
      <c r="BMM21"/>
      <c r="BMN21"/>
      <c r="BMO21"/>
      <c r="BMP21"/>
      <c r="BMQ21"/>
      <c r="BMR21"/>
      <c r="BMS21"/>
      <c r="BMT21"/>
      <c r="BMU21"/>
      <c r="BMV21"/>
      <c r="BMW21"/>
      <c r="BMX21"/>
      <c r="BMY21"/>
      <c r="BMZ21"/>
      <c r="BNA21"/>
      <c r="BNB21"/>
      <c r="BNC21"/>
      <c r="BND21"/>
      <c r="BNE21"/>
      <c r="BNF21"/>
      <c r="BNG21"/>
      <c r="BNH21"/>
      <c r="BNI21"/>
      <c r="BNJ21"/>
      <c r="BNK21"/>
      <c r="BNL21"/>
      <c r="BNM21"/>
      <c r="BNN21"/>
      <c r="BNO21"/>
      <c r="BNP21"/>
      <c r="BNQ21"/>
      <c r="BNR21"/>
      <c r="BNS21"/>
      <c r="BNT21"/>
      <c r="BNU21"/>
      <c r="BNV21"/>
      <c r="BNW21"/>
      <c r="BNX21"/>
      <c r="BNY21"/>
      <c r="BNZ21"/>
      <c r="BOA21"/>
      <c r="BOB21"/>
      <c r="BOC21"/>
      <c r="BOD21"/>
      <c r="BOE21"/>
      <c r="BOF21"/>
      <c r="BOG21"/>
      <c r="BOH21"/>
      <c r="BOI21"/>
      <c r="BOJ21"/>
      <c r="BOK21"/>
      <c r="BOL21"/>
      <c r="BOM21"/>
      <c r="BON21"/>
      <c r="BOO21"/>
      <c r="BOP21"/>
      <c r="BOQ21"/>
      <c r="BOR21"/>
      <c r="BOS21"/>
      <c r="BOT21"/>
      <c r="BOU21"/>
      <c r="BOV21"/>
      <c r="BOW21"/>
      <c r="BOX21"/>
      <c r="BOY21"/>
      <c r="BOZ21"/>
      <c r="BPA21"/>
      <c r="BPB21"/>
      <c r="BPC21"/>
      <c r="BPD21"/>
      <c r="BPE21"/>
      <c r="BPF21"/>
      <c r="BPG21"/>
      <c r="BPH21"/>
      <c r="BPI21"/>
      <c r="BPJ21"/>
      <c r="BPK21"/>
      <c r="BPL21"/>
      <c r="BPM21"/>
      <c r="BPN21"/>
      <c r="BPO21"/>
      <c r="BPP21"/>
      <c r="BPQ21"/>
      <c r="BPR21"/>
      <c r="BPS21"/>
      <c r="BPT21"/>
      <c r="BPU21"/>
      <c r="BPV21"/>
      <c r="BPW21"/>
      <c r="BPX21"/>
      <c r="BPY21"/>
      <c r="BPZ21"/>
      <c r="BQA21"/>
      <c r="BQB21"/>
      <c r="BQC21"/>
      <c r="BQD21"/>
      <c r="BQE21"/>
      <c r="BQF21"/>
      <c r="BQG21"/>
      <c r="BQH21"/>
      <c r="BQI21"/>
      <c r="BQJ21"/>
      <c r="BQK21"/>
      <c r="BQL21"/>
      <c r="BQM21"/>
      <c r="BQN21"/>
      <c r="BQO21"/>
      <c r="BQP21"/>
      <c r="BQQ21"/>
      <c r="BQR21"/>
      <c r="BQS21"/>
      <c r="BQT21"/>
      <c r="BQU21"/>
      <c r="BQV21"/>
      <c r="BQW21"/>
      <c r="BQX21"/>
      <c r="BQY21"/>
      <c r="BQZ21"/>
      <c r="BRA21"/>
      <c r="BRB21"/>
      <c r="BRC21"/>
      <c r="BRD21"/>
      <c r="BRE21"/>
      <c r="BRF21"/>
      <c r="BRG21"/>
      <c r="BRH21"/>
      <c r="BRI21"/>
      <c r="BRJ21"/>
      <c r="BRK21"/>
      <c r="BRL21"/>
      <c r="BRM21"/>
      <c r="BRN21"/>
      <c r="BRO21"/>
      <c r="BRP21"/>
      <c r="BRQ21"/>
      <c r="BRR21"/>
      <c r="BRS21"/>
      <c r="BRT21"/>
      <c r="BRU21"/>
      <c r="BRV21"/>
      <c r="BRW21"/>
      <c r="BRX21"/>
      <c r="BRY21"/>
      <c r="BRZ21"/>
      <c r="BSA21"/>
      <c r="BSB21"/>
      <c r="BSC21"/>
      <c r="BSD21"/>
      <c r="BSE21"/>
      <c r="BSF21"/>
      <c r="BSG21"/>
      <c r="BSH21"/>
      <c r="BSI21"/>
      <c r="BSJ21"/>
      <c r="BSK21"/>
      <c r="BSL21"/>
      <c r="BSM21"/>
      <c r="BSN21"/>
      <c r="BSO21"/>
      <c r="BSP21"/>
      <c r="BSQ21"/>
      <c r="BSR21"/>
      <c r="BSS21"/>
      <c r="BST21"/>
      <c r="BSU21"/>
      <c r="BSV21"/>
      <c r="BSW21"/>
      <c r="BSX21"/>
      <c r="BSY21"/>
      <c r="BSZ21"/>
      <c r="BTA21"/>
      <c r="BTB21"/>
      <c r="BTC21"/>
      <c r="BTD21"/>
      <c r="BTE21"/>
      <c r="BTF21"/>
      <c r="BTG21"/>
      <c r="BTH21"/>
      <c r="BTI21"/>
      <c r="BTJ21"/>
      <c r="BTK21"/>
      <c r="BTL21"/>
      <c r="BTM21"/>
      <c r="BTN21"/>
      <c r="BTO21"/>
      <c r="BTP21"/>
      <c r="BTQ21"/>
      <c r="BTR21"/>
      <c r="BTS21"/>
      <c r="BTT21"/>
      <c r="BTU21"/>
      <c r="BTV21"/>
      <c r="BTW21"/>
      <c r="BTX21"/>
      <c r="BTY21"/>
      <c r="BTZ21"/>
      <c r="BUA21"/>
      <c r="BUB21"/>
      <c r="BUC21"/>
      <c r="BUD21"/>
      <c r="BUE21"/>
      <c r="BUF21"/>
      <c r="BUG21"/>
      <c r="BUH21"/>
      <c r="BUI21"/>
      <c r="BUJ21"/>
      <c r="BUK21"/>
      <c r="BUL21"/>
      <c r="BUM21"/>
      <c r="BUN21"/>
      <c r="BUO21"/>
      <c r="BUP21"/>
      <c r="BUQ21"/>
      <c r="BUR21"/>
      <c r="BUS21"/>
      <c r="BUT21"/>
      <c r="BUU21"/>
      <c r="BUV21"/>
      <c r="BUW21"/>
      <c r="BUX21"/>
      <c r="BUY21"/>
      <c r="BUZ21"/>
      <c r="BVA21"/>
      <c r="BVB21"/>
      <c r="BVC21"/>
      <c r="BVD21"/>
      <c r="BVE21"/>
      <c r="BVF21"/>
      <c r="BVG21"/>
      <c r="BVH21"/>
      <c r="BVI21"/>
      <c r="BVJ21"/>
      <c r="BVK21"/>
      <c r="BVL21"/>
      <c r="BVM21"/>
      <c r="BVN21"/>
      <c r="BVO21"/>
      <c r="BVP21"/>
      <c r="BVQ21"/>
      <c r="BVR21"/>
      <c r="BVS21"/>
      <c r="BVT21"/>
      <c r="BVU21"/>
      <c r="BVV21"/>
      <c r="BVW21"/>
      <c r="BVX21"/>
      <c r="BVY21"/>
      <c r="BVZ21"/>
      <c r="BWA21"/>
      <c r="BWB21"/>
      <c r="BWC21"/>
      <c r="BWD21"/>
      <c r="BWE21"/>
      <c r="BWF21"/>
      <c r="BWG21"/>
      <c r="BWH21"/>
      <c r="BWI21"/>
      <c r="BWJ21"/>
      <c r="BWK21"/>
      <c r="BWL21"/>
      <c r="BWM21"/>
      <c r="BWN21"/>
      <c r="BWO21"/>
      <c r="BWP21"/>
      <c r="BWQ21"/>
      <c r="BWR21"/>
      <c r="BWS21"/>
      <c r="BWT21"/>
      <c r="BWU21"/>
      <c r="BWV21"/>
      <c r="BWW21"/>
      <c r="BWX21"/>
      <c r="BWY21"/>
      <c r="BWZ21"/>
      <c r="BXA21"/>
      <c r="BXB21"/>
      <c r="BXC21"/>
      <c r="BXD21"/>
      <c r="BXE21"/>
      <c r="BXF21"/>
      <c r="BXG21"/>
      <c r="BXH21"/>
      <c r="BXI21"/>
      <c r="BXJ21"/>
      <c r="BXK21"/>
      <c r="BXL21"/>
      <c r="BXM21"/>
      <c r="BXN21"/>
      <c r="BXO21"/>
      <c r="BXP21"/>
      <c r="BXQ21"/>
      <c r="BXR21"/>
      <c r="BXS21"/>
      <c r="BXT21"/>
      <c r="BXU21"/>
      <c r="BXV21"/>
      <c r="BXW21"/>
      <c r="BXX21"/>
      <c r="BXY21"/>
      <c r="BXZ21"/>
      <c r="BYA21"/>
      <c r="BYB21"/>
      <c r="BYC21"/>
      <c r="BYD21"/>
      <c r="BYE21"/>
      <c r="BYF21"/>
      <c r="BYG21"/>
      <c r="BYH21"/>
      <c r="BYI21"/>
      <c r="BYJ21"/>
      <c r="BYK21"/>
      <c r="BYL21"/>
      <c r="BYM21"/>
      <c r="BYN21"/>
      <c r="BYO21"/>
      <c r="BYP21"/>
      <c r="BYQ21"/>
      <c r="BYR21"/>
      <c r="BYS21"/>
      <c r="BYT21"/>
      <c r="BYU21"/>
      <c r="BYV21"/>
      <c r="BYW21"/>
      <c r="BYX21"/>
      <c r="BYY21"/>
      <c r="BYZ21"/>
      <c r="BZA21"/>
      <c r="BZB21"/>
      <c r="BZC21"/>
      <c r="BZD21"/>
      <c r="BZE21"/>
      <c r="BZF21"/>
      <c r="BZG21"/>
      <c r="BZH21"/>
      <c r="BZI21"/>
      <c r="BZJ21"/>
      <c r="BZK21"/>
      <c r="BZL21"/>
      <c r="BZM21"/>
      <c r="BZN21"/>
      <c r="BZO21"/>
      <c r="BZP21"/>
      <c r="BZQ21"/>
      <c r="BZR21"/>
      <c r="BZS21"/>
      <c r="BZT21"/>
      <c r="BZU21"/>
      <c r="BZV21"/>
      <c r="BZW21"/>
      <c r="BZX21"/>
      <c r="BZY21"/>
      <c r="BZZ21"/>
      <c r="CAA21"/>
      <c r="CAB21"/>
      <c r="CAC21"/>
      <c r="CAD21"/>
      <c r="CAE21"/>
      <c r="CAF21"/>
      <c r="CAG21"/>
      <c r="CAH21"/>
      <c r="CAI21"/>
      <c r="CAJ21"/>
      <c r="CAK21"/>
      <c r="CAL21"/>
      <c r="CAM21"/>
      <c r="CAN21"/>
      <c r="CAO21"/>
      <c r="CAP21"/>
      <c r="CAQ21"/>
      <c r="CAR21"/>
      <c r="CAS21"/>
      <c r="CAT21"/>
      <c r="CAU21"/>
      <c r="CAV21"/>
      <c r="CAW21"/>
      <c r="CAX21"/>
      <c r="CAY21"/>
      <c r="CAZ21"/>
      <c r="CBA21"/>
      <c r="CBB21"/>
      <c r="CBC21"/>
      <c r="CBD21"/>
      <c r="CBE21"/>
      <c r="CBF21"/>
      <c r="CBG21"/>
      <c r="CBH21"/>
      <c r="CBI21"/>
      <c r="CBJ21"/>
      <c r="CBK21"/>
      <c r="CBL21"/>
      <c r="CBM21"/>
      <c r="CBN21"/>
      <c r="CBO21"/>
      <c r="CBP21"/>
      <c r="CBQ21"/>
      <c r="CBR21"/>
      <c r="CBS21"/>
      <c r="CBT21"/>
      <c r="CBU21"/>
      <c r="CBV21"/>
      <c r="CBW21"/>
      <c r="CBX21"/>
      <c r="CBY21"/>
      <c r="CBZ21"/>
      <c r="CCA21"/>
      <c r="CCB21"/>
      <c r="CCC21"/>
      <c r="CCD21"/>
      <c r="CCE21"/>
      <c r="CCF21"/>
      <c r="CCG21"/>
      <c r="CCH21"/>
      <c r="CCI21"/>
      <c r="CCJ21"/>
      <c r="CCK21"/>
      <c r="CCL21"/>
      <c r="CCM21"/>
      <c r="CCN21"/>
      <c r="CCO21"/>
      <c r="CCP21"/>
      <c r="CCQ21"/>
      <c r="CCR21"/>
      <c r="CCS21"/>
      <c r="CCT21"/>
      <c r="CCU21"/>
      <c r="CCV21"/>
      <c r="CCW21"/>
      <c r="CCX21"/>
      <c r="CCY21"/>
      <c r="CCZ21"/>
      <c r="CDA21"/>
      <c r="CDB21"/>
      <c r="CDC21"/>
      <c r="CDD21"/>
      <c r="CDE21"/>
      <c r="CDF21"/>
      <c r="CDG21"/>
      <c r="CDH21"/>
      <c r="CDI21"/>
      <c r="CDJ21"/>
      <c r="CDK21"/>
      <c r="CDL21"/>
      <c r="CDM21"/>
      <c r="CDN21"/>
      <c r="CDO21"/>
      <c r="CDP21"/>
      <c r="CDQ21"/>
      <c r="CDR21"/>
      <c r="CDS21"/>
      <c r="CDT21"/>
      <c r="CDU21"/>
      <c r="CDV21"/>
      <c r="CDW21"/>
      <c r="CDX21"/>
      <c r="CDY21"/>
      <c r="CDZ21"/>
      <c r="CEA21"/>
      <c r="CEB21"/>
      <c r="CEC21"/>
      <c r="CED21"/>
      <c r="CEE21"/>
      <c r="CEF21"/>
      <c r="CEG21"/>
      <c r="CEH21"/>
      <c r="CEI21"/>
      <c r="CEJ21"/>
      <c r="CEK21"/>
      <c r="CEL21"/>
      <c r="CEM21"/>
      <c r="CEN21"/>
      <c r="CEO21"/>
      <c r="CEP21"/>
      <c r="CEQ21"/>
      <c r="CER21"/>
      <c r="CES21"/>
      <c r="CET21"/>
      <c r="CEU21"/>
      <c r="CEV21"/>
      <c r="CEW21"/>
      <c r="CEX21"/>
      <c r="CEY21"/>
      <c r="CEZ21"/>
      <c r="CFA21"/>
      <c r="CFB21"/>
      <c r="CFC21"/>
      <c r="CFD21"/>
      <c r="CFE21"/>
      <c r="CFF21"/>
      <c r="CFG21"/>
      <c r="CFH21"/>
      <c r="CFI21"/>
      <c r="CFJ21"/>
      <c r="CFK21"/>
      <c r="CFL21"/>
      <c r="CFM21"/>
      <c r="CFN21"/>
      <c r="CFO21"/>
      <c r="CFP21"/>
      <c r="CFQ21"/>
      <c r="CFR21"/>
      <c r="CFS21"/>
      <c r="CFT21"/>
      <c r="CFU21"/>
      <c r="CFV21"/>
      <c r="CFW21"/>
      <c r="CFX21"/>
      <c r="CFY21"/>
      <c r="CFZ21"/>
      <c r="CGA21"/>
      <c r="CGB21"/>
      <c r="CGC21"/>
      <c r="CGD21"/>
      <c r="CGE21"/>
      <c r="CGF21"/>
      <c r="CGG21"/>
      <c r="CGH21"/>
      <c r="CGI21"/>
      <c r="CGJ21"/>
      <c r="CGK21"/>
      <c r="CGL21"/>
      <c r="CGM21"/>
      <c r="CGN21"/>
      <c r="CGO21"/>
      <c r="CGP21"/>
      <c r="CGQ21"/>
      <c r="CGR21"/>
      <c r="CGS21"/>
      <c r="CGT21"/>
      <c r="CGU21"/>
      <c r="CGV21"/>
      <c r="CGW21"/>
      <c r="CGX21"/>
      <c r="CGY21"/>
      <c r="CGZ21"/>
      <c r="CHA21"/>
      <c r="CHB21"/>
      <c r="CHC21"/>
      <c r="CHD21"/>
      <c r="CHE21"/>
      <c r="CHF21"/>
      <c r="CHG21"/>
      <c r="CHH21"/>
      <c r="CHI21"/>
      <c r="CHJ21"/>
      <c r="CHK21"/>
      <c r="CHL21"/>
      <c r="CHM21"/>
      <c r="CHN21"/>
      <c r="CHO21"/>
      <c r="CHP21"/>
      <c r="CHQ21"/>
      <c r="CHR21"/>
      <c r="CHS21"/>
      <c r="CHT21"/>
      <c r="CHU21"/>
      <c r="CHV21"/>
      <c r="CHW21"/>
      <c r="CHX21"/>
      <c r="CHY21"/>
      <c r="CHZ21"/>
      <c r="CIA21"/>
      <c r="CIB21"/>
      <c r="CIC21"/>
      <c r="CID21"/>
      <c r="CIE21"/>
      <c r="CIF21"/>
      <c r="CIG21"/>
      <c r="CIH21"/>
      <c r="CII21"/>
      <c r="CIJ21"/>
      <c r="CIK21"/>
      <c r="CIL21"/>
      <c r="CIM21"/>
      <c r="CIN21"/>
      <c r="CIO21"/>
      <c r="CIP21"/>
      <c r="CIQ21"/>
      <c r="CIR21"/>
      <c r="CIS21"/>
      <c r="CIT21"/>
      <c r="CIU21"/>
      <c r="CIV21"/>
      <c r="CIW21"/>
      <c r="CIX21"/>
      <c r="CIY21"/>
      <c r="CIZ21"/>
      <c r="CJA21"/>
      <c r="CJB21"/>
      <c r="CJC21"/>
      <c r="CJD21"/>
      <c r="CJE21"/>
      <c r="CJF21"/>
      <c r="CJG21"/>
      <c r="CJH21"/>
      <c r="CJI21"/>
      <c r="CJJ21"/>
      <c r="CJK21"/>
      <c r="CJL21"/>
      <c r="CJM21"/>
      <c r="CJN21"/>
      <c r="CJO21"/>
      <c r="CJP21"/>
      <c r="CJQ21"/>
      <c r="CJR21"/>
      <c r="CJS21"/>
      <c r="CJT21"/>
      <c r="CJU21"/>
      <c r="CJV21"/>
      <c r="CJW21"/>
      <c r="CJX21"/>
      <c r="CJY21"/>
      <c r="CJZ21"/>
      <c r="CKA21"/>
      <c r="CKB21"/>
      <c r="CKC21"/>
      <c r="CKD21"/>
      <c r="CKE21"/>
      <c r="CKF21"/>
      <c r="CKG21"/>
      <c r="CKH21"/>
      <c r="CKI21"/>
      <c r="CKJ21"/>
      <c r="CKK21"/>
      <c r="CKL21"/>
      <c r="CKM21"/>
      <c r="CKN21"/>
      <c r="CKO21"/>
      <c r="CKP21"/>
      <c r="CKQ21"/>
      <c r="CKR21"/>
      <c r="CKS21"/>
      <c r="CKT21"/>
      <c r="CKU21"/>
      <c r="CKV21"/>
      <c r="CKW21"/>
      <c r="CKX21"/>
      <c r="CKY21"/>
      <c r="CKZ21"/>
      <c r="CLA21"/>
      <c r="CLB21"/>
      <c r="CLC21"/>
      <c r="CLD21"/>
      <c r="CLE21"/>
      <c r="CLF21"/>
      <c r="CLG21"/>
      <c r="CLH21"/>
      <c r="CLI21"/>
      <c r="CLJ21"/>
      <c r="CLK21"/>
      <c r="CLL21"/>
      <c r="CLM21"/>
      <c r="CLN21"/>
      <c r="CLO21"/>
      <c r="CLP21"/>
      <c r="CLQ21"/>
      <c r="CLR21"/>
      <c r="CLS21"/>
      <c r="CLT21"/>
      <c r="CLU21"/>
      <c r="CLV21"/>
      <c r="CLW21"/>
      <c r="CLX21"/>
      <c r="CLY21"/>
      <c r="CLZ21"/>
      <c r="CMA21"/>
      <c r="CMB21"/>
      <c r="CMC21"/>
      <c r="CMD21"/>
      <c r="CME21"/>
      <c r="CMF21"/>
      <c r="CMG21"/>
      <c r="CMH21"/>
      <c r="CMI21"/>
      <c r="CMJ21"/>
      <c r="CMK21"/>
      <c r="CML21"/>
      <c r="CMM21"/>
      <c r="CMN21"/>
      <c r="CMO21"/>
      <c r="CMP21"/>
      <c r="CMQ21"/>
      <c r="CMR21"/>
      <c r="CMS21"/>
      <c r="CMT21"/>
      <c r="CMU21"/>
      <c r="CMV21"/>
      <c r="CMW21"/>
      <c r="CMX21"/>
      <c r="CMY21"/>
      <c r="CMZ21"/>
      <c r="CNA21"/>
      <c r="CNB21"/>
      <c r="CNC21"/>
      <c r="CND21"/>
      <c r="CNE21"/>
      <c r="CNF21"/>
      <c r="CNG21"/>
      <c r="CNH21"/>
      <c r="CNI21"/>
      <c r="CNJ21"/>
      <c r="CNK21"/>
      <c r="CNL21"/>
      <c r="CNM21"/>
      <c r="CNN21"/>
      <c r="CNO21"/>
      <c r="CNP21"/>
      <c r="CNQ21"/>
      <c r="CNR21"/>
      <c r="CNS21"/>
      <c r="CNT21"/>
      <c r="CNU21"/>
      <c r="CNV21"/>
      <c r="CNW21"/>
      <c r="CNX21"/>
      <c r="CNY21"/>
      <c r="CNZ21"/>
      <c r="COA21"/>
      <c r="COB21"/>
      <c r="COC21"/>
      <c r="COD21"/>
      <c r="COE21"/>
      <c r="COF21"/>
      <c r="COG21"/>
      <c r="COH21"/>
      <c r="COI21"/>
      <c r="COJ21"/>
      <c r="COK21"/>
      <c r="COL21"/>
      <c r="COM21"/>
      <c r="CON21"/>
      <c r="COO21"/>
      <c r="COP21"/>
      <c r="COQ21"/>
      <c r="COR21"/>
      <c r="COS21"/>
      <c r="COT21"/>
      <c r="COU21"/>
      <c r="COV21"/>
      <c r="COW21"/>
      <c r="COX21"/>
      <c r="COY21"/>
      <c r="COZ21"/>
      <c r="CPA21"/>
      <c r="CPB21"/>
      <c r="CPC21"/>
      <c r="CPD21"/>
      <c r="CPE21"/>
      <c r="CPF21"/>
      <c r="CPG21"/>
      <c r="CPH21"/>
      <c r="CPI21"/>
      <c r="CPJ21"/>
      <c r="CPK21"/>
      <c r="CPL21"/>
      <c r="CPM21"/>
      <c r="CPN21"/>
      <c r="CPO21"/>
      <c r="CPP21"/>
      <c r="CPQ21"/>
      <c r="CPR21"/>
      <c r="CPS21"/>
      <c r="CPT21"/>
      <c r="CPU21"/>
      <c r="CPV21"/>
      <c r="CPW21"/>
      <c r="CPX21"/>
      <c r="CPY21"/>
      <c r="CPZ21"/>
      <c r="CQA21"/>
      <c r="CQB21"/>
      <c r="CQC21"/>
      <c r="CQD21"/>
      <c r="CQE21"/>
      <c r="CQF21"/>
      <c r="CQG21"/>
      <c r="CQH21"/>
      <c r="CQI21"/>
      <c r="CQJ21"/>
      <c r="CQK21"/>
      <c r="CQL21"/>
      <c r="CQM21"/>
      <c r="CQN21"/>
      <c r="CQO21"/>
      <c r="CQP21"/>
      <c r="CQQ21"/>
      <c r="CQR21"/>
      <c r="CQS21"/>
      <c r="CQT21"/>
      <c r="CQU21"/>
      <c r="CQV21"/>
      <c r="CQW21"/>
      <c r="CQX21"/>
      <c r="CQY21"/>
      <c r="CQZ21"/>
      <c r="CRA21"/>
      <c r="CRB21"/>
      <c r="CRC21"/>
      <c r="CRD21"/>
      <c r="CRE21"/>
      <c r="CRF21"/>
      <c r="CRG21"/>
      <c r="CRH21"/>
      <c r="CRI21"/>
      <c r="CRJ21"/>
      <c r="CRK21"/>
      <c r="CRL21"/>
      <c r="CRM21"/>
      <c r="CRN21"/>
      <c r="CRO21"/>
      <c r="CRP21"/>
      <c r="CRQ21"/>
      <c r="CRR21"/>
      <c r="CRS21"/>
      <c r="CRT21"/>
      <c r="CRU21"/>
      <c r="CRV21"/>
      <c r="CRW21"/>
      <c r="CRX21"/>
      <c r="CRY21"/>
      <c r="CRZ21"/>
      <c r="CSA21"/>
      <c r="CSB21"/>
      <c r="CSC21"/>
      <c r="CSD21"/>
      <c r="CSE21"/>
      <c r="CSF21"/>
      <c r="CSG21"/>
      <c r="CSH21"/>
      <c r="CSI21"/>
      <c r="CSJ21"/>
      <c r="CSK21"/>
      <c r="CSL21"/>
      <c r="CSM21"/>
      <c r="CSN21"/>
      <c r="CSO21"/>
      <c r="CSP21"/>
      <c r="CSQ21"/>
      <c r="CSR21"/>
      <c r="CSS21"/>
      <c r="CST21"/>
      <c r="CSU21"/>
      <c r="CSV21"/>
      <c r="CSW21"/>
      <c r="CSX21"/>
      <c r="CSY21"/>
      <c r="CSZ21"/>
      <c r="CTA21"/>
      <c r="CTB21"/>
      <c r="CTC21"/>
      <c r="CTD21"/>
      <c r="CTE21"/>
      <c r="CTF21"/>
      <c r="CTG21"/>
      <c r="CTH21"/>
      <c r="CTI21"/>
      <c r="CTJ21"/>
      <c r="CTK21"/>
      <c r="CTL21"/>
      <c r="CTM21"/>
      <c r="CTN21"/>
      <c r="CTO21"/>
      <c r="CTP21"/>
      <c r="CTQ21"/>
      <c r="CTR21"/>
      <c r="CTS21"/>
      <c r="CTT21"/>
      <c r="CTU21"/>
      <c r="CTV21"/>
      <c r="CTW21"/>
      <c r="CTX21"/>
      <c r="CTY21"/>
      <c r="CTZ21"/>
      <c r="CUA21"/>
      <c r="CUB21"/>
      <c r="CUC21"/>
      <c r="CUD21"/>
      <c r="CUE21"/>
      <c r="CUF21"/>
      <c r="CUG21"/>
      <c r="CUH21"/>
      <c r="CUI21"/>
      <c r="CUJ21"/>
      <c r="CUK21"/>
      <c r="CUL21"/>
      <c r="CUM21"/>
      <c r="CUN21"/>
      <c r="CUO21"/>
      <c r="CUP21"/>
      <c r="CUQ21"/>
      <c r="CUR21"/>
      <c r="CUS21"/>
      <c r="CUT21"/>
      <c r="CUU21"/>
      <c r="CUV21"/>
      <c r="CUW21"/>
      <c r="CUX21"/>
      <c r="CUY21"/>
      <c r="CUZ21"/>
      <c r="CVA21"/>
      <c r="CVB21"/>
      <c r="CVC21"/>
      <c r="CVD21"/>
      <c r="CVE21"/>
      <c r="CVF21"/>
      <c r="CVG21"/>
      <c r="CVH21"/>
      <c r="CVI21"/>
      <c r="CVJ21"/>
      <c r="CVK21"/>
      <c r="CVL21"/>
      <c r="CVM21"/>
      <c r="CVN21"/>
      <c r="CVO21"/>
      <c r="CVP21"/>
      <c r="CVQ21"/>
      <c r="CVR21"/>
      <c r="CVS21"/>
      <c r="CVT21"/>
      <c r="CVU21"/>
      <c r="CVV21"/>
      <c r="CVW21"/>
      <c r="CVX21"/>
      <c r="CVY21"/>
      <c r="CVZ21"/>
      <c r="CWA21"/>
      <c r="CWB21"/>
      <c r="CWC21"/>
      <c r="CWD21"/>
      <c r="CWE21"/>
      <c r="CWF21"/>
      <c r="CWG21"/>
      <c r="CWH21"/>
      <c r="CWI21"/>
      <c r="CWJ21"/>
      <c r="CWK21"/>
      <c r="CWL21"/>
      <c r="CWM21"/>
      <c r="CWN21"/>
      <c r="CWO21"/>
      <c r="CWP21"/>
      <c r="CWQ21"/>
      <c r="CWR21"/>
      <c r="CWS21"/>
      <c r="CWT21"/>
      <c r="CWU21"/>
      <c r="CWV21"/>
      <c r="CWW21"/>
      <c r="CWX21"/>
      <c r="CWY21"/>
      <c r="CWZ21"/>
      <c r="CXA21"/>
      <c r="CXB21"/>
      <c r="CXC21"/>
      <c r="CXD21"/>
      <c r="CXE21"/>
      <c r="CXF21"/>
      <c r="CXG21"/>
      <c r="CXH21"/>
      <c r="CXI21"/>
      <c r="CXJ21"/>
      <c r="CXK21"/>
      <c r="CXL21"/>
      <c r="CXM21"/>
      <c r="CXN21"/>
      <c r="CXO21"/>
      <c r="CXP21"/>
      <c r="CXQ21"/>
      <c r="CXR21"/>
      <c r="CXS21"/>
      <c r="CXT21"/>
      <c r="CXU21"/>
      <c r="CXV21"/>
      <c r="CXW21"/>
      <c r="CXX21"/>
      <c r="CXY21"/>
      <c r="CXZ21"/>
      <c r="CYA21"/>
      <c r="CYB21"/>
      <c r="CYC21"/>
      <c r="CYD21"/>
      <c r="CYE21"/>
      <c r="CYF21"/>
      <c r="CYG21"/>
      <c r="CYH21"/>
      <c r="CYI21"/>
      <c r="CYJ21"/>
      <c r="CYK21"/>
      <c r="CYL21"/>
      <c r="CYM21"/>
      <c r="CYN21"/>
      <c r="CYO21"/>
      <c r="CYP21"/>
      <c r="CYQ21"/>
      <c r="CYR21"/>
      <c r="CYS21"/>
      <c r="CYT21"/>
      <c r="CYU21"/>
      <c r="CYV21"/>
      <c r="CYW21"/>
      <c r="CYX21"/>
      <c r="CYY21"/>
      <c r="CYZ21"/>
      <c r="CZA21"/>
      <c r="CZB21"/>
      <c r="CZC21"/>
      <c r="CZD21"/>
      <c r="CZE21"/>
      <c r="CZF21"/>
      <c r="CZG21"/>
      <c r="CZH21"/>
      <c r="CZI21"/>
      <c r="CZJ21"/>
      <c r="CZK21"/>
      <c r="CZL21"/>
      <c r="CZM21"/>
      <c r="CZN21"/>
      <c r="CZO21"/>
      <c r="CZP21"/>
      <c r="CZQ21"/>
      <c r="CZR21"/>
      <c r="CZS21"/>
      <c r="CZT21"/>
      <c r="CZU21"/>
      <c r="CZV21"/>
      <c r="CZW21"/>
      <c r="CZX21"/>
      <c r="CZY21"/>
      <c r="CZZ21"/>
      <c r="DAA21"/>
      <c r="DAB21"/>
      <c r="DAC21"/>
      <c r="DAD21"/>
      <c r="DAE21"/>
      <c r="DAF21"/>
      <c r="DAG21"/>
      <c r="DAH21"/>
      <c r="DAI21"/>
      <c r="DAJ21"/>
      <c r="DAK21"/>
      <c r="DAL21"/>
      <c r="DAM21"/>
      <c r="DAN21"/>
      <c r="DAO21"/>
      <c r="DAP21"/>
      <c r="DAQ21"/>
      <c r="DAR21"/>
      <c r="DAS21"/>
      <c r="DAT21"/>
      <c r="DAU21"/>
      <c r="DAV21"/>
      <c r="DAW21"/>
      <c r="DAX21"/>
      <c r="DAY21"/>
      <c r="DAZ21"/>
      <c r="DBA21"/>
      <c r="DBB21"/>
      <c r="DBC21"/>
      <c r="DBD21"/>
      <c r="DBE21"/>
      <c r="DBF21"/>
      <c r="DBG21"/>
      <c r="DBH21"/>
      <c r="DBI21"/>
      <c r="DBJ21"/>
      <c r="DBK21"/>
      <c r="DBL21"/>
      <c r="DBM21"/>
      <c r="DBN21"/>
      <c r="DBO21"/>
      <c r="DBP21"/>
      <c r="DBQ21"/>
      <c r="DBR21"/>
      <c r="DBS21"/>
      <c r="DBT21"/>
      <c r="DBU21"/>
      <c r="DBV21"/>
      <c r="DBW21"/>
      <c r="DBX21"/>
      <c r="DBY21"/>
      <c r="DBZ21"/>
      <c r="DCA21"/>
      <c r="DCB21"/>
      <c r="DCC21"/>
      <c r="DCD21"/>
      <c r="DCE21"/>
      <c r="DCF21"/>
      <c r="DCG21"/>
      <c r="DCH21"/>
      <c r="DCI21"/>
      <c r="DCJ21"/>
      <c r="DCK21"/>
      <c r="DCL21"/>
      <c r="DCM21"/>
      <c r="DCN21"/>
      <c r="DCO21"/>
      <c r="DCP21"/>
      <c r="DCQ21"/>
      <c r="DCR21"/>
      <c r="DCS21"/>
      <c r="DCT21"/>
      <c r="DCU21"/>
      <c r="DCV21"/>
      <c r="DCW21"/>
      <c r="DCX21"/>
      <c r="DCY21"/>
      <c r="DCZ21"/>
      <c r="DDA21"/>
      <c r="DDB21"/>
      <c r="DDC21"/>
      <c r="DDD21"/>
      <c r="DDE21"/>
      <c r="DDF21"/>
      <c r="DDG21"/>
      <c r="DDH21"/>
      <c r="DDI21"/>
      <c r="DDJ21"/>
      <c r="DDK21"/>
      <c r="DDL21"/>
      <c r="DDM21"/>
      <c r="DDN21"/>
      <c r="DDO21"/>
      <c r="DDP21"/>
      <c r="DDQ21"/>
      <c r="DDR21"/>
      <c r="DDS21"/>
      <c r="DDT21"/>
      <c r="DDU21"/>
      <c r="DDV21"/>
      <c r="DDW21"/>
      <c r="DDX21"/>
      <c r="DDY21"/>
      <c r="DDZ21"/>
      <c r="DEA21"/>
      <c r="DEB21"/>
      <c r="DEC21"/>
      <c r="DED21"/>
      <c r="DEE21"/>
      <c r="DEF21"/>
      <c r="DEG21"/>
      <c r="DEH21"/>
      <c r="DEI21"/>
      <c r="DEJ21"/>
      <c r="DEK21"/>
      <c r="DEL21"/>
      <c r="DEM21"/>
      <c r="DEN21"/>
      <c r="DEO21"/>
      <c r="DEP21"/>
      <c r="DEQ21"/>
      <c r="DER21"/>
      <c r="DES21"/>
      <c r="DET21"/>
      <c r="DEU21"/>
      <c r="DEV21"/>
      <c r="DEW21"/>
      <c r="DEX21"/>
      <c r="DEY21"/>
      <c r="DEZ21"/>
      <c r="DFA21"/>
      <c r="DFB21"/>
      <c r="DFC21"/>
      <c r="DFD21"/>
      <c r="DFE21"/>
      <c r="DFF21"/>
      <c r="DFG21"/>
      <c r="DFH21"/>
      <c r="DFI21"/>
      <c r="DFJ21"/>
      <c r="DFK21"/>
      <c r="DFL21"/>
      <c r="DFM21"/>
      <c r="DFN21"/>
      <c r="DFO21"/>
      <c r="DFP21"/>
      <c r="DFQ21"/>
      <c r="DFR21"/>
      <c r="DFS21"/>
      <c r="DFT21"/>
      <c r="DFU21"/>
      <c r="DFV21"/>
      <c r="DFW21"/>
      <c r="DFX21"/>
      <c r="DFY21"/>
      <c r="DFZ21"/>
      <c r="DGA21"/>
      <c r="DGB21"/>
      <c r="DGC21"/>
      <c r="DGD21"/>
      <c r="DGE21"/>
      <c r="DGF21"/>
      <c r="DGG21"/>
      <c r="DGH21"/>
      <c r="DGI21"/>
      <c r="DGJ21"/>
      <c r="DGK21"/>
      <c r="DGL21"/>
      <c r="DGM21"/>
      <c r="DGN21"/>
      <c r="DGO21"/>
      <c r="DGP21"/>
      <c r="DGQ21"/>
      <c r="DGR21"/>
      <c r="DGS21"/>
      <c r="DGT21"/>
      <c r="DGU21"/>
      <c r="DGV21"/>
      <c r="DGW21"/>
      <c r="DGX21"/>
      <c r="DGY21"/>
      <c r="DGZ21"/>
      <c r="DHA21"/>
      <c r="DHB21"/>
      <c r="DHC21"/>
      <c r="DHD21"/>
      <c r="DHE21"/>
      <c r="DHF21"/>
      <c r="DHG21"/>
      <c r="DHH21"/>
      <c r="DHI21"/>
      <c r="DHJ21"/>
      <c r="DHK21"/>
      <c r="DHL21"/>
      <c r="DHM21"/>
      <c r="DHN21"/>
      <c r="DHO21"/>
      <c r="DHP21"/>
      <c r="DHQ21"/>
      <c r="DHR21"/>
      <c r="DHS21"/>
      <c r="DHT21"/>
      <c r="DHU21"/>
      <c r="DHV21"/>
      <c r="DHW21"/>
      <c r="DHX21"/>
      <c r="DHY21"/>
      <c r="DHZ21"/>
      <c r="DIA21"/>
      <c r="DIB21"/>
      <c r="DIC21"/>
      <c r="DID21"/>
      <c r="DIE21"/>
      <c r="DIF21"/>
      <c r="DIG21"/>
      <c r="DIH21"/>
      <c r="DII21"/>
      <c r="DIJ21"/>
      <c r="DIK21"/>
      <c r="DIL21"/>
      <c r="DIM21"/>
      <c r="DIN21"/>
      <c r="DIO21"/>
      <c r="DIP21"/>
      <c r="DIQ21"/>
      <c r="DIR21"/>
      <c r="DIS21"/>
      <c r="DIT21"/>
      <c r="DIU21"/>
      <c r="DIV21"/>
      <c r="DIW21"/>
      <c r="DIX21"/>
      <c r="DIY21"/>
      <c r="DIZ21"/>
      <c r="DJA21"/>
      <c r="DJB21"/>
      <c r="DJC21"/>
      <c r="DJD21"/>
      <c r="DJE21"/>
      <c r="DJF21"/>
      <c r="DJG21"/>
      <c r="DJH21"/>
      <c r="DJI21"/>
      <c r="DJJ21"/>
      <c r="DJK21"/>
      <c r="DJL21"/>
      <c r="DJM21"/>
      <c r="DJN21"/>
      <c r="DJO21"/>
      <c r="DJP21"/>
      <c r="DJQ21"/>
      <c r="DJR21"/>
      <c r="DJS21"/>
      <c r="DJT21"/>
      <c r="DJU21"/>
      <c r="DJV21"/>
      <c r="DJW21"/>
      <c r="DJX21"/>
      <c r="DJY21"/>
      <c r="DJZ21"/>
      <c r="DKA21"/>
      <c r="DKB21"/>
      <c r="DKC21"/>
      <c r="DKD21"/>
      <c r="DKE21"/>
      <c r="DKF21"/>
      <c r="DKG21"/>
      <c r="DKH21"/>
      <c r="DKI21"/>
      <c r="DKJ21"/>
      <c r="DKK21"/>
      <c r="DKL21"/>
      <c r="DKM21"/>
      <c r="DKN21"/>
      <c r="DKO21"/>
      <c r="DKP21"/>
      <c r="DKQ21"/>
      <c r="DKR21"/>
      <c r="DKS21"/>
      <c r="DKT21"/>
      <c r="DKU21"/>
      <c r="DKV21"/>
      <c r="DKW21"/>
      <c r="DKX21"/>
      <c r="DKY21"/>
      <c r="DKZ21"/>
      <c r="DLA21"/>
      <c r="DLB21"/>
      <c r="DLC21"/>
      <c r="DLD21"/>
      <c r="DLE21"/>
      <c r="DLF21"/>
      <c r="DLG21"/>
      <c r="DLH21"/>
      <c r="DLI21"/>
      <c r="DLJ21"/>
      <c r="DLK21"/>
      <c r="DLL21"/>
      <c r="DLM21"/>
      <c r="DLN21"/>
      <c r="DLO21"/>
      <c r="DLP21"/>
      <c r="DLQ21"/>
      <c r="DLR21"/>
      <c r="DLS21"/>
      <c r="DLT21"/>
      <c r="DLU21"/>
      <c r="DLV21"/>
      <c r="DLW21"/>
      <c r="DLX21"/>
      <c r="DLY21"/>
      <c r="DLZ21"/>
      <c r="DMA21"/>
      <c r="DMB21"/>
      <c r="DMC21"/>
      <c r="DMD21"/>
      <c r="DME21"/>
      <c r="DMF21"/>
      <c r="DMG21"/>
      <c r="DMH21"/>
      <c r="DMI21"/>
      <c r="DMJ21"/>
      <c r="DMK21"/>
      <c r="DML21"/>
      <c r="DMM21"/>
      <c r="DMN21"/>
      <c r="DMO21"/>
      <c r="DMP21"/>
      <c r="DMQ21"/>
      <c r="DMR21"/>
      <c r="DMS21"/>
      <c r="DMT21"/>
      <c r="DMU21"/>
      <c r="DMV21"/>
      <c r="DMW21"/>
      <c r="DMX21"/>
      <c r="DMY21"/>
      <c r="DMZ21"/>
      <c r="DNA21"/>
      <c r="DNB21"/>
      <c r="DNC21"/>
      <c r="DND21"/>
      <c r="DNE21"/>
      <c r="DNF21"/>
      <c r="DNG21"/>
      <c r="DNH21"/>
      <c r="DNI21"/>
      <c r="DNJ21"/>
      <c r="DNK21"/>
      <c r="DNL21"/>
      <c r="DNM21"/>
      <c r="DNN21"/>
      <c r="DNO21"/>
      <c r="DNP21"/>
      <c r="DNQ21"/>
      <c r="DNR21"/>
      <c r="DNS21"/>
      <c r="DNT21"/>
      <c r="DNU21"/>
      <c r="DNV21"/>
      <c r="DNW21"/>
      <c r="DNX21"/>
      <c r="DNY21"/>
      <c r="DNZ21"/>
      <c r="DOA21"/>
      <c r="DOB21"/>
      <c r="DOC21"/>
      <c r="DOD21"/>
      <c r="DOE21"/>
      <c r="DOF21"/>
      <c r="DOG21"/>
      <c r="DOH21"/>
      <c r="DOI21"/>
      <c r="DOJ21"/>
      <c r="DOK21"/>
      <c r="DOL21"/>
      <c r="DOM21"/>
      <c r="DON21"/>
      <c r="DOO21"/>
      <c r="DOP21"/>
      <c r="DOQ21"/>
      <c r="DOR21"/>
      <c r="DOS21"/>
      <c r="DOT21"/>
      <c r="DOU21"/>
      <c r="DOV21"/>
      <c r="DOW21"/>
      <c r="DOX21"/>
      <c r="DOY21"/>
      <c r="DOZ21"/>
      <c r="DPA21"/>
      <c r="DPB21"/>
      <c r="DPC21"/>
      <c r="DPD21"/>
      <c r="DPE21"/>
      <c r="DPF21"/>
      <c r="DPG21"/>
      <c r="DPH21"/>
      <c r="DPI21"/>
      <c r="DPJ21"/>
      <c r="DPK21"/>
      <c r="DPL21"/>
      <c r="DPM21"/>
      <c r="DPN21"/>
      <c r="DPO21"/>
      <c r="DPP21"/>
      <c r="DPQ21"/>
      <c r="DPR21"/>
      <c r="DPS21"/>
      <c r="DPT21"/>
      <c r="DPU21"/>
      <c r="DPV21"/>
      <c r="DPW21"/>
      <c r="DPX21"/>
      <c r="DPY21"/>
      <c r="DPZ21"/>
      <c r="DQA21"/>
      <c r="DQB21"/>
      <c r="DQC21"/>
      <c r="DQD21"/>
      <c r="DQE21"/>
      <c r="DQF21"/>
      <c r="DQG21"/>
      <c r="DQH21"/>
      <c r="DQI21"/>
      <c r="DQJ21"/>
      <c r="DQK21"/>
      <c r="DQL21"/>
      <c r="DQM21"/>
      <c r="DQN21"/>
      <c r="DQO21"/>
      <c r="DQP21"/>
      <c r="DQQ21"/>
      <c r="DQR21"/>
      <c r="DQS21"/>
      <c r="DQT21"/>
      <c r="DQU21"/>
      <c r="DQV21"/>
      <c r="DQW21"/>
      <c r="DQX21"/>
      <c r="DQY21"/>
      <c r="DQZ21"/>
      <c r="DRA21"/>
      <c r="DRB21"/>
      <c r="DRC21"/>
      <c r="DRD21"/>
      <c r="DRE21"/>
      <c r="DRF21"/>
      <c r="DRG21"/>
      <c r="DRH21"/>
      <c r="DRI21"/>
      <c r="DRJ21"/>
      <c r="DRK21"/>
      <c r="DRL21"/>
      <c r="DRM21"/>
      <c r="DRN21"/>
      <c r="DRO21"/>
      <c r="DRP21"/>
      <c r="DRQ21"/>
      <c r="DRR21"/>
      <c r="DRS21"/>
      <c r="DRT21"/>
      <c r="DRU21"/>
      <c r="DRV21"/>
      <c r="DRW21"/>
      <c r="DRX21"/>
      <c r="DRY21"/>
      <c r="DRZ21"/>
      <c r="DSA21"/>
      <c r="DSB21"/>
      <c r="DSC21"/>
      <c r="DSD21"/>
      <c r="DSE21"/>
      <c r="DSF21"/>
      <c r="DSG21"/>
      <c r="DSH21"/>
      <c r="DSI21"/>
      <c r="DSJ21"/>
      <c r="DSK21"/>
      <c r="DSL21"/>
      <c r="DSM21"/>
      <c r="DSN21"/>
      <c r="DSO21"/>
      <c r="DSP21"/>
      <c r="DSQ21"/>
      <c r="DSR21"/>
      <c r="DSS21"/>
      <c r="DST21"/>
      <c r="DSU21"/>
      <c r="DSV21"/>
      <c r="DSW21"/>
      <c r="DSX21"/>
      <c r="DSY21"/>
      <c r="DSZ21"/>
      <c r="DTA21"/>
      <c r="DTB21"/>
      <c r="DTC21"/>
      <c r="DTD21"/>
      <c r="DTE21"/>
      <c r="DTF21"/>
      <c r="DTG21"/>
      <c r="DTH21"/>
      <c r="DTI21"/>
      <c r="DTJ21"/>
      <c r="DTK21"/>
      <c r="DTL21"/>
      <c r="DTM21"/>
      <c r="DTN21"/>
      <c r="DTO21"/>
      <c r="DTP21"/>
      <c r="DTQ21"/>
      <c r="DTR21"/>
      <c r="DTS21"/>
      <c r="DTT21"/>
      <c r="DTU21"/>
      <c r="DTV21"/>
      <c r="DTW21"/>
      <c r="DTX21"/>
      <c r="DTY21"/>
      <c r="DTZ21"/>
      <c r="DUA21"/>
      <c r="DUB21"/>
      <c r="DUC21"/>
      <c r="DUD21"/>
      <c r="DUE21"/>
      <c r="DUF21"/>
      <c r="DUG21"/>
      <c r="DUH21"/>
      <c r="DUI21"/>
      <c r="DUJ21"/>
      <c r="DUK21"/>
      <c r="DUL21"/>
      <c r="DUM21"/>
      <c r="DUN21"/>
      <c r="DUO21"/>
      <c r="DUP21"/>
      <c r="DUQ21"/>
      <c r="DUR21"/>
      <c r="DUS21"/>
      <c r="DUT21"/>
      <c r="DUU21"/>
      <c r="DUV21"/>
      <c r="DUW21"/>
      <c r="DUX21"/>
      <c r="DUY21"/>
      <c r="DUZ21"/>
      <c r="DVA21"/>
      <c r="DVB21"/>
      <c r="DVC21"/>
      <c r="DVD21"/>
      <c r="DVE21"/>
      <c r="DVF21"/>
      <c r="DVG21"/>
      <c r="DVH21"/>
      <c r="DVI21"/>
      <c r="DVJ21"/>
      <c r="DVK21"/>
      <c r="DVL21"/>
      <c r="DVM21"/>
      <c r="DVN21"/>
      <c r="DVO21"/>
      <c r="DVP21"/>
      <c r="DVQ21"/>
      <c r="DVR21"/>
      <c r="DVS21"/>
      <c r="DVT21"/>
      <c r="DVU21"/>
      <c r="DVV21"/>
      <c r="DVW21"/>
      <c r="DVX21"/>
      <c r="DVY21"/>
      <c r="DVZ21"/>
      <c r="DWA21"/>
      <c r="DWB21"/>
      <c r="DWC21"/>
      <c r="DWD21"/>
      <c r="DWE21"/>
      <c r="DWF21"/>
      <c r="DWG21"/>
      <c r="DWH21"/>
      <c r="DWI21"/>
      <c r="DWJ21"/>
      <c r="DWK21"/>
      <c r="DWL21"/>
      <c r="DWM21"/>
      <c r="DWN21"/>
      <c r="DWO21"/>
      <c r="DWP21"/>
      <c r="DWQ21"/>
      <c r="DWR21"/>
      <c r="DWS21"/>
      <c r="DWT21"/>
      <c r="DWU21"/>
      <c r="DWV21"/>
      <c r="DWW21"/>
      <c r="DWX21"/>
      <c r="DWY21"/>
      <c r="DWZ21"/>
      <c r="DXA21"/>
      <c r="DXB21"/>
      <c r="DXC21"/>
      <c r="DXD21"/>
      <c r="DXE21"/>
      <c r="DXF21"/>
      <c r="DXG21"/>
      <c r="DXH21"/>
      <c r="DXI21"/>
      <c r="DXJ21"/>
      <c r="DXK21"/>
      <c r="DXL21"/>
      <c r="DXM21"/>
      <c r="DXN21"/>
      <c r="DXO21"/>
      <c r="DXP21"/>
      <c r="DXQ21"/>
      <c r="DXR21"/>
      <c r="DXS21"/>
      <c r="DXT21"/>
      <c r="DXU21"/>
      <c r="DXV21"/>
      <c r="DXW21"/>
      <c r="DXX21"/>
      <c r="DXY21"/>
      <c r="DXZ21"/>
      <c r="DYA21"/>
      <c r="DYB21"/>
      <c r="DYC21"/>
      <c r="DYD21"/>
      <c r="DYE21"/>
      <c r="DYF21"/>
      <c r="DYG21"/>
      <c r="DYH21"/>
      <c r="DYI21"/>
      <c r="DYJ21"/>
      <c r="DYK21"/>
      <c r="DYL21"/>
      <c r="DYM21"/>
      <c r="DYN21"/>
      <c r="DYO21"/>
      <c r="DYP21"/>
      <c r="DYQ21"/>
      <c r="DYR21"/>
      <c r="DYS21"/>
      <c r="DYT21"/>
      <c r="DYU21"/>
      <c r="DYV21"/>
      <c r="DYW21"/>
      <c r="DYX21"/>
      <c r="DYY21"/>
      <c r="DYZ21"/>
      <c r="DZA21"/>
      <c r="DZB21"/>
      <c r="DZC21"/>
      <c r="DZD21"/>
      <c r="DZE21"/>
      <c r="DZF21"/>
      <c r="DZG21"/>
      <c r="DZH21"/>
      <c r="DZI21"/>
      <c r="DZJ21"/>
      <c r="DZK21"/>
      <c r="DZL21"/>
      <c r="DZM21"/>
      <c r="DZN21"/>
      <c r="DZO21"/>
      <c r="DZP21"/>
      <c r="DZQ21"/>
      <c r="DZR21"/>
      <c r="DZS21"/>
      <c r="DZT21"/>
      <c r="DZU21"/>
      <c r="DZV21"/>
      <c r="DZW21"/>
      <c r="DZX21"/>
      <c r="DZY21"/>
      <c r="DZZ21"/>
      <c r="EAA21"/>
      <c r="EAB21"/>
      <c r="EAC21"/>
      <c r="EAD21"/>
      <c r="EAE21"/>
      <c r="EAF21"/>
      <c r="EAG21"/>
      <c r="EAH21"/>
      <c r="EAI21"/>
      <c r="EAJ21"/>
      <c r="EAK21"/>
      <c r="EAL21"/>
      <c r="EAM21"/>
      <c r="EAN21"/>
      <c r="EAO21"/>
      <c r="EAP21"/>
      <c r="EAQ21"/>
      <c r="EAR21"/>
      <c r="EAS21"/>
      <c r="EAT21"/>
      <c r="EAU21"/>
      <c r="EAV21"/>
      <c r="EAW21"/>
      <c r="EAX21"/>
      <c r="EAY21"/>
      <c r="EAZ21"/>
      <c r="EBA21"/>
      <c r="EBB21"/>
      <c r="EBC21"/>
      <c r="EBD21"/>
      <c r="EBE21"/>
      <c r="EBF21"/>
      <c r="EBG21"/>
      <c r="EBH21"/>
      <c r="EBI21"/>
      <c r="EBJ21"/>
      <c r="EBK21"/>
      <c r="EBL21"/>
      <c r="EBM21"/>
      <c r="EBN21"/>
      <c r="EBO21"/>
      <c r="EBP21"/>
      <c r="EBQ21"/>
      <c r="EBR21"/>
      <c r="EBS21"/>
      <c r="EBT21"/>
      <c r="EBU21"/>
      <c r="EBV21"/>
      <c r="EBW21"/>
      <c r="EBX21"/>
      <c r="EBY21"/>
      <c r="EBZ21"/>
      <c r="ECA21"/>
      <c r="ECB21"/>
      <c r="ECC21"/>
      <c r="ECD21"/>
      <c r="ECE21"/>
      <c r="ECF21"/>
      <c r="ECG21"/>
      <c r="ECH21"/>
      <c r="ECI21"/>
      <c r="ECJ21"/>
      <c r="ECK21"/>
      <c r="ECL21"/>
      <c r="ECM21"/>
      <c r="ECN21"/>
      <c r="ECO21"/>
      <c r="ECP21"/>
      <c r="ECQ21"/>
      <c r="ECR21"/>
      <c r="ECS21"/>
      <c r="ECT21"/>
      <c r="ECU21"/>
      <c r="ECV21"/>
      <c r="ECW21"/>
      <c r="ECX21"/>
      <c r="ECY21"/>
      <c r="ECZ21"/>
      <c r="EDA21"/>
      <c r="EDB21"/>
      <c r="EDC21"/>
      <c r="EDD21"/>
      <c r="EDE21"/>
      <c r="EDF21"/>
      <c r="EDG21"/>
      <c r="EDH21"/>
      <c r="EDI21"/>
      <c r="EDJ21"/>
      <c r="EDK21"/>
      <c r="EDL21"/>
      <c r="EDM21"/>
      <c r="EDN21"/>
      <c r="EDO21"/>
      <c r="EDP21"/>
      <c r="EDQ21"/>
      <c r="EDR21"/>
      <c r="EDS21"/>
      <c r="EDT21"/>
      <c r="EDU21"/>
      <c r="EDV21"/>
      <c r="EDW21"/>
      <c r="EDX21"/>
      <c r="EDY21"/>
      <c r="EDZ21"/>
      <c r="EEA21"/>
      <c r="EEB21"/>
      <c r="EEC21"/>
      <c r="EED21"/>
      <c r="EEE21"/>
      <c r="EEF21"/>
      <c r="EEG21"/>
      <c r="EEH21"/>
      <c r="EEI21"/>
      <c r="EEJ21"/>
      <c r="EEK21"/>
      <c r="EEL21"/>
      <c r="EEM21"/>
      <c r="EEN21"/>
      <c r="EEO21"/>
      <c r="EEP21"/>
      <c r="EEQ21"/>
      <c r="EER21"/>
      <c r="EES21"/>
      <c r="EET21"/>
      <c r="EEU21"/>
      <c r="EEV21"/>
      <c r="EEW21"/>
      <c r="EEX21"/>
      <c r="EEY21"/>
      <c r="EEZ21"/>
      <c r="EFA21"/>
      <c r="EFB21"/>
      <c r="EFC21"/>
      <c r="EFD21"/>
      <c r="EFE21"/>
      <c r="EFF21"/>
      <c r="EFG21"/>
      <c r="EFH21"/>
      <c r="EFI21"/>
      <c r="EFJ21"/>
      <c r="EFK21"/>
      <c r="EFL21"/>
      <c r="EFM21"/>
      <c r="EFN21"/>
      <c r="EFO21"/>
      <c r="EFP21"/>
      <c r="EFQ21"/>
      <c r="EFR21"/>
      <c r="EFS21"/>
      <c r="EFT21"/>
      <c r="EFU21"/>
      <c r="EFV21"/>
      <c r="EFW21"/>
      <c r="EFX21"/>
      <c r="EFY21"/>
      <c r="EFZ21"/>
      <c r="EGA21"/>
      <c r="EGB21"/>
      <c r="EGC21"/>
      <c r="EGD21"/>
      <c r="EGE21"/>
      <c r="EGF21"/>
      <c r="EGG21"/>
      <c r="EGH21"/>
      <c r="EGI21"/>
      <c r="EGJ21"/>
      <c r="EGK21"/>
      <c r="EGL21"/>
      <c r="EGM21"/>
      <c r="EGN21"/>
      <c r="EGO21"/>
      <c r="EGP21"/>
      <c r="EGQ21"/>
      <c r="EGR21"/>
      <c r="EGS21"/>
      <c r="EGT21"/>
      <c r="EGU21"/>
      <c r="EGV21"/>
      <c r="EGW21"/>
      <c r="EGX21"/>
      <c r="EGY21"/>
      <c r="EGZ21"/>
      <c r="EHA21"/>
      <c r="EHB21"/>
      <c r="EHC21"/>
      <c r="EHD21"/>
      <c r="EHE21"/>
      <c r="EHF21"/>
      <c r="EHG21"/>
      <c r="EHH21"/>
      <c r="EHI21"/>
      <c r="EHJ21"/>
      <c r="EHK21"/>
      <c r="EHL21"/>
      <c r="EHM21"/>
      <c r="EHN21"/>
      <c r="EHO21"/>
      <c r="EHP21"/>
      <c r="EHQ21"/>
      <c r="EHR21"/>
      <c r="EHS21"/>
      <c r="EHT21"/>
      <c r="EHU21"/>
      <c r="EHV21"/>
      <c r="EHW21"/>
      <c r="EHX21"/>
      <c r="EHY21"/>
      <c r="EHZ21"/>
      <c r="EIA21"/>
      <c r="EIB21"/>
      <c r="EIC21"/>
      <c r="EID21"/>
      <c r="EIE21"/>
      <c r="EIF21"/>
      <c r="EIG21"/>
      <c r="EIH21"/>
      <c r="EII21"/>
      <c r="EIJ21"/>
      <c r="EIK21"/>
      <c r="EIL21"/>
      <c r="EIM21"/>
      <c r="EIN21"/>
      <c r="EIO21"/>
      <c r="EIP21"/>
      <c r="EIQ21"/>
      <c r="EIR21"/>
      <c r="EIS21"/>
      <c r="EIT21"/>
      <c r="EIU21"/>
      <c r="EIV21"/>
      <c r="EIW21"/>
      <c r="EIX21"/>
      <c r="EIY21"/>
      <c r="EIZ21"/>
      <c r="EJA21"/>
      <c r="EJB21"/>
      <c r="EJC21"/>
      <c r="EJD21"/>
      <c r="EJE21"/>
      <c r="EJF21"/>
      <c r="EJG21"/>
      <c r="EJH21"/>
      <c r="EJI21"/>
      <c r="EJJ21"/>
      <c r="EJK21"/>
      <c r="EJL21"/>
      <c r="EJM21"/>
      <c r="EJN21"/>
      <c r="EJO21"/>
      <c r="EJP21"/>
      <c r="EJQ21"/>
      <c r="EJR21"/>
      <c r="EJS21"/>
      <c r="EJT21"/>
      <c r="EJU21"/>
      <c r="EJV21"/>
      <c r="EJW21"/>
      <c r="EJX21"/>
      <c r="EJY21"/>
      <c r="EJZ21"/>
      <c r="EKA21"/>
      <c r="EKB21"/>
      <c r="EKC21"/>
      <c r="EKD21"/>
      <c r="EKE21"/>
      <c r="EKF21"/>
      <c r="EKG21"/>
      <c r="EKH21"/>
      <c r="EKI21"/>
      <c r="EKJ21"/>
      <c r="EKK21"/>
      <c r="EKL21"/>
      <c r="EKM21"/>
      <c r="EKN21"/>
      <c r="EKO21"/>
      <c r="EKP21"/>
      <c r="EKQ21"/>
      <c r="EKR21"/>
      <c r="EKS21"/>
      <c r="EKT21"/>
      <c r="EKU21"/>
      <c r="EKV21"/>
      <c r="EKW21"/>
      <c r="EKX21"/>
      <c r="EKY21"/>
      <c r="EKZ21"/>
      <c r="ELA21"/>
      <c r="ELB21"/>
      <c r="ELC21"/>
      <c r="ELD21"/>
      <c r="ELE21"/>
      <c r="ELF21"/>
      <c r="ELG21"/>
      <c r="ELH21"/>
      <c r="ELI21"/>
      <c r="ELJ21"/>
      <c r="ELK21"/>
      <c r="ELL21"/>
      <c r="ELM21"/>
      <c r="ELN21"/>
      <c r="ELO21"/>
      <c r="ELP21"/>
      <c r="ELQ21"/>
      <c r="ELR21"/>
      <c r="ELS21"/>
      <c r="ELT21"/>
      <c r="ELU21"/>
      <c r="ELV21"/>
      <c r="ELW21"/>
      <c r="ELX21"/>
      <c r="ELY21"/>
      <c r="ELZ21"/>
      <c r="EMA21"/>
      <c r="EMB21"/>
      <c r="EMC21"/>
      <c r="EMD21"/>
      <c r="EME21"/>
      <c r="EMF21"/>
      <c r="EMG21"/>
      <c r="EMH21"/>
      <c r="EMI21"/>
      <c r="EMJ21"/>
      <c r="EMK21"/>
      <c r="EML21"/>
      <c r="EMM21"/>
      <c r="EMN21"/>
      <c r="EMO21"/>
      <c r="EMP21"/>
      <c r="EMQ21"/>
      <c r="EMR21"/>
      <c r="EMS21"/>
      <c r="EMT21"/>
      <c r="EMU21"/>
      <c r="EMV21"/>
      <c r="EMW21"/>
      <c r="EMX21"/>
      <c r="EMY21"/>
      <c r="EMZ21"/>
      <c r="ENA21"/>
      <c r="ENB21"/>
      <c r="ENC21"/>
      <c r="END21"/>
      <c r="ENE21"/>
      <c r="ENF21"/>
      <c r="ENG21"/>
      <c r="ENH21"/>
      <c r="ENI21"/>
      <c r="ENJ21"/>
      <c r="ENK21"/>
      <c r="ENL21"/>
      <c r="ENM21"/>
      <c r="ENN21"/>
      <c r="ENO21"/>
      <c r="ENP21"/>
      <c r="ENQ21"/>
      <c r="ENR21"/>
      <c r="ENS21"/>
      <c r="ENT21"/>
      <c r="ENU21"/>
      <c r="ENV21"/>
      <c r="ENW21"/>
      <c r="ENX21"/>
      <c r="ENY21"/>
      <c r="ENZ21"/>
      <c r="EOA21"/>
      <c r="EOB21"/>
      <c r="EOC21"/>
      <c r="EOD21"/>
      <c r="EOE21"/>
      <c r="EOF21"/>
      <c r="EOG21"/>
      <c r="EOH21"/>
      <c r="EOI21"/>
      <c r="EOJ21"/>
      <c r="EOK21"/>
      <c r="EOL21"/>
      <c r="EOM21"/>
      <c r="EON21"/>
      <c r="EOO21"/>
      <c r="EOP21"/>
      <c r="EOQ21"/>
      <c r="EOR21"/>
      <c r="EOS21"/>
      <c r="EOT21"/>
      <c r="EOU21"/>
      <c r="EOV21"/>
      <c r="EOW21"/>
      <c r="EOX21"/>
      <c r="EOY21"/>
      <c r="EOZ21"/>
      <c r="EPA21"/>
      <c r="EPB21"/>
      <c r="EPC21"/>
      <c r="EPD21"/>
      <c r="EPE21"/>
      <c r="EPF21"/>
      <c r="EPG21"/>
      <c r="EPH21"/>
      <c r="EPI21"/>
      <c r="EPJ21"/>
      <c r="EPK21"/>
      <c r="EPL21"/>
      <c r="EPM21"/>
      <c r="EPN21"/>
      <c r="EPO21"/>
      <c r="EPP21"/>
      <c r="EPQ21"/>
      <c r="EPR21"/>
      <c r="EPS21"/>
      <c r="EPT21"/>
      <c r="EPU21"/>
      <c r="EPV21"/>
      <c r="EPW21"/>
      <c r="EPX21"/>
      <c r="EPY21"/>
      <c r="EPZ21"/>
      <c r="EQA21"/>
      <c r="EQB21"/>
      <c r="EQC21"/>
      <c r="EQD21"/>
      <c r="EQE21"/>
      <c r="EQF21"/>
      <c r="EQG21"/>
      <c r="EQH21"/>
      <c r="EQI21"/>
      <c r="EQJ21"/>
      <c r="EQK21"/>
      <c r="EQL21"/>
      <c r="EQM21"/>
      <c r="EQN21"/>
      <c r="EQO21"/>
      <c r="EQP21"/>
      <c r="EQQ21"/>
      <c r="EQR21"/>
      <c r="EQS21"/>
      <c r="EQT21"/>
      <c r="EQU21"/>
      <c r="EQV21"/>
      <c r="EQW21"/>
      <c r="EQX21"/>
      <c r="EQY21"/>
      <c r="EQZ21"/>
      <c r="ERA21"/>
      <c r="ERB21"/>
      <c r="ERC21"/>
      <c r="ERD21"/>
      <c r="ERE21"/>
      <c r="ERF21"/>
      <c r="ERG21"/>
      <c r="ERH21"/>
      <c r="ERI21"/>
      <c r="ERJ21"/>
      <c r="ERK21"/>
      <c r="ERL21"/>
      <c r="ERM21"/>
      <c r="ERN21"/>
      <c r="ERO21"/>
      <c r="ERP21"/>
      <c r="ERQ21"/>
      <c r="ERR21"/>
      <c r="ERS21"/>
      <c r="ERT21"/>
      <c r="ERU21"/>
      <c r="ERV21"/>
      <c r="ERW21"/>
      <c r="ERX21"/>
      <c r="ERY21"/>
      <c r="ERZ21"/>
      <c r="ESA21"/>
      <c r="ESB21"/>
      <c r="ESC21"/>
      <c r="ESD21"/>
      <c r="ESE21"/>
      <c r="ESF21"/>
      <c r="ESG21"/>
      <c r="ESH21"/>
      <c r="ESI21"/>
      <c r="ESJ21"/>
      <c r="ESK21"/>
      <c r="ESL21"/>
      <c r="ESM21"/>
      <c r="ESN21"/>
      <c r="ESO21"/>
      <c r="ESP21"/>
      <c r="ESQ21"/>
      <c r="ESR21"/>
      <c r="ESS21"/>
      <c r="EST21"/>
      <c r="ESU21"/>
      <c r="ESV21"/>
      <c r="ESW21"/>
      <c r="ESX21"/>
      <c r="ESY21"/>
      <c r="ESZ21"/>
      <c r="ETA21"/>
      <c r="ETB21"/>
      <c r="ETC21"/>
      <c r="ETD21"/>
      <c r="ETE21"/>
      <c r="ETF21"/>
      <c r="ETG21"/>
      <c r="ETH21"/>
      <c r="ETI21"/>
      <c r="ETJ21"/>
      <c r="ETK21"/>
      <c r="ETL21"/>
      <c r="ETM21"/>
      <c r="ETN21"/>
      <c r="ETO21"/>
      <c r="ETP21"/>
      <c r="ETQ21"/>
      <c r="ETR21"/>
      <c r="ETS21"/>
      <c r="ETT21"/>
      <c r="ETU21"/>
      <c r="ETV21"/>
      <c r="ETW21"/>
      <c r="ETX21"/>
      <c r="ETY21"/>
      <c r="ETZ21"/>
      <c r="EUA21"/>
      <c r="EUB21"/>
      <c r="EUC21"/>
      <c r="EUD21"/>
      <c r="EUE21"/>
      <c r="EUF21"/>
      <c r="EUG21"/>
      <c r="EUH21"/>
      <c r="EUI21"/>
      <c r="EUJ21"/>
      <c r="EUK21"/>
      <c r="EUL21"/>
      <c r="EUM21"/>
      <c r="EUN21"/>
      <c r="EUO21"/>
      <c r="EUP21"/>
      <c r="EUQ21"/>
      <c r="EUR21"/>
      <c r="EUS21"/>
      <c r="EUT21"/>
      <c r="EUU21"/>
      <c r="EUV21"/>
      <c r="EUW21"/>
      <c r="EUX21"/>
      <c r="EUY21"/>
      <c r="EUZ21"/>
      <c r="EVA21"/>
      <c r="EVB21"/>
      <c r="EVC21"/>
      <c r="EVD21"/>
      <c r="EVE21"/>
      <c r="EVF21"/>
      <c r="EVG21"/>
      <c r="EVH21"/>
      <c r="EVI21"/>
      <c r="EVJ21"/>
      <c r="EVK21"/>
      <c r="EVL21"/>
      <c r="EVM21"/>
      <c r="EVN21"/>
      <c r="EVO21"/>
      <c r="EVP21"/>
      <c r="EVQ21"/>
      <c r="EVR21"/>
      <c r="EVS21"/>
      <c r="EVT21"/>
      <c r="EVU21"/>
      <c r="EVV21"/>
      <c r="EVW21"/>
      <c r="EVX21"/>
      <c r="EVY21"/>
      <c r="EVZ21"/>
      <c r="EWA21"/>
      <c r="EWB21"/>
      <c r="EWC21"/>
      <c r="EWD21"/>
      <c r="EWE21"/>
      <c r="EWF21"/>
      <c r="EWG21"/>
      <c r="EWH21"/>
      <c r="EWI21"/>
      <c r="EWJ21"/>
      <c r="EWK21"/>
      <c r="EWL21"/>
      <c r="EWM21"/>
      <c r="EWN21"/>
      <c r="EWO21"/>
      <c r="EWP21"/>
      <c r="EWQ21"/>
      <c r="EWR21"/>
      <c r="EWS21"/>
      <c r="EWT21"/>
      <c r="EWU21"/>
      <c r="EWV21"/>
      <c r="EWW21"/>
      <c r="EWX21"/>
      <c r="EWY21"/>
      <c r="EWZ21"/>
      <c r="EXA21"/>
      <c r="EXB21"/>
      <c r="EXC21"/>
      <c r="EXD21"/>
      <c r="EXE21"/>
      <c r="EXF21"/>
      <c r="EXG21"/>
      <c r="EXH21"/>
      <c r="EXI21"/>
      <c r="EXJ21"/>
      <c r="EXK21"/>
      <c r="EXL21"/>
      <c r="EXM21"/>
      <c r="EXN21"/>
      <c r="EXO21"/>
      <c r="EXP21"/>
      <c r="EXQ21"/>
      <c r="EXR21"/>
      <c r="EXS21"/>
      <c r="EXT21"/>
      <c r="EXU21"/>
      <c r="EXV21"/>
      <c r="EXW21"/>
      <c r="EXX21"/>
      <c r="EXY21"/>
      <c r="EXZ21"/>
      <c r="EYA21"/>
      <c r="EYB21"/>
      <c r="EYC21"/>
      <c r="EYD21"/>
      <c r="EYE21"/>
      <c r="EYF21"/>
      <c r="EYG21"/>
      <c r="EYH21"/>
      <c r="EYI21"/>
      <c r="EYJ21"/>
      <c r="EYK21"/>
      <c r="EYL21"/>
      <c r="EYM21"/>
      <c r="EYN21"/>
      <c r="EYO21"/>
      <c r="EYP21"/>
      <c r="EYQ21"/>
      <c r="EYR21"/>
      <c r="EYS21"/>
      <c r="EYT21"/>
      <c r="EYU21"/>
      <c r="EYV21"/>
      <c r="EYW21"/>
      <c r="EYX21"/>
      <c r="EYY21"/>
      <c r="EYZ21"/>
      <c r="EZA21"/>
      <c r="EZB21"/>
      <c r="EZC21"/>
      <c r="EZD21"/>
      <c r="EZE21"/>
      <c r="EZF21"/>
      <c r="EZG21"/>
      <c r="EZH21"/>
      <c r="EZI21"/>
      <c r="EZJ21"/>
      <c r="EZK21"/>
      <c r="EZL21"/>
      <c r="EZM21"/>
      <c r="EZN21"/>
      <c r="EZO21"/>
      <c r="EZP21"/>
      <c r="EZQ21"/>
      <c r="EZR21"/>
      <c r="EZS21"/>
      <c r="EZT21"/>
      <c r="EZU21"/>
      <c r="EZV21"/>
      <c r="EZW21"/>
      <c r="EZX21"/>
      <c r="EZY21"/>
      <c r="EZZ21"/>
      <c r="FAA21"/>
      <c r="FAB21"/>
      <c r="FAC21"/>
      <c r="FAD21"/>
      <c r="FAE21"/>
      <c r="FAF21"/>
      <c r="FAG21"/>
      <c r="FAH21"/>
      <c r="FAI21"/>
      <c r="FAJ21"/>
      <c r="FAK21"/>
      <c r="FAL21"/>
      <c r="FAM21"/>
      <c r="FAN21"/>
      <c r="FAO21"/>
      <c r="FAP21"/>
      <c r="FAQ21"/>
      <c r="FAR21"/>
      <c r="FAS21"/>
      <c r="FAT21"/>
      <c r="FAU21"/>
      <c r="FAV21"/>
      <c r="FAW21"/>
      <c r="FAX21"/>
      <c r="FAY21"/>
      <c r="FAZ21"/>
      <c r="FBA21"/>
      <c r="FBB21"/>
      <c r="FBC21"/>
      <c r="FBD21"/>
      <c r="FBE21"/>
      <c r="FBF21"/>
      <c r="FBG21"/>
      <c r="FBH21"/>
      <c r="FBI21"/>
      <c r="FBJ21"/>
      <c r="FBK21"/>
      <c r="FBL21"/>
      <c r="FBM21"/>
      <c r="FBN21"/>
      <c r="FBO21"/>
      <c r="FBP21"/>
      <c r="FBQ21"/>
      <c r="FBR21"/>
      <c r="FBS21"/>
      <c r="FBT21"/>
      <c r="FBU21"/>
      <c r="FBV21"/>
      <c r="FBW21"/>
      <c r="FBX21"/>
      <c r="FBY21"/>
      <c r="FBZ21"/>
      <c r="FCA21"/>
      <c r="FCB21"/>
      <c r="FCC21"/>
      <c r="FCD21"/>
      <c r="FCE21"/>
      <c r="FCF21"/>
      <c r="FCG21"/>
      <c r="FCH21"/>
      <c r="FCI21"/>
      <c r="FCJ21"/>
      <c r="FCK21"/>
      <c r="FCL21"/>
      <c r="FCM21"/>
      <c r="FCN21"/>
      <c r="FCO21"/>
      <c r="FCP21"/>
      <c r="FCQ21"/>
      <c r="FCR21"/>
      <c r="FCS21"/>
      <c r="FCT21"/>
      <c r="FCU21"/>
      <c r="FCV21"/>
      <c r="FCW21"/>
      <c r="FCX21"/>
      <c r="FCY21"/>
      <c r="FCZ21"/>
      <c r="FDA21"/>
      <c r="FDB21"/>
      <c r="FDC21"/>
      <c r="FDD21"/>
      <c r="FDE21"/>
      <c r="FDF21"/>
      <c r="FDG21"/>
      <c r="FDH21"/>
      <c r="FDI21"/>
      <c r="FDJ21"/>
      <c r="FDK21"/>
      <c r="FDL21"/>
      <c r="FDM21"/>
      <c r="FDN21"/>
      <c r="FDO21"/>
      <c r="FDP21"/>
      <c r="FDQ21"/>
      <c r="FDR21"/>
      <c r="FDS21"/>
      <c r="FDT21"/>
      <c r="FDU21"/>
      <c r="FDV21"/>
      <c r="FDW21"/>
      <c r="FDX21"/>
      <c r="FDY21"/>
      <c r="FDZ21"/>
      <c r="FEA21"/>
      <c r="FEB21"/>
      <c r="FEC21"/>
      <c r="FED21"/>
      <c r="FEE21"/>
      <c r="FEF21"/>
      <c r="FEG21"/>
      <c r="FEH21"/>
      <c r="FEI21"/>
      <c r="FEJ21"/>
      <c r="FEK21"/>
      <c r="FEL21"/>
      <c r="FEM21"/>
      <c r="FEN21"/>
      <c r="FEO21"/>
      <c r="FEP21"/>
      <c r="FEQ21"/>
      <c r="FER21"/>
      <c r="FES21"/>
      <c r="FET21"/>
      <c r="FEU21"/>
      <c r="FEV21"/>
      <c r="FEW21"/>
      <c r="FEX21"/>
      <c r="FEY21"/>
      <c r="FEZ21"/>
      <c r="FFA21"/>
      <c r="FFB21"/>
      <c r="FFC21"/>
      <c r="FFD21"/>
      <c r="FFE21"/>
      <c r="FFF21"/>
      <c r="FFG21"/>
      <c r="FFH21"/>
      <c r="FFI21"/>
      <c r="FFJ21"/>
      <c r="FFK21"/>
      <c r="FFL21"/>
      <c r="FFM21"/>
      <c r="FFN21"/>
      <c r="FFO21"/>
      <c r="FFP21"/>
      <c r="FFQ21"/>
      <c r="FFR21"/>
      <c r="FFS21"/>
      <c r="FFT21"/>
      <c r="FFU21"/>
      <c r="FFV21"/>
      <c r="FFW21"/>
      <c r="FFX21"/>
      <c r="FFY21"/>
      <c r="FFZ21"/>
      <c r="FGA21"/>
      <c r="FGB21"/>
      <c r="FGC21"/>
      <c r="FGD21"/>
      <c r="FGE21"/>
      <c r="FGF21"/>
      <c r="FGG21"/>
      <c r="FGH21"/>
      <c r="FGI21"/>
      <c r="FGJ21"/>
      <c r="FGK21"/>
      <c r="FGL21"/>
      <c r="FGM21"/>
      <c r="FGN21"/>
      <c r="FGO21"/>
      <c r="FGP21"/>
      <c r="FGQ21"/>
      <c r="FGR21"/>
      <c r="FGS21"/>
      <c r="FGT21"/>
      <c r="FGU21"/>
      <c r="FGV21"/>
      <c r="FGW21"/>
      <c r="FGX21"/>
      <c r="FGY21"/>
      <c r="FGZ21"/>
      <c r="FHA21"/>
      <c r="FHB21"/>
      <c r="FHC21"/>
      <c r="FHD21"/>
      <c r="FHE21"/>
      <c r="FHF21"/>
      <c r="FHG21"/>
      <c r="FHH21"/>
      <c r="FHI21"/>
      <c r="FHJ21"/>
      <c r="FHK21"/>
      <c r="FHL21"/>
      <c r="FHM21"/>
      <c r="FHN21"/>
      <c r="FHO21"/>
      <c r="FHP21"/>
      <c r="FHQ21"/>
      <c r="FHR21"/>
      <c r="FHS21"/>
      <c r="FHT21"/>
      <c r="FHU21"/>
      <c r="FHV21"/>
      <c r="FHW21"/>
      <c r="FHX21"/>
      <c r="FHY21"/>
      <c r="FHZ21"/>
      <c r="FIA21"/>
      <c r="FIB21"/>
      <c r="FIC21"/>
      <c r="FID21"/>
      <c r="FIE21"/>
      <c r="FIF21"/>
      <c r="FIG21"/>
      <c r="FIH21"/>
      <c r="FII21"/>
      <c r="FIJ21"/>
      <c r="FIK21"/>
      <c r="FIL21"/>
      <c r="FIM21"/>
      <c r="FIN21"/>
      <c r="FIO21"/>
      <c r="FIP21"/>
      <c r="FIQ21"/>
      <c r="FIR21"/>
      <c r="FIS21"/>
      <c r="FIT21"/>
      <c r="FIU21"/>
      <c r="FIV21"/>
      <c r="FIW21"/>
      <c r="FIX21"/>
      <c r="FIY21"/>
      <c r="FIZ21"/>
      <c r="FJA21"/>
      <c r="FJB21"/>
      <c r="FJC21"/>
      <c r="FJD21"/>
      <c r="FJE21"/>
      <c r="FJF21"/>
      <c r="FJG21"/>
      <c r="FJH21"/>
      <c r="FJI21"/>
      <c r="FJJ21"/>
      <c r="FJK21"/>
      <c r="FJL21"/>
      <c r="FJM21"/>
      <c r="FJN21"/>
      <c r="FJO21"/>
      <c r="FJP21"/>
      <c r="FJQ21"/>
      <c r="FJR21"/>
      <c r="FJS21"/>
      <c r="FJT21"/>
      <c r="FJU21"/>
      <c r="FJV21"/>
      <c r="FJW21"/>
      <c r="FJX21"/>
      <c r="FJY21"/>
      <c r="FJZ21"/>
      <c r="FKA21"/>
      <c r="FKB21"/>
      <c r="FKC21"/>
      <c r="FKD21"/>
      <c r="FKE21"/>
      <c r="FKF21"/>
      <c r="FKG21"/>
      <c r="FKH21"/>
      <c r="FKI21"/>
      <c r="FKJ21"/>
      <c r="FKK21"/>
      <c r="FKL21"/>
      <c r="FKM21"/>
      <c r="FKN21"/>
      <c r="FKO21"/>
      <c r="FKP21"/>
      <c r="FKQ21"/>
      <c r="FKR21"/>
      <c r="FKS21"/>
      <c r="FKT21"/>
      <c r="FKU21"/>
      <c r="FKV21"/>
      <c r="FKW21"/>
      <c r="FKX21"/>
      <c r="FKY21"/>
      <c r="FKZ21"/>
      <c r="FLA21"/>
      <c r="FLB21"/>
      <c r="FLC21"/>
      <c r="FLD21"/>
      <c r="FLE21"/>
      <c r="FLF21"/>
      <c r="FLG21"/>
      <c r="FLH21"/>
      <c r="FLI21"/>
      <c r="FLJ21"/>
      <c r="FLK21"/>
      <c r="FLL21"/>
      <c r="FLM21"/>
      <c r="FLN21"/>
      <c r="FLO21"/>
      <c r="FLP21"/>
      <c r="FLQ21"/>
      <c r="FLR21"/>
      <c r="FLS21"/>
      <c r="FLT21"/>
      <c r="FLU21"/>
      <c r="FLV21"/>
      <c r="FLW21"/>
      <c r="FLX21"/>
      <c r="FLY21"/>
      <c r="FLZ21"/>
      <c r="FMA21"/>
      <c r="FMB21"/>
      <c r="FMC21"/>
      <c r="FMD21"/>
      <c r="FME21"/>
      <c r="FMF21"/>
      <c r="FMG21"/>
      <c r="FMH21"/>
      <c r="FMI21"/>
      <c r="FMJ21"/>
      <c r="FMK21"/>
      <c r="FML21"/>
      <c r="FMM21"/>
      <c r="FMN21"/>
      <c r="FMO21"/>
      <c r="FMP21"/>
      <c r="FMQ21"/>
      <c r="FMR21"/>
      <c r="FMS21"/>
      <c r="FMT21"/>
      <c r="FMU21"/>
      <c r="FMV21"/>
      <c r="FMW21"/>
      <c r="FMX21"/>
      <c r="FMY21"/>
      <c r="FMZ21"/>
      <c r="FNA21"/>
      <c r="FNB21"/>
      <c r="FNC21"/>
      <c r="FND21"/>
      <c r="FNE21"/>
      <c r="FNF21"/>
      <c r="FNG21"/>
      <c r="FNH21"/>
      <c r="FNI21"/>
      <c r="FNJ21"/>
      <c r="FNK21"/>
      <c r="FNL21"/>
      <c r="FNM21"/>
      <c r="FNN21"/>
      <c r="FNO21"/>
      <c r="FNP21"/>
      <c r="FNQ21"/>
      <c r="FNR21"/>
      <c r="FNS21"/>
      <c r="FNT21"/>
      <c r="FNU21"/>
      <c r="FNV21"/>
      <c r="FNW21"/>
      <c r="FNX21"/>
      <c r="FNY21"/>
      <c r="FNZ21"/>
      <c r="FOA21"/>
      <c r="FOB21"/>
      <c r="FOC21"/>
      <c r="FOD21"/>
      <c r="FOE21"/>
      <c r="FOF21"/>
      <c r="FOG21"/>
      <c r="FOH21"/>
      <c r="FOI21"/>
      <c r="FOJ21"/>
      <c r="FOK21"/>
      <c r="FOL21"/>
      <c r="FOM21"/>
      <c r="FON21"/>
      <c r="FOO21"/>
      <c r="FOP21"/>
      <c r="FOQ21"/>
      <c r="FOR21"/>
      <c r="FOS21"/>
      <c r="FOT21"/>
      <c r="FOU21"/>
      <c r="FOV21"/>
      <c r="FOW21"/>
      <c r="FOX21"/>
      <c r="FOY21"/>
      <c r="FOZ21"/>
      <c r="FPA21"/>
      <c r="FPB21"/>
      <c r="FPC21"/>
      <c r="FPD21"/>
      <c r="FPE21"/>
      <c r="FPF21"/>
      <c r="FPG21"/>
      <c r="FPH21"/>
      <c r="FPI21"/>
      <c r="FPJ21"/>
      <c r="FPK21"/>
      <c r="FPL21"/>
      <c r="FPM21"/>
      <c r="FPN21"/>
      <c r="FPO21"/>
      <c r="FPP21"/>
      <c r="FPQ21"/>
      <c r="FPR21"/>
      <c r="FPS21"/>
      <c r="FPT21"/>
      <c r="FPU21"/>
      <c r="FPV21"/>
      <c r="FPW21"/>
      <c r="FPX21"/>
      <c r="FPY21"/>
      <c r="FPZ21"/>
      <c r="FQA21"/>
      <c r="FQB21"/>
      <c r="FQC21"/>
      <c r="FQD21"/>
      <c r="FQE21"/>
      <c r="FQF21"/>
      <c r="FQG21"/>
      <c r="FQH21"/>
      <c r="FQI21"/>
      <c r="FQJ21"/>
      <c r="FQK21"/>
      <c r="FQL21"/>
      <c r="FQM21"/>
      <c r="FQN21"/>
      <c r="FQO21"/>
      <c r="FQP21"/>
      <c r="FQQ21"/>
      <c r="FQR21"/>
      <c r="FQS21"/>
      <c r="FQT21"/>
      <c r="FQU21"/>
      <c r="FQV21"/>
      <c r="FQW21"/>
      <c r="FQX21"/>
      <c r="FQY21"/>
      <c r="FQZ21"/>
      <c r="FRA21"/>
      <c r="FRB21"/>
      <c r="FRC21"/>
      <c r="FRD21"/>
      <c r="FRE21"/>
      <c r="FRF21"/>
      <c r="FRG21"/>
      <c r="FRH21"/>
      <c r="FRI21"/>
      <c r="FRJ21"/>
      <c r="FRK21"/>
      <c r="FRL21"/>
      <c r="FRM21"/>
      <c r="FRN21"/>
      <c r="FRO21"/>
      <c r="FRP21"/>
      <c r="FRQ21"/>
      <c r="FRR21"/>
      <c r="FRS21"/>
      <c r="FRT21"/>
      <c r="FRU21"/>
      <c r="FRV21"/>
      <c r="FRW21"/>
      <c r="FRX21"/>
      <c r="FRY21"/>
      <c r="FRZ21"/>
      <c r="FSA21"/>
      <c r="FSB21"/>
      <c r="FSC21"/>
      <c r="FSD21"/>
      <c r="FSE21"/>
      <c r="FSF21"/>
      <c r="FSG21"/>
      <c r="FSH21"/>
      <c r="FSI21"/>
      <c r="FSJ21"/>
      <c r="FSK21"/>
      <c r="FSL21"/>
      <c r="FSM21"/>
      <c r="FSN21"/>
      <c r="FSO21"/>
      <c r="FSP21"/>
      <c r="FSQ21"/>
      <c r="FSR21"/>
      <c r="FSS21"/>
      <c r="FST21"/>
      <c r="FSU21"/>
      <c r="FSV21"/>
      <c r="FSW21"/>
      <c r="FSX21"/>
      <c r="FSY21"/>
      <c r="FSZ21"/>
      <c r="FTA21"/>
      <c r="FTB21"/>
      <c r="FTC21"/>
      <c r="FTD21"/>
      <c r="FTE21"/>
      <c r="FTF21"/>
      <c r="FTG21"/>
      <c r="FTH21"/>
      <c r="FTI21"/>
      <c r="FTJ21"/>
      <c r="FTK21"/>
      <c r="FTL21"/>
      <c r="FTM21"/>
      <c r="FTN21"/>
      <c r="FTO21"/>
      <c r="FTP21"/>
      <c r="FTQ21"/>
      <c r="FTR21"/>
      <c r="FTS21"/>
      <c r="FTT21"/>
      <c r="FTU21"/>
      <c r="FTV21"/>
      <c r="FTW21"/>
      <c r="FTX21"/>
      <c r="FTY21"/>
      <c r="FTZ21"/>
      <c r="FUA21"/>
      <c r="FUB21"/>
      <c r="FUC21"/>
      <c r="FUD21"/>
      <c r="FUE21"/>
      <c r="FUF21"/>
      <c r="FUG21"/>
      <c r="FUH21"/>
      <c r="FUI21"/>
      <c r="FUJ21"/>
      <c r="FUK21"/>
      <c r="FUL21"/>
      <c r="FUM21"/>
      <c r="FUN21"/>
      <c r="FUO21"/>
      <c r="FUP21"/>
      <c r="FUQ21"/>
      <c r="FUR21"/>
      <c r="FUS21"/>
      <c r="FUT21"/>
      <c r="FUU21"/>
      <c r="FUV21"/>
      <c r="FUW21"/>
      <c r="FUX21"/>
      <c r="FUY21"/>
      <c r="FUZ21"/>
      <c r="FVA21"/>
      <c r="FVB21"/>
      <c r="FVC21"/>
      <c r="FVD21"/>
      <c r="FVE21"/>
      <c r="FVF21"/>
      <c r="FVG21"/>
      <c r="FVH21"/>
      <c r="FVI21"/>
      <c r="FVJ21"/>
      <c r="FVK21"/>
      <c r="FVL21"/>
      <c r="FVM21"/>
      <c r="FVN21"/>
      <c r="FVO21"/>
      <c r="FVP21"/>
      <c r="FVQ21"/>
      <c r="FVR21"/>
      <c r="FVS21"/>
      <c r="FVT21"/>
      <c r="FVU21"/>
      <c r="FVV21"/>
      <c r="FVW21"/>
      <c r="FVX21"/>
      <c r="FVY21"/>
      <c r="FVZ21"/>
      <c r="FWA21"/>
      <c r="FWB21"/>
      <c r="FWC21"/>
      <c r="FWD21"/>
      <c r="FWE21"/>
      <c r="FWF21"/>
      <c r="FWG21"/>
      <c r="FWH21"/>
      <c r="FWI21"/>
      <c r="FWJ21"/>
      <c r="FWK21"/>
      <c r="FWL21"/>
      <c r="FWM21"/>
      <c r="FWN21"/>
      <c r="FWO21"/>
      <c r="FWP21"/>
      <c r="FWQ21"/>
      <c r="FWR21"/>
      <c r="FWS21"/>
      <c r="FWT21"/>
      <c r="FWU21"/>
      <c r="FWV21"/>
      <c r="FWW21"/>
      <c r="FWX21"/>
      <c r="FWY21"/>
      <c r="FWZ21"/>
      <c r="FXA21"/>
      <c r="FXB21"/>
      <c r="FXC21"/>
      <c r="FXD21"/>
      <c r="FXE21"/>
      <c r="FXF21"/>
      <c r="FXG21"/>
      <c r="FXH21"/>
      <c r="FXI21"/>
      <c r="FXJ21"/>
      <c r="FXK21"/>
      <c r="FXL21"/>
      <c r="FXM21"/>
      <c r="FXN21"/>
      <c r="FXO21"/>
      <c r="FXP21"/>
      <c r="FXQ21"/>
      <c r="FXR21"/>
      <c r="FXS21"/>
      <c r="FXT21"/>
      <c r="FXU21"/>
      <c r="FXV21"/>
      <c r="FXW21"/>
      <c r="FXX21"/>
      <c r="FXY21"/>
      <c r="FXZ21"/>
      <c r="FYA21"/>
      <c r="FYB21"/>
      <c r="FYC21"/>
      <c r="FYD21"/>
      <c r="FYE21"/>
      <c r="FYF21"/>
      <c r="FYG21"/>
      <c r="FYH21"/>
      <c r="FYI21"/>
      <c r="FYJ21"/>
      <c r="FYK21"/>
      <c r="FYL21"/>
      <c r="FYM21"/>
      <c r="FYN21"/>
      <c r="FYO21"/>
      <c r="FYP21"/>
      <c r="FYQ21"/>
      <c r="FYR21"/>
      <c r="FYS21"/>
      <c r="FYT21"/>
      <c r="FYU21"/>
      <c r="FYV21"/>
      <c r="FYW21"/>
      <c r="FYX21"/>
      <c r="FYY21"/>
      <c r="FYZ21"/>
      <c r="FZA21"/>
      <c r="FZB21"/>
      <c r="FZC21"/>
      <c r="FZD21"/>
      <c r="FZE21"/>
      <c r="FZF21"/>
      <c r="FZG21"/>
      <c r="FZH21"/>
      <c r="FZI21"/>
      <c r="FZJ21"/>
      <c r="FZK21"/>
      <c r="FZL21"/>
      <c r="FZM21"/>
      <c r="FZN21"/>
      <c r="FZO21"/>
      <c r="FZP21"/>
      <c r="FZQ21"/>
      <c r="FZR21"/>
      <c r="FZS21"/>
      <c r="FZT21"/>
      <c r="FZU21"/>
      <c r="FZV21"/>
      <c r="FZW21"/>
      <c r="FZX21"/>
      <c r="FZY21"/>
      <c r="FZZ21"/>
      <c r="GAA21"/>
      <c r="GAB21"/>
      <c r="GAC21"/>
      <c r="GAD21"/>
      <c r="GAE21"/>
      <c r="GAF21"/>
      <c r="GAG21"/>
      <c r="GAH21"/>
      <c r="GAI21"/>
      <c r="GAJ21"/>
      <c r="GAK21"/>
      <c r="GAL21"/>
      <c r="GAM21"/>
      <c r="GAN21"/>
      <c r="GAO21"/>
      <c r="GAP21"/>
      <c r="GAQ21"/>
      <c r="GAR21"/>
      <c r="GAS21"/>
      <c r="GAT21"/>
      <c r="GAU21"/>
      <c r="GAV21"/>
      <c r="GAW21"/>
      <c r="GAX21"/>
      <c r="GAY21"/>
      <c r="GAZ21"/>
      <c r="GBA21"/>
      <c r="GBB21"/>
      <c r="GBC21"/>
      <c r="GBD21"/>
      <c r="GBE21"/>
      <c r="GBF21"/>
      <c r="GBG21"/>
      <c r="GBH21"/>
      <c r="GBI21"/>
      <c r="GBJ21"/>
      <c r="GBK21"/>
      <c r="GBL21"/>
      <c r="GBM21"/>
      <c r="GBN21"/>
      <c r="GBO21"/>
      <c r="GBP21"/>
      <c r="GBQ21"/>
      <c r="GBR21"/>
      <c r="GBS21"/>
      <c r="GBT21"/>
      <c r="GBU21"/>
      <c r="GBV21"/>
      <c r="GBW21"/>
      <c r="GBX21"/>
      <c r="GBY21"/>
      <c r="GBZ21"/>
      <c r="GCA21"/>
      <c r="GCB21"/>
      <c r="GCC21"/>
      <c r="GCD21"/>
      <c r="GCE21"/>
      <c r="GCF21"/>
      <c r="GCG21"/>
      <c r="GCH21"/>
      <c r="GCI21"/>
      <c r="GCJ21"/>
      <c r="GCK21"/>
      <c r="GCL21"/>
      <c r="GCM21"/>
      <c r="GCN21"/>
      <c r="GCO21"/>
      <c r="GCP21"/>
      <c r="GCQ21"/>
      <c r="GCR21"/>
      <c r="GCS21"/>
      <c r="GCT21"/>
      <c r="GCU21"/>
      <c r="GCV21"/>
      <c r="GCW21"/>
      <c r="GCX21"/>
      <c r="GCY21"/>
      <c r="GCZ21"/>
      <c r="GDA21"/>
      <c r="GDB21"/>
      <c r="GDC21"/>
      <c r="GDD21"/>
      <c r="GDE21"/>
      <c r="GDF21"/>
      <c r="GDG21"/>
      <c r="GDH21"/>
      <c r="GDI21"/>
      <c r="GDJ21"/>
      <c r="GDK21"/>
      <c r="GDL21"/>
      <c r="GDM21"/>
      <c r="GDN21"/>
      <c r="GDO21"/>
      <c r="GDP21"/>
      <c r="GDQ21"/>
      <c r="GDR21"/>
      <c r="GDS21"/>
      <c r="GDT21"/>
      <c r="GDU21"/>
      <c r="GDV21"/>
      <c r="GDW21"/>
      <c r="GDX21"/>
      <c r="GDY21"/>
      <c r="GDZ21"/>
      <c r="GEA21"/>
      <c r="GEB21"/>
      <c r="GEC21"/>
      <c r="GED21"/>
      <c r="GEE21"/>
      <c r="GEF21"/>
      <c r="GEG21"/>
      <c r="GEH21"/>
      <c r="GEI21"/>
      <c r="GEJ21"/>
      <c r="GEK21"/>
      <c r="GEL21"/>
      <c r="GEM21"/>
      <c r="GEN21"/>
      <c r="GEO21"/>
      <c r="GEP21"/>
      <c r="GEQ21"/>
      <c r="GER21"/>
      <c r="GES21"/>
      <c r="GET21"/>
      <c r="GEU21"/>
      <c r="GEV21"/>
      <c r="GEW21"/>
      <c r="GEX21"/>
      <c r="GEY21"/>
      <c r="GEZ21"/>
      <c r="GFA21"/>
      <c r="GFB21"/>
      <c r="GFC21"/>
      <c r="GFD21"/>
      <c r="GFE21"/>
      <c r="GFF21"/>
      <c r="GFG21"/>
      <c r="GFH21"/>
      <c r="GFI21"/>
      <c r="GFJ21"/>
      <c r="GFK21"/>
      <c r="GFL21"/>
      <c r="GFM21"/>
      <c r="GFN21"/>
      <c r="GFO21"/>
      <c r="GFP21"/>
      <c r="GFQ21"/>
      <c r="GFR21"/>
      <c r="GFS21"/>
      <c r="GFT21"/>
      <c r="GFU21"/>
      <c r="GFV21"/>
      <c r="GFW21"/>
      <c r="GFX21"/>
      <c r="GFY21"/>
      <c r="GFZ21"/>
      <c r="GGA21"/>
      <c r="GGB21"/>
      <c r="GGC21"/>
      <c r="GGD21"/>
      <c r="GGE21"/>
      <c r="GGF21"/>
      <c r="GGG21"/>
      <c r="GGH21"/>
      <c r="GGI21"/>
      <c r="GGJ21"/>
      <c r="GGK21"/>
      <c r="GGL21"/>
      <c r="GGM21"/>
      <c r="GGN21"/>
      <c r="GGO21"/>
      <c r="GGP21"/>
      <c r="GGQ21"/>
      <c r="GGR21"/>
      <c r="GGS21"/>
      <c r="GGT21"/>
      <c r="GGU21"/>
      <c r="GGV21"/>
      <c r="GGW21"/>
      <c r="GGX21"/>
      <c r="GGY21"/>
      <c r="GGZ21"/>
      <c r="GHA21"/>
      <c r="GHB21"/>
      <c r="GHC21"/>
      <c r="GHD21"/>
      <c r="GHE21"/>
      <c r="GHF21"/>
      <c r="GHG21"/>
      <c r="GHH21"/>
      <c r="GHI21"/>
      <c r="GHJ21"/>
      <c r="GHK21"/>
      <c r="GHL21"/>
      <c r="GHM21"/>
      <c r="GHN21"/>
      <c r="GHO21"/>
      <c r="GHP21"/>
      <c r="GHQ21"/>
      <c r="GHR21"/>
      <c r="GHS21"/>
      <c r="GHT21"/>
      <c r="GHU21"/>
      <c r="GHV21"/>
      <c r="GHW21"/>
      <c r="GHX21"/>
      <c r="GHY21"/>
      <c r="GHZ21"/>
      <c r="GIA21"/>
      <c r="GIB21"/>
      <c r="GIC21"/>
      <c r="GID21"/>
      <c r="GIE21"/>
      <c r="GIF21"/>
      <c r="GIG21"/>
      <c r="GIH21"/>
      <c r="GII21"/>
      <c r="GIJ21"/>
      <c r="GIK21"/>
      <c r="GIL21"/>
      <c r="GIM21"/>
      <c r="GIN21"/>
      <c r="GIO21"/>
      <c r="GIP21"/>
      <c r="GIQ21"/>
      <c r="GIR21"/>
      <c r="GIS21"/>
      <c r="GIT21"/>
      <c r="GIU21"/>
      <c r="GIV21"/>
      <c r="GIW21"/>
      <c r="GIX21"/>
      <c r="GIY21"/>
      <c r="GIZ21"/>
      <c r="GJA21"/>
      <c r="GJB21"/>
      <c r="GJC21"/>
      <c r="GJD21"/>
      <c r="GJE21"/>
      <c r="GJF21"/>
      <c r="GJG21"/>
      <c r="GJH21"/>
      <c r="GJI21"/>
      <c r="GJJ21"/>
      <c r="GJK21"/>
      <c r="GJL21"/>
      <c r="GJM21"/>
      <c r="GJN21"/>
      <c r="GJO21"/>
      <c r="GJP21"/>
      <c r="GJQ21"/>
      <c r="GJR21"/>
      <c r="GJS21"/>
      <c r="GJT21"/>
      <c r="GJU21"/>
      <c r="GJV21"/>
      <c r="GJW21"/>
      <c r="GJX21"/>
      <c r="GJY21"/>
      <c r="GJZ21"/>
      <c r="GKA21"/>
      <c r="GKB21"/>
      <c r="GKC21"/>
      <c r="GKD21"/>
      <c r="GKE21"/>
      <c r="GKF21"/>
      <c r="GKG21"/>
      <c r="GKH21"/>
      <c r="GKI21"/>
      <c r="GKJ21"/>
      <c r="GKK21"/>
      <c r="GKL21"/>
      <c r="GKM21"/>
      <c r="GKN21"/>
      <c r="GKO21"/>
      <c r="GKP21"/>
      <c r="GKQ21"/>
      <c r="GKR21"/>
      <c r="GKS21"/>
      <c r="GKT21"/>
      <c r="GKU21"/>
      <c r="GKV21"/>
      <c r="GKW21"/>
      <c r="GKX21"/>
      <c r="GKY21"/>
      <c r="GKZ21"/>
      <c r="GLA21"/>
      <c r="GLB21"/>
      <c r="GLC21"/>
      <c r="GLD21"/>
      <c r="GLE21"/>
      <c r="GLF21"/>
      <c r="GLG21"/>
      <c r="GLH21"/>
      <c r="GLI21"/>
      <c r="GLJ21"/>
      <c r="GLK21"/>
      <c r="GLL21"/>
      <c r="GLM21"/>
      <c r="GLN21"/>
      <c r="GLO21"/>
      <c r="GLP21"/>
      <c r="GLQ21"/>
      <c r="GLR21"/>
      <c r="GLS21"/>
      <c r="GLT21"/>
      <c r="GLU21"/>
      <c r="GLV21"/>
      <c r="GLW21"/>
      <c r="GLX21"/>
      <c r="GLY21"/>
      <c r="GLZ21"/>
      <c r="GMA21"/>
      <c r="GMB21"/>
      <c r="GMC21"/>
      <c r="GMD21"/>
      <c r="GME21"/>
      <c r="GMF21"/>
      <c r="GMG21"/>
      <c r="GMH21"/>
      <c r="GMI21"/>
      <c r="GMJ21"/>
      <c r="GMK21"/>
      <c r="GML21"/>
      <c r="GMM21"/>
      <c r="GMN21"/>
      <c r="GMO21"/>
      <c r="GMP21"/>
      <c r="GMQ21"/>
      <c r="GMR21"/>
      <c r="GMS21"/>
      <c r="GMT21"/>
      <c r="GMU21"/>
      <c r="GMV21"/>
      <c r="GMW21"/>
      <c r="GMX21"/>
      <c r="GMY21"/>
      <c r="GMZ21"/>
      <c r="GNA21"/>
      <c r="GNB21"/>
      <c r="GNC21"/>
      <c r="GND21"/>
      <c r="GNE21"/>
      <c r="GNF21"/>
      <c r="GNG21"/>
      <c r="GNH21"/>
      <c r="GNI21"/>
      <c r="GNJ21"/>
      <c r="GNK21"/>
      <c r="GNL21"/>
      <c r="GNM21"/>
      <c r="GNN21"/>
      <c r="GNO21"/>
      <c r="GNP21"/>
      <c r="GNQ21"/>
      <c r="GNR21"/>
      <c r="GNS21"/>
      <c r="GNT21"/>
      <c r="GNU21"/>
      <c r="GNV21"/>
      <c r="GNW21"/>
      <c r="GNX21"/>
      <c r="GNY21"/>
      <c r="GNZ21"/>
      <c r="GOA21"/>
      <c r="GOB21"/>
      <c r="GOC21"/>
      <c r="GOD21"/>
      <c r="GOE21"/>
      <c r="GOF21"/>
      <c r="GOG21"/>
      <c r="GOH21"/>
      <c r="GOI21"/>
      <c r="GOJ21"/>
      <c r="GOK21"/>
      <c r="GOL21"/>
      <c r="GOM21"/>
      <c r="GON21"/>
      <c r="GOO21"/>
      <c r="GOP21"/>
      <c r="GOQ21"/>
      <c r="GOR21"/>
      <c r="GOS21"/>
      <c r="GOT21"/>
      <c r="GOU21"/>
      <c r="GOV21"/>
      <c r="GOW21"/>
      <c r="GOX21"/>
      <c r="GOY21"/>
      <c r="GOZ21"/>
      <c r="GPA21"/>
      <c r="GPB21"/>
      <c r="GPC21"/>
      <c r="GPD21"/>
      <c r="GPE21"/>
      <c r="GPF21"/>
      <c r="GPG21"/>
      <c r="GPH21"/>
      <c r="GPI21"/>
      <c r="GPJ21"/>
      <c r="GPK21"/>
      <c r="GPL21"/>
      <c r="GPM21"/>
      <c r="GPN21"/>
      <c r="GPO21"/>
      <c r="GPP21"/>
      <c r="GPQ21"/>
      <c r="GPR21"/>
      <c r="GPS21"/>
      <c r="GPT21"/>
      <c r="GPU21"/>
      <c r="GPV21"/>
      <c r="GPW21"/>
      <c r="GPX21"/>
      <c r="GPY21"/>
      <c r="GPZ21"/>
      <c r="GQA21"/>
      <c r="GQB21"/>
      <c r="GQC21"/>
      <c r="GQD21"/>
      <c r="GQE21"/>
      <c r="GQF21"/>
      <c r="GQG21"/>
      <c r="GQH21"/>
      <c r="GQI21"/>
      <c r="GQJ21"/>
      <c r="GQK21"/>
      <c r="GQL21"/>
      <c r="GQM21"/>
      <c r="GQN21"/>
      <c r="GQO21"/>
      <c r="GQP21"/>
      <c r="GQQ21"/>
      <c r="GQR21"/>
      <c r="GQS21"/>
      <c r="GQT21"/>
      <c r="GQU21"/>
      <c r="GQV21"/>
      <c r="GQW21"/>
      <c r="GQX21"/>
      <c r="GQY21"/>
      <c r="GQZ21"/>
      <c r="GRA21"/>
      <c r="GRB21"/>
      <c r="GRC21"/>
      <c r="GRD21"/>
      <c r="GRE21"/>
      <c r="GRF21"/>
      <c r="GRG21"/>
      <c r="GRH21"/>
      <c r="GRI21"/>
      <c r="GRJ21"/>
      <c r="GRK21"/>
      <c r="GRL21"/>
      <c r="GRM21"/>
      <c r="GRN21"/>
      <c r="GRO21"/>
      <c r="GRP21"/>
      <c r="GRQ21"/>
      <c r="GRR21"/>
      <c r="GRS21"/>
      <c r="GRT21"/>
      <c r="GRU21"/>
      <c r="GRV21"/>
      <c r="GRW21"/>
      <c r="GRX21"/>
      <c r="GRY21"/>
      <c r="GRZ21"/>
      <c r="GSA21"/>
      <c r="GSB21"/>
      <c r="GSC21"/>
      <c r="GSD21"/>
      <c r="GSE21"/>
      <c r="GSF21"/>
      <c r="GSG21"/>
      <c r="GSH21"/>
      <c r="GSI21"/>
      <c r="GSJ21"/>
      <c r="GSK21"/>
      <c r="GSL21"/>
      <c r="GSM21"/>
      <c r="GSN21"/>
      <c r="GSO21"/>
      <c r="GSP21"/>
      <c r="GSQ21"/>
      <c r="GSR21"/>
      <c r="GSS21"/>
      <c r="GST21"/>
      <c r="GSU21"/>
      <c r="GSV21"/>
      <c r="GSW21"/>
      <c r="GSX21"/>
      <c r="GSY21"/>
      <c r="GSZ21"/>
      <c r="GTA21"/>
      <c r="GTB21"/>
      <c r="GTC21"/>
      <c r="GTD21"/>
      <c r="GTE21"/>
      <c r="GTF21"/>
      <c r="GTG21"/>
      <c r="GTH21"/>
      <c r="GTI21"/>
      <c r="GTJ21"/>
      <c r="GTK21"/>
      <c r="GTL21"/>
      <c r="GTM21"/>
      <c r="GTN21"/>
      <c r="GTO21"/>
      <c r="GTP21"/>
      <c r="GTQ21"/>
      <c r="GTR21"/>
      <c r="GTS21"/>
      <c r="GTT21"/>
      <c r="GTU21"/>
      <c r="GTV21"/>
      <c r="GTW21"/>
      <c r="GTX21"/>
      <c r="GTY21"/>
      <c r="GTZ21"/>
      <c r="GUA21"/>
      <c r="GUB21"/>
      <c r="GUC21"/>
      <c r="GUD21"/>
      <c r="GUE21"/>
      <c r="GUF21"/>
      <c r="GUG21"/>
      <c r="GUH21"/>
      <c r="GUI21"/>
      <c r="GUJ21"/>
      <c r="GUK21"/>
      <c r="GUL21"/>
      <c r="GUM21"/>
      <c r="GUN21"/>
      <c r="GUO21"/>
      <c r="GUP21"/>
      <c r="GUQ21"/>
      <c r="GUR21"/>
      <c r="GUS21"/>
      <c r="GUT21"/>
      <c r="GUU21"/>
      <c r="GUV21"/>
      <c r="GUW21"/>
      <c r="GUX21"/>
      <c r="GUY21"/>
      <c r="GUZ21"/>
      <c r="GVA21"/>
      <c r="GVB21"/>
      <c r="GVC21"/>
      <c r="GVD21"/>
      <c r="GVE21"/>
      <c r="GVF21"/>
      <c r="GVG21"/>
      <c r="GVH21"/>
      <c r="GVI21"/>
      <c r="GVJ21"/>
      <c r="GVK21"/>
      <c r="GVL21"/>
      <c r="GVM21"/>
      <c r="GVN21"/>
      <c r="GVO21"/>
      <c r="GVP21"/>
      <c r="GVQ21"/>
      <c r="GVR21"/>
      <c r="GVS21"/>
      <c r="GVT21"/>
      <c r="GVU21"/>
      <c r="GVV21"/>
      <c r="GVW21"/>
      <c r="GVX21"/>
      <c r="GVY21"/>
      <c r="GVZ21"/>
      <c r="GWA21"/>
      <c r="GWB21"/>
      <c r="GWC21"/>
      <c r="GWD21"/>
      <c r="GWE21"/>
      <c r="GWF21"/>
      <c r="GWG21"/>
      <c r="GWH21"/>
      <c r="GWI21"/>
      <c r="GWJ21"/>
      <c r="GWK21"/>
      <c r="GWL21"/>
      <c r="GWM21"/>
      <c r="GWN21"/>
      <c r="GWO21"/>
      <c r="GWP21"/>
      <c r="GWQ21"/>
      <c r="GWR21"/>
      <c r="GWS21"/>
      <c r="GWT21"/>
      <c r="GWU21"/>
      <c r="GWV21"/>
      <c r="GWW21"/>
      <c r="GWX21"/>
      <c r="GWY21"/>
      <c r="GWZ21"/>
      <c r="GXA21"/>
      <c r="GXB21"/>
      <c r="GXC21"/>
      <c r="GXD21"/>
      <c r="GXE21"/>
      <c r="GXF21"/>
      <c r="GXG21"/>
      <c r="GXH21"/>
      <c r="GXI21"/>
      <c r="GXJ21"/>
      <c r="GXK21"/>
      <c r="GXL21"/>
      <c r="GXM21"/>
      <c r="GXN21"/>
      <c r="GXO21"/>
      <c r="GXP21"/>
      <c r="GXQ21"/>
      <c r="GXR21"/>
      <c r="GXS21"/>
      <c r="GXT21"/>
      <c r="GXU21"/>
      <c r="GXV21"/>
      <c r="GXW21"/>
      <c r="GXX21"/>
      <c r="GXY21"/>
      <c r="GXZ21"/>
      <c r="GYA21"/>
      <c r="GYB21"/>
      <c r="GYC21"/>
      <c r="GYD21"/>
      <c r="GYE21"/>
      <c r="GYF21"/>
      <c r="GYG21"/>
      <c r="GYH21"/>
      <c r="GYI21"/>
      <c r="GYJ21"/>
      <c r="GYK21"/>
      <c r="GYL21"/>
      <c r="GYM21"/>
      <c r="GYN21"/>
      <c r="GYO21"/>
      <c r="GYP21"/>
      <c r="GYQ21"/>
      <c r="GYR21"/>
      <c r="GYS21"/>
      <c r="GYT21"/>
      <c r="GYU21"/>
      <c r="GYV21"/>
      <c r="GYW21"/>
      <c r="GYX21"/>
      <c r="GYY21"/>
      <c r="GYZ21"/>
      <c r="GZA21"/>
      <c r="GZB21"/>
      <c r="GZC21"/>
      <c r="GZD21"/>
      <c r="GZE21"/>
      <c r="GZF21"/>
      <c r="GZG21"/>
      <c r="GZH21"/>
      <c r="GZI21"/>
      <c r="GZJ21"/>
      <c r="GZK21"/>
      <c r="GZL21"/>
      <c r="GZM21"/>
      <c r="GZN21"/>
      <c r="GZO21"/>
      <c r="GZP21"/>
      <c r="GZQ21"/>
      <c r="GZR21"/>
      <c r="GZS21"/>
      <c r="GZT21"/>
      <c r="GZU21"/>
      <c r="GZV21"/>
      <c r="GZW21"/>
      <c r="GZX21"/>
      <c r="GZY21"/>
      <c r="GZZ21"/>
      <c r="HAA21"/>
      <c r="HAB21"/>
      <c r="HAC21"/>
      <c r="HAD21"/>
      <c r="HAE21"/>
      <c r="HAF21"/>
      <c r="HAG21"/>
      <c r="HAH21"/>
      <c r="HAI21"/>
      <c r="HAJ21"/>
      <c r="HAK21"/>
      <c r="HAL21"/>
      <c r="HAM21"/>
      <c r="HAN21"/>
      <c r="HAO21"/>
      <c r="HAP21"/>
      <c r="HAQ21"/>
      <c r="HAR21"/>
      <c r="HAS21"/>
      <c r="HAT21"/>
      <c r="HAU21"/>
      <c r="HAV21"/>
      <c r="HAW21"/>
      <c r="HAX21"/>
      <c r="HAY21"/>
      <c r="HAZ21"/>
      <c r="HBA21"/>
      <c r="HBB21"/>
      <c r="HBC21"/>
      <c r="HBD21"/>
      <c r="HBE21"/>
      <c r="HBF21"/>
      <c r="HBG21"/>
      <c r="HBH21"/>
      <c r="HBI21"/>
      <c r="HBJ21"/>
      <c r="HBK21"/>
      <c r="HBL21"/>
      <c r="HBM21"/>
      <c r="HBN21"/>
      <c r="HBO21"/>
      <c r="HBP21"/>
      <c r="HBQ21"/>
      <c r="HBR21"/>
      <c r="HBS21"/>
      <c r="HBT21"/>
      <c r="HBU21"/>
      <c r="HBV21"/>
      <c r="HBW21"/>
      <c r="HBX21"/>
      <c r="HBY21"/>
      <c r="HBZ21"/>
      <c r="HCA21"/>
      <c r="HCB21"/>
      <c r="HCC21"/>
      <c r="HCD21"/>
      <c r="HCE21"/>
      <c r="HCF21"/>
      <c r="HCG21"/>
      <c r="HCH21"/>
      <c r="HCI21"/>
      <c r="HCJ21"/>
      <c r="HCK21"/>
      <c r="HCL21"/>
      <c r="HCM21"/>
      <c r="HCN21"/>
      <c r="HCO21"/>
      <c r="HCP21"/>
      <c r="HCQ21"/>
      <c r="HCR21"/>
      <c r="HCS21"/>
      <c r="HCT21"/>
      <c r="HCU21"/>
      <c r="HCV21"/>
      <c r="HCW21"/>
      <c r="HCX21"/>
      <c r="HCY21"/>
      <c r="HCZ21"/>
      <c r="HDA21"/>
      <c r="HDB21"/>
      <c r="HDC21"/>
      <c r="HDD21"/>
      <c r="HDE21"/>
      <c r="HDF21"/>
      <c r="HDG21"/>
      <c r="HDH21"/>
      <c r="HDI21"/>
      <c r="HDJ21"/>
      <c r="HDK21"/>
      <c r="HDL21"/>
      <c r="HDM21"/>
      <c r="HDN21"/>
      <c r="HDO21"/>
      <c r="HDP21"/>
      <c r="HDQ21"/>
      <c r="HDR21"/>
      <c r="HDS21"/>
      <c r="HDT21"/>
      <c r="HDU21"/>
      <c r="HDV21"/>
      <c r="HDW21"/>
      <c r="HDX21"/>
      <c r="HDY21"/>
      <c r="HDZ21"/>
      <c r="HEA21"/>
      <c r="HEB21"/>
      <c r="HEC21"/>
      <c r="HED21"/>
      <c r="HEE21"/>
      <c r="HEF21"/>
      <c r="HEG21"/>
      <c r="HEH21"/>
      <c r="HEI21"/>
      <c r="HEJ21"/>
      <c r="HEK21"/>
      <c r="HEL21"/>
      <c r="HEM21"/>
      <c r="HEN21"/>
      <c r="HEO21"/>
      <c r="HEP21"/>
      <c r="HEQ21"/>
      <c r="HER21"/>
      <c r="HES21"/>
      <c r="HET21"/>
      <c r="HEU21"/>
      <c r="HEV21"/>
      <c r="HEW21"/>
      <c r="HEX21"/>
      <c r="HEY21"/>
      <c r="HEZ21"/>
      <c r="HFA21"/>
      <c r="HFB21"/>
      <c r="HFC21"/>
      <c r="HFD21"/>
      <c r="HFE21"/>
      <c r="HFF21"/>
      <c r="HFG21"/>
      <c r="HFH21"/>
      <c r="HFI21"/>
      <c r="HFJ21"/>
      <c r="HFK21"/>
      <c r="HFL21"/>
      <c r="HFM21"/>
      <c r="HFN21"/>
      <c r="HFO21"/>
      <c r="HFP21"/>
      <c r="HFQ21"/>
      <c r="HFR21"/>
      <c r="HFS21"/>
      <c r="HFT21"/>
      <c r="HFU21"/>
      <c r="HFV21"/>
      <c r="HFW21"/>
      <c r="HFX21"/>
      <c r="HFY21"/>
      <c r="HFZ21"/>
      <c r="HGA21"/>
      <c r="HGB21"/>
      <c r="HGC21"/>
      <c r="HGD21"/>
      <c r="HGE21"/>
      <c r="HGF21"/>
      <c r="HGG21"/>
      <c r="HGH21"/>
      <c r="HGI21"/>
      <c r="HGJ21"/>
      <c r="HGK21"/>
      <c r="HGL21"/>
      <c r="HGM21"/>
      <c r="HGN21"/>
      <c r="HGO21"/>
      <c r="HGP21"/>
      <c r="HGQ21"/>
      <c r="HGR21"/>
      <c r="HGS21"/>
      <c r="HGT21"/>
      <c r="HGU21"/>
      <c r="HGV21"/>
      <c r="HGW21"/>
      <c r="HGX21"/>
      <c r="HGY21"/>
      <c r="HGZ21"/>
      <c r="HHA21"/>
      <c r="HHB21"/>
      <c r="HHC21"/>
      <c r="HHD21"/>
      <c r="HHE21"/>
      <c r="HHF21"/>
      <c r="HHG21"/>
      <c r="HHH21"/>
      <c r="HHI21"/>
      <c r="HHJ21"/>
      <c r="HHK21"/>
      <c r="HHL21"/>
      <c r="HHM21"/>
      <c r="HHN21"/>
      <c r="HHO21"/>
      <c r="HHP21"/>
      <c r="HHQ21"/>
      <c r="HHR21"/>
      <c r="HHS21"/>
      <c r="HHT21"/>
      <c r="HHU21"/>
      <c r="HHV21"/>
      <c r="HHW21"/>
      <c r="HHX21"/>
      <c r="HHY21"/>
      <c r="HHZ21"/>
      <c r="HIA21"/>
      <c r="HIB21"/>
      <c r="HIC21"/>
      <c r="HID21"/>
      <c r="HIE21"/>
      <c r="HIF21"/>
      <c r="HIG21"/>
      <c r="HIH21"/>
      <c r="HII21"/>
      <c r="HIJ21"/>
      <c r="HIK21"/>
      <c r="HIL21"/>
      <c r="HIM21"/>
      <c r="HIN21"/>
      <c r="HIO21"/>
      <c r="HIP21"/>
      <c r="HIQ21"/>
      <c r="HIR21"/>
      <c r="HIS21"/>
      <c r="HIT21"/>
      <c r="HIU21"/>
      <c r="HIV21"/>
      <c r="HIW21"/>
      <c r="HIX21"/>
      <c r="HIY21"/>
      <c r="HIZ21"/>
      <c r="HJA21"/>
      <c r="HJB21"/>
      <c r="HJC21"/>
      <c r="HJD21"/>
      <c r="HJE21"/>
      <c r="HJF21"/>
      <c r="HJG21"/>
      <c r="HJH21"/>
      <c r="HJI21"/>
      <c r="HJJ21"/>
      <c r="HJK21"/>
      <c r="HJL21"/>
      <c r="HJM21"/>
      <c r="HJN21"/>
      <c r="HJO21"/>
      <c r="HJP21"/>
      <c r="HJQ21"/>
      <c r="HJR21"/>
      <c r="HJS21"/>
      <c r="HJT21"/>
      <c r="HJU21"/>
      <c r="HJV21"/>
      <c r="HJW21"/>
      <c r="HJX21"/>
      <c r="HJY21"/>
      <c r="HJZ21"/>
      <c r="HKA21"/>
      <c r="HKB21"/>
      <c r="HKC21"/>
      <c r="HKD21"/>
      <c r="HKE21"/>
      <c r="HKF21"/>
      <c r="HKG21"/>
      <c r="HKH21"/>
      <c r="HKI21"/>
      <c r="HKJ21"/>
      <c r="HKK21"/>
      <c r="HKL21"/>
      <c r="HKM21"/>
      <c r="HKN21"/>
      <c r="HKO21"/>
      <c r="HKP21"/>
      <c r="HKQ21"/>
      <c r="HKR21"/>
      <c r="HKS21"/>
      <c r="HKT21"/>
      <c r="HKU21"/>
      <c r="HKV21"/>
      <c r="HKW21"/>
      <c r="HKX21"/>
      <c r="HKY21"/>
      <c r="HKZ21"/>
      <c r="HLA21"/>
      <c r="HLB21"/>
      <c r="HLC21"/>
      <c r="HLD21"/>
      <c r="HLE21"/>
      <c r="HLF21"/>
      <c r="HLG21"/>
      <c r="HLH21"/>
      <c r="HLI21"/>
      <c r="HLJ21"/>
      <c r="HLK21"/>
      <c r="HLL21"/>
      <c r="HLM21"/>
      <c r="HLN21"/>
      <c r="HLO21"/>
      <c r="HLP21"/>
      <c r="HLQ21"/>
      <c r="HLR21"/>
      <c r="HLS21"/>
      <c r="HLT21"/>
      <c r="HLU21"/>
      <c r="HLV21"/>
      <c r="HLW21"/>
      <c r="HLX21"/>
      <c r="HLY21"/>
      <c r="HLZ21"/>
      <c r="HMA21"/>
      <c r="HMB21"/>
      <c r="HMC21"/>
      <c r="HMD21"/>
      <c r="HME21"/>
      <c r="HMF21"/>
      <c r="HMG21"/>
      <c r="HMH21"/>
      <c r="HMI21"/>
      <c r="HMJ21"/>
      <c r="HMK21"/>
      <c r="HML21"/>
      <c r="HMM21"/>
      <c r="HMN21"/>
      <c r="HMO21"/>
      <c r="HMP21"/>
      <c r="HMQ21"/>
      <c r="HMR21"/>
      <c r="HMS21"/>
      <c r="HMT21"/>
      <c r="HMU21"/>
      <c r="HMV21"/>
      <c r="HMW21"/>
      <c r="HMX21"/>
      <c r="HMY21"/>
      <c r="HMZ21"/>
      <c r="HNA21"/>
      <c r="HNB21"/>
      <c r="HNC21"/>
      <c r="HND21"/>
      <c r="HNE21"/>
      <c r="HNF21"/>
      <c r="HNG21"/>
      <c r="HNH21"/>
      <c r="HNI21"/>
      <c r="HNJ21"/>
      <c r="HNK21"/>
      <c r="HNL21"/>
      <c r="HNM21"/>
      <c r="HNN21"/>
      <c r="HNO21"/>
      <c r="HNP21"/>
      <c r="HNQ21"/>
      <c r="HNR21"/>
      <c r="HNS21"/>
      <c r="HNT21"/>
      <c r="HNU21"/>
      <c r="HNV21"/>
      <c r="HNW21"/>
      <c r="HNX21"/>
      <c r="HNY21"/>
      <c r="HNZ21"/>
      <c r="HOA21"/>
      <c r="HOB21"/>
      <c r="HOC21"/>
      <c r="HOD21"/>
      <c r="HOE21"/>
      <c r="HOF21"/>
      <c r="HOG21"/>
      <c r="HOH21"/>
      <c r="HOI21"/>
      <c r="HOJ21"/>
      <c r="HOK21"/>
      <c r="HOL21"/>
      <c r="HOM21"/>
      <c r="HON21"/>
      <c r="HOO21"/>
      <c r="HOP21"/>
      <c r="HOQ21"/>
      <c r="HOR21"/>
      <c r="HOS21"/>
      <c r="HOT21"/>
      <c r="HOU21"/>
      <c r="HOV21"/>
      <c r="HOW21"/>
      <c r="HOX21"/>
      <c r="HOY21"/>
      <c r="HOZ21"/>
      <c r="HPA21"/>
      <c r="HPB21"/>
      <c r="HPC21"/>
      <c r="HPD21"/>
      <c r="HPE21"/>
      <c r="HPF21"/>
      <c r="HPG21"/>
      <c r="HPH21"/>
      <c r="HPI21"/>
      <c r="HPJ21"/>
      <c r="HPK21"/>
      <c r="HPL21"/>
      <c r="HPM21"/>
      <c r="HPN21"/>
      <c r="HPO21"/>
      <c r="HPP21"/>
      <c r="HPQ21"/>
      <c r="HPR21"/>
      <c r="HPS21"/>
      <c r="HPT21"/>
      <c r="HPU21"/>
      <c r="HPV21"/>
      <c r="HPW21"/>
      <c r="HPX21"/>
      <c r="HPY21"/>
      <c r="HPZ21"/>
      <c r="HQA21"/>
      <c r="HQB21"/>
      <c r="HQC21"/>
      <c r="HQD21"/>
      <c r="HQE21"/>
      <c r="HQF21"/>
      <c r="HQG21"/>
      <c r="HQH21"/>
      <c r="HQI21"/>
      <c r="HQJ21"/>
      <c r="HQK21"/>
      <c r="HQL21"/>
      <c r="HQM21"/>
      <c r="HQN21"/>
      <c r="HQO21"/>
      <c r="HQP21"/>
      <c r="HQQ21"/>
      <c r="HQR21"/>
      <c r="HQS21"/>
      <c r="HQT21"/>
      <c r="HQU21"/>
      <c r="HQV21"/>
      <c r="HQW21"/>
      <c r="HQX21"/>
      <c r="HQY21"/>
      <c r="HQZ21"/>
      <c r="HRA21"/>
      <c r="HRB21"/>
      <c r="HRC21"/>
      <c r="HRD21"/>
      <c r="HRE21"/>
      <c r="HRF21"/>
      <c r="HRG21"/>
      <c r="HRH21"/>
      <c r="HRI21"/>
      <c r="HRJ21"/>
      <c r="HRK21"/>
      <c r="HRL21"/>
      <c r="HRM21"/>
      <c r="HRN21"/>
      <c r="HRO21"/>
      <c r="HRP21"/>
      <c r="HRQ21"/>
      <c r="HRR21"/>
      <c r="HRS21"/>
      <c r="HRT21"/>
      <c r="HRU21"/>
      <c r="HRV21"/>
      <c r="HRW21"/>
      <c r="HRX21"/>
      <c r="HRY21"/>
      <c r="HRZ21"/>
      <c r="HSA21"/>
      <c r="HSB21"/>
      <c r="HSC21"/>
      <c r="HSD21"/>
      <c r="HSE21"/>
      <c r="HSF21"/>
      <c r="HSG21"/>
      <c r="HSH21"/>
      <c r="HSI21"/>
      <c r="HSJ21"/>
      <c r="HSK21"/>
      <c r="HSL21"/>
      <c r="HSM21"/>
      <c r="HSN21"/>
      <c r="HSO21"/>
      <c r="HSP21"/>
      <c r="HSQ21"/>
      <c r="HSR21"/>
      <c r="HSS21"/>
      <c r="HST21"/>
      <c r="HSU21"/>
      <c r="HSV21"/>
      <c r="HSW21"/>
      <c r="HSX21"/>
      <c r="HSY21"/>
      <c r="HSZ21"/>
      <c r="HTA21"/>
      <c r="HTB21"/>
      <c r="HTC21"/>
      <c r="HTD21"/>
      <c r="HTE21"/>
      <c r="HTF21"/>
      <c r="HTG21"/>
      <c r="HTH21"/>
      <c r="HTI21"/>
      <c r="HTJ21"/>
      <c r="HTK21"/>
      <c r="HTL21"/>
      <c r="HTM21"/>
      <c r="HTN21"/>
      <c r="HTO21"/>
      <c r="HTP21"/>
      <c r="HTQ21"/>
      <c r="HTR21"/>
      <c r="HTS21"/>
      <c r="HTT21"/>
      <c r="HTU21"/>
      <c r="HTV21"/>
      <c r="HTW21"/>
      <c r="HTX21"/>
      <c r="HTY21"/>
      <c r="HTZ21"/>
      <c r="HUA21"/>
      <c r="HUB21"/>
      <c r="HUC21"/>
      <c r="HUD21"/>
      <c r="HUE21"/>
      <c r="HUF21"/>
      <c r="HUG21"/>
      <c r="HUH21"/>
      <c r="HUI21"/>
      <c r="HUJ21"/>
      <c r="HUK21"/>
      <c r="HUL21"/>
      <c r="HUM21"/>
      <c r="HUN21"/>
      <c r="HUO21"/>
      <c r="HUP21"/>
      <c r="HUQ21"/>
      <c r="HUR21"/>
      <c r="HUS21"/>
      <c r="HUT21"/>
      <c r="HUU21"/>
      <c r="HUV21"/>
      <c r="HUW21"/>
      <c r="HUX21"/>
      <c r="HUY21"/>
      <c r="HUZ21"/>
      <c r="HVA21"/>
      <c r="HVB21"/>
      <c r="HVC21"/>
      <c r="HVD21"/>
      <c r="HVE21"/>
      <c r="HVF21"/>
      <c r="HVG21"/>
      <c r="HVH21"/>
      <c r="HVI21"/>
      <c r="HVJ21"/>
      <c r="HVK21"/>
      <c r="HVL21"/>
      <c r="HVM21"/>
      <c r="HVN21"/>
      <c r="HVO21"/>
      <c r="HVP21"/>
      <c r="HVQ21"/>
      <c r="HVR21"/>
      <c r="HVS21"/>
      <c r="HVT21"/>
      <c r="HVU21"/>
      <c r="HVV21"/>
      <c r="HVW21"/>
      <c r="HVX21"/>
      <c r="HVY21"/>
      <c r="HVZ21"/>
      <c r="HWA21"/>
      <c r="HWB21"/>
      <c r="HWC21"/>
      <c r="HWD21"/>
      <c r="HWE21"/>
      <c r="HWF21"/>
      <c r="HWG21"/>
      <c r="HWH21"/>
      <c r="HWI21"/>
      <c r="HWJ21"/>
      <c r="HWK21"/>
      <c r="HWL21"/>
      <c r="HWM21"/>
      <c r="HWN21"/>
      <c r="HWO21"/>
      <c r="HWP21"/>
      <c r="HWQ21"/>
      <c r="HWR21"/>
      <c r="HWS21"/>
      <c r="HWT21"/>
      <c r="HWU21"/>
      <c r="HWV21"/>
      <c r="HWW21"/>
      <c r="HWX21"/>
      <c r="HWY21"/>
      <c r="HWZ21"/>
      <c r="HXA21"/>
      <c r="HXB21"/>
      <c r="HXC21"/>
      <c r="HXD21"/>
      <c r="HXE21"/>
      <c r="HXF21"/>
      <c r="HXG21"/>
      <c r="HXH21"/>
      <c r="HXI21"/>
      <c r="HXJ21"/>
      <c r="HXK21"/>
      <c r="HXL21"/>
      <c r="HXM21"/>
      <c r="HXN21"/>
      <c r="HXO21"/>
      <c r="HXP21"/>
      <c r="HXQ21"/>
      <c r="HXR21"/>
      <c r="HXS21"/>
      <c r="HXT21"/>
      <c r="HXU21"/>
      <c r="HXV21"/>
      <c r="HXW21"/>
      <c r="HXX21"/>
      <c r="HXY21"/>
      <c r="HXZ21"/>
      <c r="HYA21"/>
      <c r="HYB21"/>
      <c r="HYC21"/>
      <c r="HYD21"/>
      <c r="HYE21"/>
      <c r="HYF21"/>
      <c r="HYG21"/>
      <c r="HYH21"/>
      <c r="HYI21"/>
      <c r="HYJ21"/>
      <c r="HYK21"/>
      <c r="HYL21"/>
      <c r="HYM21"/>
      <c r="HYN21"/>
      <c r="HYO21"/>
      <c r="HYP21"/>
      <c r="HYQ21"/>
      <c r="HYR21"/>
      <c r="HYS21"/>
      <c r="HYT21"/>
      <c r="HYU21"/>
      <c r="HYV21"/>
      <c r="HYW21"/>
      <c r="HYX21"/>
      <c r="HYY21"/>
      <c r="HYZ21"/>
      <c r="HZA21"/>
      <c r="HZB21"/>
      <c r="HZC21"/>
      <c r="HZD21"/>
      <c r="HZE21"/>
      <c r="HZF21"/>
      <c r="HZG21"/>
      <c r="HZH21"/>
      <c r="HZI21"/>
      <c r="HZJ21"/>
      <c r="HZK21"/>
      <c r="HZL21"/>
      <c r="HZM21"/>
      <c r="HZN21"/>
      <c r="HZO21"/>
      <c r="HZP21"/>
      <c r="HZQ21"/>
      <c r="HZR21"/>
      <c r="HZS21"/>
      <c r="HZT21"/>
      <c r="HZU21"/>
      <c r="HZV21"/>
      <c r="HZW21"/>
      <c r="HZX21"/>
      <c r="HZY21"/>
      <c r="HZZ21"/>
      <c r="IAA21"/>
      <c r="IAB21"/>
      <c r="IAC21"/>
      <c r="IAD21"/>
      <c r="IAE21"/>
      <c r="IAF21"/>
      <c r="IAG21"/>
      <c r="IAH21"/>
      <c r="IAI21"/>
      <c r="IAJ21"/>
      <c r="IAK21"/>
      <c r="IAL21"/>
      <c r="IAM21"/>
      <c r="IAN21"/>
      <c r="IAO21"/>
      <c r="IAP21"/>
      <c r="IAQ21"/>
      <c r="IAR21"/>
      <c r="IAS21"/>
      <c r="IAT21"/>
      <c r="IAU21"/>
      <c r="IAV21"/>
      <c r="IAW21"/>
      <c r="IAX21"/>
      <c r="IAY21"/>
      <c r="IAZ21"/>
      <c r="IBA21"/>
      <c r="IBB21"/>
      <c r="IBC21"/>
      <c r="IBD21"/>
      <c r="IBE21"/>
      <c r="IBF21"/>
      <c r="IBG21"/>
      <c r="IBH21"/>
      <c r="IBI21"/>
      <c r="IBJ21"/>
      <c r="IBK21"/>
      <c r="IBL21"/>
      <c r="IBM21"/>
      <c r="IBN21"/>
      <c r="IBO21"/>
      <c r="IBP21"/>
      <c r="IBQ21"/>
      <c r="IBR21"/>
      <c r="IBS21"/>
      <c r="IBT21"/>
      <c r="IBU21"/>
      <c r="IBV21"/>
      <c r="IBW21"/>
      <c r="IBX21"/>
      <c r="IBY21"/>
      <c r="IBZ21"/>
      <c r="ICA21"/>
      <c r="ICB21"/>
      <c r="ICC21"/>
      <c r="ICD21"/>
      <c r="ICE21"/>
      <c r="ICF21"/>
      <c r="ICG21"/>
      <c r="ICH21"/>
      <c r="ICI21"/>
      <c r="ICJ21"/>
      <c r="ICK21"/>
      <c r="ICL21"/>
      <c r="ICM21"/>
      <c r="ICN21"/>
      <c r="ICO21"/>
      <c r="ICP21"/>
      <c r="ICQ21"/>
      <c r="ICR21"/>
      <c r="ICS21"/>
      <c r="ICT21"/>
      <c r="ICU21"/>
      <c r="ICV21"/>
      <c r="ICW21"/>
      <c r="ICX21"/>
      <c r="ICY21"/>
      <c r="ICZ21"/>
      <c r="IDA21"/>
      <c r="IDB21"/>
      <c r="IDC21"/>
      <c r="IDD21"/>
      <c r="IDE21"/>
      <c r="IDF21"/>
      <c r="IDG21"/>
      <c r="IDH21"/>
      <c r="IDI21"/>
      <c r="IDJ21"/>
      <c r="IDK21"/>
      <c r="IDL21"/>
      <c r="IDM21"/>
      <c r="IDN21"/>
      <c r="IDO21"/>
      <c r="IDP21"/>
      <c r="IDQ21"/>
      <c r="IDR21"/>
      <c r="IDS21"/>
      <c r="IDT21"/>
      <c r="IDU21"/>
      <c r="IDV21"/>
      <c r="IDW21"/>
      <c r="IDX21"/>
      <c r="IDY21"/>
      <c r="IDZ21"/>
      <c r="IEA21"/>
      <c r="IEB21"/>
      <c r="IEC21"/>
      <c r="IED21"/>
      <c r="IEE21"/>
      <c r="IEF21"/>
      <c r="IEG21"/>
      <c r="IEH21"/>
      <c r="IEI21"/>
      <c r="IEJ21"/>
      <c r="IEK21"/>
      <c r="IEL21"/>
      <c r="IEM21"/>
      <c r="IEN21"/>
      <c r="IEO21"/>
      <c r="IEP21"/>
      <c r="IEQ21"/>
      <c r="IER21"/>
      <c r="IES21"/>
      <c r="IET21"/>
      <c r="IEU21"/>
      <c r="IEV21"/>
      <c r="IEW21"/>
      <c r="IEX21"/>
      <c r="IEY21"/>
      <c r="IEZ21"/>
      <c r="IFA21"/>
      <c r="IFB21"/>
      <c r="IFC21"/>
      <c r="IFD21"/>
      <c r="IFE21"/>
      <c r="IFF21"/>
      <c r="IFG21"/>
      <c r="IFH21"/>
      <c r="IFI21"/>
      <c r="IFJ21"/>
      <c r="IFK21"/>
      <c r="IFL21"/>
      <c r="IFM21"/>
      <c r="IFN21"/>
      <c r="IFO21"/>
      <c r="IFP21"/>
      <c r="IFQ21"/>
      <c r="IFR21"/>
      <c r="IFS21"/>
      <c r="IFT21"/>
      <c r="IFU21"/>
      <c r="IFV21"/>
      <c r="IFW21"/>
      <c r="IFX21"/>
      <c r="IFY21"/>
      <c r="IFZ21"/>
      <c r="IGA21"/>
      <c r="IGB21"/>
      <c r="IGC21"/>
      <c r="IGD21"/>
      <c r="IGE21"/>
      <c r="IGF21"/>
      <c r="IGG21"/>
      <c r="IGH21"/>
      <c r="IGI21"/>
      <c r="IGJ21"/>
      <c r="IGK21"/>
      <c r="IGL21"/>
      <c r="IGM21"/>
      <c r="IGN21"/>
      <c r="IGO21"/>
      <c r="IGP21"/>
      <c r="IGQ21"/>
      <c r="IGR21"/>
      <c r="IGS21"/>
      <c r="IGT21"/>
      <c r="IGU21"/>
      <c r="IGV21"/>
      <c r="IGW21"/>
      <c r="IGX21"/>
      <c r="IGY21"/>
      <c r="IGZ21"/>
      <c r="IHA21"/>
      <c r="IHB21"/>
      <c r="IHC21"/>
      <c r="IHD21"/>
      <c r="IHE21"/>
      <c r="IHF21"/>
      <c r="IHG21"/>
      <c r="IHH21"/>
      <c r="IHI21"/>
      <c r="IHJ21"/>
      <c r="IHK21"/>
      <c r="IHL21"/>
      <c r="IHM21"/>
      <c r="IHN21"/>
      <c r="IHO21"/>
      <c r="IHP21"/>
      <c r="IHQ21"/>
      <c r="IHR21"/>
      <c r="IHS21"/>
      <c r="IHT21"/>
      <c r="IHU21"/>
      <c r="IHV21"/>
      <c r="IHW21"/>
      <c r="IHX21"/>
      <c r="IHY21"/>
      <c r="IHZ21"/>
      <c r="IIA21"/>
      <c r="IIB21"/>
      <c r="IIC21"/>
      <c r="IID21"/>
      <c r="IIE21"/>
      <c r="IIF21"/>
      <c r="IIG21"/>
      <c r="IIH21"/>
      <c r="III21"/>
      <c r="IIJ21"/>
      <c r="IIK21"/>
      <c r="IIL21"/>
      <c r="IIM21"/>
      <c r="IIN21"/>
      <c r="IIO21"/>
      <c r="IIP21"/>
      <c r="IIQ21"/>
      <c r="IIR21"/>
      <c r="IIS21"/>
      <c r="IIT21"/>
      <c r="IIU21"/>
      <c r="IIV21"/>
      <c r="IIW21"/>
      <c r="IIX21"/>
      <c r="IIY21"/>
      <c r="IIZ21"/>
      <c r="IJA21"/>
      <c r="IJB21"/>
      <c r="IJC21"/>
      <c r="IJD21"/>
      <c r="IJE21"/>
      <c r="IJF21"/>
      <c r="IJG21"/>
      <c r="IJH21"/>
      <c r="IJI21"/>
      <c r="IJJ21"/>
      <c r="IJK21"/>
      <c r="IJL21"/>
      <c r="IJM21"/>
      <c r="IJN21"/>
      <c r="IJO21"/>
      <c r="IJP21"/>
      <c r="IJQ21"/>
      <c r="IJR21"/>
      <c r="IJS21"/>
      <c r="IJT21"/>
      <c r="IJU21"/>
      <c r="IJV21"/>
      <c r="IJW21"/>
      <c r="IJX21"/>
      <c r="IJY21"/>
      <c r="IJZ21"/>
      <c r="IKA21"/>
      <c r="IKB21"/>
      <c r="IKC21"/>
      <c r="IKD21"/>
      <c r="IKE21"/>
      <c r="IKF21"/>
      <c r="IKG21"/>
      <c r="IKH21"/>
      <c r="IKI21"/>
      <c r="IKJ21"/>
      <c r="IKK21"/>
      <c r="IKL21"/>
      <c r="IKM21"/>
      <c r="IKN21"/>
      <c r="IKO21"/>
      <c r="IKP21"/>
      <c r="IKQ21"/>
      <c r="IKR21"/>
      <c r="IKS21"/>
      <c r="IKT21"/>
      <c r="IKU21"/>
      <c r="IKV21"/>
      <c r="IKW21"/>
      <c r="IKX21"/>
      <c r="IKY21"/>
      <c r="IKZ21"/>
      <c r="ILA21"/>
      <c r="ILB21"/>
      <c r="ILC21"/>
      <c r="ILD21"/>
      <c r="ILE21"/>
      <c r="ILF21"/>
      <c r="ILG21"/>
      <c r="ILH21"/>
      <c r="ILI21"/>
      <c r="ILJ21"/>
      <c r="ILK21"/>
      <c r="ILL21"/>
      <c r="ILM21"/>
      <c r="ILN21"/>
      <c r="ILO21"/>
      <c r="ILP21"/>
      <c r="ILQ21"/>
      <c r="ILR21"/>
      <c r="ILS21"/>
      <c r="ILT21"/>
      <c r="ILU21"/>
      <c r="ILV21"/>
      <c r="ILW21"/>
      <c r="ILX21"/>
      <c r="ILY21"/>
      <c r="ILZ21"/>
      <c r="IMA21"/>
      <c r="IMB21"/>
      <c r="IMC21"/>
      <c r="IMD21"/>
      <c r="IME21"/>
      <c r="IMF21"/>
      <c r="IMG21"/>
      <c r="IMH21"/>
      <c r="IMI21"/>
      <c r="IMJ21"/>
      <c r="IMK21"/>
      <c r="IML21"/>
      <c r="IMM21"/>
      <c r="IMN21"/>
      <c r="IMO21"/>
      <c r="IMP21"/>
      <c r="IMQ21"/>
      <c r="IMR21"/>
      <c r="IMS21"/>
      <c r="IMT21"/>
      <c r="IMU21"/>
      <c r="IMV21"/>
      <c r="IMW21"/>
      <c r="IMX21"/>
      <c r="IMY21"/>
      <c r="IMZ21"/>
      <c r="INA21"/>
      <c r="INB21"/>
      <c r="INC21"/>
      <c r="IND21"/>
      <c r="INE21"/>
      <c r="INF21"/>
      <c r="ING21"/>
      <c r="INH21"/>
      <c r="INI21"/>
      <c r="INJ21"/>
      <c r="INK21"/>
      <c r="INL21"/>
      <c r="INM21"/>
      <c r="INN21"/>
      <c r="INO21"/>
      <c r="INP21"/>
      <c r="INQ21"/>
      <c r="INR21"/>
      <c r="INS21"/>
      <c r="INT21"/>
      <c r="INU21"/>
      <c r="INV21"/>
      <c r="INW21"/>
      <c r="INX21"/>
      <c r="INY21"/>
      <c r="INZ21"/>
      <c r="IOA21"/>
      <c r="IOB21"/>
      <c r="IOC21"/>
      <c r="IOD21"/>
      <c r="IOE21"/>
      <c r="IOF21"/>
      <c r="IOG21"/>
      <c r="IOH21"/>
      <c r="IOI21"/>
      <c r="IOJ21"/>
      <c r="IOK21"/>
      <c r="IOL21"/>
      <c r="IOM21"/>
      <c r="ION21"/>
      <c r="IOO21"/>
      <c r="IOP21"/>
      <c r="IOQ21"/>
      <c r="IOR21"/>
      <c r="IOS21"/>
      <c r="IOT21"/>
      <c r="IOU21"/>
      <c r="IOV21"/>
      <c r="IOW21"/>
      <c r="IOX21"/>
      <c r="IOY21"/>
      <c r="IOZ21"/>
      <c r="IPA21"/>
      <c r="IPB21"/>
      <c r="IPC21"/>
      <c r="IPD21"/>
      <c r="IPE21"/>
      <c r="IPF21"/>
      <c r="IPG21"/>
      <c r="IPH21"/>
      <c r="IPI21"/>
      <c r="IPJ21"/>
      <c r="IPK21"/>
      <c r="IPL21"/>
      <c r="IPM21"/>
      <c r="IPN21"/>
      <c r="IPO21"/>
      <c r="IPP21"/>
      <c r="IPQ21"/>
      <c r="IPR21"/>
      <c r="IPS21"/>
      <c r="IPT21"/>
      <c r="IPU21"/>
      <c r="IPV21"/>
      <c r="IPW21"/>
      <c r="IPX21"/>
      <c r="IPY21"/>
      <c r="IPZ21"/>
      <c r="IQA21"/>
      <c r="IQB21"/>
      <c r="IQC21"/>
      <c r="IQD21"/>
      <c r="IQE21"/>
      <c r="IQF21"/>
      <c r="IQG21"/>
      <c r="IQH21"/>
      <c r="IQI21"/>
      <c r="IQJ21"/>
      <c r="IQK21"/>
      <c r="IQL21"/>
      <c r="IQM21"/>
      <c r="IQN21"/>
      <c r="IQO21"/>
      <c r="IQP21"/>
      <c r="IQQ21"/>
      <c r="IQR21"/>
      <c r="IQS21"/>
      <c r="IQT21"/>
      <c r="IQU21"/>
      <c r="IQV21"/>
      <c r="IQW21"/>
      <c r="IQX21"/>
      <c r="IQY21"/>
      <c r="IQZ21"/>
      <c r="IRA21"/>
      <c r="IRB21"/>
      <c r="IRC21"/>
      <c r="IRD21"/>
      <c r="IRE21"/>
      <c r="IRF21"/>
      <c r="IRG21"/>
      <c r="IRH21"/>
      <c r="IRI21"/>
      <c r="IRJ21"/>
      <c r="IRK21"/>
      <c r="IRL21"/>
      <c r="IRM21"/>
      <c r="IRN21"/>
      <c r="IRO21"/>
      <c r="IRP21"/>
      <c r="IRQ21"/>
      <c r="IRR21"/>
      <c r="IRS21"/>
      <c r="IRT21"/>
      <c r="IRU21"/>
      <c r="IRV21"/>
      <c r="IRW21"/>
      <c r="IRX21"/>
      <c r="IRY21"/>
      <c r="IRZ21"/>
      <c r="ISA21"/>
      <c r="ISB21"/>
      <c r="ISC21"/>
      <c r="ISD21"/>
      <c r="ISE21"/>
      <c r="ISF21"/>
      <c r="ISG21"/>
      <c r="ISH21"/>
      <c r="ISI21"/>
      <c r="ISJ21"/>
      <c r="ISK21"/>
      <c r="ISL21"/>
      <c r="ISM21"/>
      <c r="ISN21"/>
      <c r="ISO21"/>
      <c r="ISP21"/>
      <c r="ISQ21"/>
      <c r="ISR21"/>
      <c r="ISS21"/>
      <c r="IST21"/>
      <c r="ISU21"/>
      <c r="ISV21"/>
      <c r="ISW21"/>
      <c r="ISX21"/>
      <c r="ISY21"/>
      <c r="ISZ21"/>
      <c r="ITA21"/>
      <c r="ITB21"/>
      <c r="ITC21"/>
      <c r="ITD21"/>
      <c r="ITE21"/>
      <c r="ITF21"/>
      <c r="ITG21"/>
      <c r="ITH21"/>
      <c r="ITI21"/>
      <c r="ITJ21"/>
      <c r="ITK21"/>
      <c r="ITL21"/>
      <c r="ITM21"/>
      <c r="ITN21"/>
      <c r="ITO21"/>
      <c r="ITP21"/>
      <c r="ITQ21"/>
      <c r="ITR21"/>
      <c r="ITS21"/>
      <c r="ITT21"/>
      <c r="ITU21"/>
      <c r="ITV21"/>
      <c r="ITW21"/>
      <c r="ITX21"/>
      <c r="ITY21"/>
      <c r="ITZ21"/>
      <c r="IUA21"/>
      <c r="IUB21"/>
      <c r="IUC21"/>
      <c r="IUD21"/>
      <c r="IUE21"/>
      <c r="IUF21"/>
      <c r="IUG21"/>
      <c r="IUH21"/>
      <c r="IUI21"/>
      <c r="IUJ21"/>
      <c r="IUK21"/>
      <c r="IUL21"/>
      <c r="IUM21"/>
      <c r="IUN21"/>
      <c r="IUO21"/>
      <c r="IUP21"/>
      <c r="IUQ21"/>
      <c r="IUR21"/>
      <c r="IUS21"/>
      <c r="IUT21"/>
      <c r="IUU21"/>
      <c r="IUV21"/>
      <c r="IUW21"/>
      <c r="IUX21"/>
      <c r="IUY21"/>
      <c r="IUZ21"/>
      <c r="IVA21"/>
      <c r="IVB21"/>
      <c r="IVC21"/>
      <c r="IVD21"/>
      <c r="IVE21"/>
      <c r="IVF21"/>
      <c r="IVG21"/>
      <c r="IVH21"/>
      <c r="IVI21"/>
      <c r="IVJ21"/>
      <c r="IVK21"/>
      <c r="IVL21"/>
      <c r="IVM21"/>
      <c r="IVN21"/>
      <c r="IVO21"/>
      <c r="IVP21"/>
      <c r="IVQ21"/>
      <c r="IVR21"/>
      <c r="IVS21"/>
      <c r="IVT21"/>
      <c r="IVU21"/>
      <c r="IVV21"/>
      <c r="IVW21"/>
      <c r="IVX21"/>
      <c r="IVY21"/>
      <c r="IVZ21"/>
      <c r="IWA21"/>
      <c r="IWB21"/>
      <c r="IWC21"/>
      <c r="IWD21"/>
      <c r="IWE21"/>
      <c r="IWF21"/>
      <c r="IWG21"/>
      <c r="IWH21"/>
      <c r="IWI21"/>
      <c r="IWJ21"/>
      <c r="IWK21"/>
      <c r="IWL21"/>
      <c r="IWM21"/>
      <c r="IWN21"/>
      <c r="IWO21"/>
      <c r="IWP21"/>
      <c r="IWQ21"/>
      <c r="IWR21"/>
      <c r="IWS21"/>
      <c r="IWT21"/>
      <c r="IWU21"/>
      <c r="IWV21"/>
      <c r="IWW21"/>
      <c r="IWX21"/>
      <c r="IWY21"/>
      <c r="IWZ21"/>
      <c r="IXA21"/>
      <c r="IXB21"/>
      <c r="IXC21"/>
      <c r="IXD21"/>
      <c r="IXE21"/>
      <c r="IXF21"/>
      <c r="IXG21"/>
      <c r="IXH21"/>
      <c r="IXI21"/>
      <c r="IXJ21"/>
      <c r="IXK21"/>
      <c r="IXL21"/>
      <c r="IXM21"/>
      <c r="IXN21"/>
      <c r="IXO21"/>
      <c r="IXP21"/>
      <c r="IXQ21"/>
      <c r="IXR21"/>
      <c r="IXS21"/>
      <c r="IXT21"/>
      <c r="IXU21"/>
      <c r="IXV21"/>
      <c r="IXW21"/>
      <c r="IXX21"/>
      <c r="IXY21"/>
      <c r="IXZ21"/>
      <c r="IYA21"/>
      <c r="IYB21"/>
      <c r="IYC21"/>
      <c r="IYD21"/>
      <c r="IYE21"/>
      <c r="IYF21"/>
      <c r="IYG21"/>
      <c r="IYH21"/>
      <c r="IYI21"/>
      <c r="IYJ21"/>
      <c r="IYK21"/>
      <c r="IYL21"/>
      <c r="IYM21"/>
      <c r="IYN21"/>
      <c r="IYO21"/>
      <c r="IYP21"/>
      <c r="IYQ21"/>
      <c r="IYR21"/>
      <c r="IYS21"/>
      <c r="IYT21"/>
      <c r="IYU21"/>
      <c r="IYV21"/>
      <c r="IYW21"/>
      <c r="IYX21"/>
      <c r="IYY21"/>
      <c r="IYZ21"/>
      <c r="IZA21"/>
      <c r="IZB21"/>
      <c r="IZC21"/>
      <c r="IZD21"/>
      <c r="IZE21"/>
      <c r="IZF21"/>
      <c r="IZG21"/>
      <c r="IZH21"/>
      <c r="IZI21"/>
      <c r="IZJ21"/>
      <c r="IZK21"/>
      <c r="IZL21"/>
      <c r="IZM21"/>
      <c r="IZN21"/>
      <c r="IZO21"/>
      <c r="IZP21"/>
      <c r="IZQ21"/>
      <c r="IZR21"/>
      <c r="IZS21"/>
      <c r="IZT21"/>
      <c r="IZU21"/>
      <c r="IZV21"/>
      <c r="IZW21"/>
      <c r="IZX21"/>
      <c r="IZY21"/>
      <c r="IZZ21"/>
      <c r="JAA21"/>
      <c r="JAB21"/>
      <c r="JAC21"/>
      <c r="JAD21"/>
      <c r="JAE21"/>
      <c r="JAF21"/>
      <c r="JAG21"/>
      <c r="JAH21"/>
      <c r="JAI21"/>
      <c r="JAJ21"/>
      <c r="JAK21"/>
      <c r="JAL21"/>
      <c r="JAM21"/>
      <c r="JAN21"/>
      <c r="JAO21"/>
      <c r="JAP21"/>
      <c r="JAQ21"/>
      <c r="JAR21"/>
      <c r="JAS21"/>
      <c r="JAT21"/>
      <c r="JAU21"/>
      <c r="JAV21"/>
      <c r="JAW21"/>
      <c r="JAX21"/>
      <c r="JAY21"/>
      <c r="JAZ21"/>
      <c r="JBA21"/>
      <c r="JBB21"/>
      <c r="JBC21"/>
      <c r="JBD21"/>
      <c r="JBE21"/>
      <c r="JBF21"/>
      <c r="JBG21"/>
      <c r="JBH21"/>
      <c r="JBI21"/>
      <c r="JBJ21"/>
      <c r="JBK21"/>
      <c r="JBL21"/>
      <c r="JBM21"/>
      <c r="JBN21"/>
      <c r="JBO21"/>
      <c r="JBP21"/>
      <c r="JBQ21"/>
      <c r="JBR21"/>
      <c r="JBS21"/>
      <c r="JBT21"/>
      <c r="JBU21"/>
      <c r="JBV21"/>
      <c r="JBW21"/>
      <c r="JBX21"/>
      <c r="JBY21"/>
      <c r="JBZ21"/>
      <c r="JCA21"/>
      <c r="JCB21"/>
      <c r="JCC21"/>
      <c r="JCD21"/>
      <c r="JCE21"/>
      <c r="JCF21"/>
      <c r="JCG21"/>
      <c r="JCH21"/>
      <c r="JCI21"/>
      <c r="JCJ21"/>
      <c r="JCK21"/>
      <c r="JCL21"/>
      <c r="JCM21"/>
      <c r="JCN21"/>
      <c r="JCO21"/>
      <c r="JCP21"/>
      <c r="JCQ21"/>
      <c r="JCR21"/>
      <c r="JCS21"/>
      <c r="JCT21"/>
      <c r="JCU21"/>
      <c r="JCV21"/>
      <c r="JCW21"/>
      <c r="JCX21"/>
      <c r="JCY21"/>
      <c r="JCZ21"/>
      <c r="JDA21"/>
      <c r="JDB21"/>
      <c r="JDC21"/>
      <c r="JDD21"/>
      <c r="JDE21"/>
      <c r="JDF21"/>
      <c r="JDG21"/>
      <c r="JDH21"/>
      <c r="JDI21"/>
      <c r="JDJ21"/>
      <c r="JDK21"/>
      <c r="JDL21"/>
      <c r="JDM21"/>
      <c r="JDN21"/>
      <c r="JDO21"/>
      <c r="JDP21"/>
      <c r="JDQ21"/>
      <c r="JDR21"/>
      <c r="JDS21"/>
      <c r="JDT21"/>
      <c r="JDU21"/>
      <c r="JDV21"/>
      <c r="JDW21"/>
      <c r="JDX21"/>
      <c r="JDY21"/>
      <c r="JDZ21"/>
      <c r="JEA21"/>
      <c r="JEB21"/>
      <c r="JEC21"/>
      <c r="JED21"/>
      <c r="JEE21"/>
      <c r="JEF21"/>
      <c r="JEG21"/>
      <c r="JEH21"/>
      <c r="JEI21"/>
      <c r="JEJ21"/>
      <c r="JEK21"/>
      <c r="JEL21"/>
      <c r="JEM21"/>
      <c r="JEN21"/>
      <c r="JEO21"/>
      <c r="JEP21"/>
      <c r="JEQ21"/>
      <c r="JER21"/>
      <c r="JES21"/>
      <c r="JET21"/>
      <c r="JEU21"/>
      <c r="JEV21"/>
      <c r="JEW21"/>
      <c r="JEX21"/>
      <c r="JEY21"/>
      <c r="JEZ21"/>
      <c r="JFA21"/>
      <c r="JFB21"/>
      <c r="JFC21"/>
      <c r="JFD21"/>
      <c r="JFE21"/>
      <c r="JFF21"/>
      <c r="JFG21"/>
      <c r="JFH21"/>
      <c r="JFI21"/>
      <c r="JFJ21"/>
      <c r="JFK21"/>
      <c r="JFL21"/>
      <c r="JFM21"/>
      <c r="JFN21"/>
      <c r="JFO21"/>
      <c r="JFP21"/>
      <c r="JFQ21"/>
      <c r="JFR21"/>
      <c r="JFS21"/>
      <c r="JFT21"/>
      <c r="JFU21"/>
      <c r="JFV21"/>
      <c r="JFW21"/>
      <c r="JFX21"/>
      <c r="JFY21"/>
      <c r="JFZ21"/>
      <c r="JGA21"/>
      <c r="JGB21"/>
      <c r="JGC21"/>
      <c r="JGD21"/>
      <c r="JGE21"/>
      <c r="JGF21"/>
      <c r="JGG21"/>
      <c r="JGH21"/>
      <c r="JGI21"/>
      <c r="JGJ21"/>
      <c r="JGK21"/>
      <c r="JGL21"/>
      <c r="JGM21"/>
      <c r="JGN21"/>
      <c r="JGO21"/>
      <c r="JGP21"/>
      <c r="JGQ21"/>
      <c r="JGR21"/>
      <c r="JGS21"/>
      <c r="JGT21"/>
      <c r="JGU21"/>
      <c r="JGV21"/>
      <c r="JGW21"/>
      <c r="JGX21"/>
      <c r="JGY21"/>
      <c r="JGZ21"/>
      <c r="JHA21"/>
      <c r="JHB21"/>
      <c r="JHC21"/>
      <c r="JHD21"/>
      <c r="JHE21"/>
      <c r="JHF21"/>
      <c r="JHG21"/>
      <c r="JHH21"/>
      <c r="JHI21"/>
      <c r="JHJ21"/>
      <c r="JHK21"/>
      <c r="JHL21"/>
      <c r="JHM21"/>
      <c r="JHN21"/>
      <c r="JHO21"/>
      <c r="JHP21"/>
      <c r="JHQ21"/>
      <c r="JHR21"/>
      <c r="JHS21"/>
      <c r="JHT21"/>
      <c r="JHU21"/>
      <c r="JHV21"/>
      <c r="JHW21"/>
      <c r="JHX21"/>
      <c r="JHY21"/>
      <c r="JHZ21"/>
      <c r="JIA21"/>
      <c r="JIB21"/>
      <c r="JIC21"/>
      <c r="JID21"/>
      <c r="JIE21"/>
      <c r="JIF21"/>
      <c r="JIG21"/>
      <c r="JIH21"/>
      <c r="JII21"/>
      <c r="JIJ21"/>
      <c r="JIK21"/>
      <c r="JIL21"/>
      <c r="JIM21"/>
      <c r="JIN21"/>
      <c r="JIO21"/>
      <c r="JIP21"/>
      <c r="JIQ21"/>
      <c r="JIR21"/>
      <c r="JIS21"/>
      <c r="JIT21"/>
      <c r="JIU21"/>
      <c r="JIV21"/>
      <c r="JIW21"/>
      <c r="JIX21"/>
      <c r="JIY21"/>
      <c r="JIZ21"/>
      <c r="JJA21"/>
      <c r="JJB21"/>
      <c r="JJC21"/>
      <c r="JJD21"/>
      <c r="JJE21"/>
      <c r="JJF21"/>
      <c r="JJG21"/>
      <c r="JJH21"/>
      <c r="JJI21"/>
      <c r="JJJ21"/>
      <c r="JJK21"/>
      <c r="JJL21"/>
      <c r="JJM21"/>
      <c r="JJN21"/>
      <c r="JJO21"/>
      <c r="JJP21"/>
      <c r="JJQ21"/>
      <c r="JJR21"/>
      <c r="JJS21"/>
      <c r="JJT21"/>
      <c r="JJU21"/>
      <c r="JJV21"/>
      <c r="JJW21"/>
      <c r="JJX21"/>
      <c r="JJY21"/>
      <c r="JJZ21"/>
      <c r="JKA21"/>
      <c r="JKB21"/>
      <c r="JKC21"/>
      <c r="JKD21"/>
      <c r="JKE21"/>
      <c r="JKF21"/>
      <c r="JKG21"/>
      <c r="JKH21"/>
      <c r="JKI21"/>
      <c r="JKJ21"/>
      <c r="JKK21"/>
      <c r="JKL21"/>
      <c r="JKM21"/>
      <c r="JKN21"/>
      <c r="JKO21"/>
      <c r="JKP21"/>
      <c r="JKQ21"/>
      <c r="JKR21"/>
      <c r="JKS21"/>
      <c r="JKT21"/>
      <c r="JKU21"/>
      <c r="JKV21"/>
      <c r="JKW21"/>
      <c r="JKX21"/>
      <c r="JKY21"/>
      <c r="JKZ21"/>
      <c r="JLA21"/>
      <c r="JLB21"/>
      <c r="JLC21"/>
      <c r="JLD21"/>
      <c r="JLE21"/>
      <c r="JLF21"/>
      <c r="JLG21"/>
      <c r="JLH21"/>
      <c r="JLI21"/>
      <c r="JLJ21"/>
      <c r="JLK21"/>
      <c r="JLL21"/>
      <c r="JLM21"/>
      <c r="JLN21"/>
      <c r="JLO21"/>
      <c r="JLP21"/>
      <c r="JLQ21"/>
      <c r="JLR21"/>
      <c r="JLS21"/>
      <c r="JLT21"/>
      <c r="JLU21"/>
      <c r="JLV21"/>
      <c r="JLW21"/>
      <c r="JLX21"/>
      <c r="JLY21"/>
      <c r="JLZ21"/>
      <c r="JMA21"/>
      <c r="JMB21"/>
      <c r="JMC21"/>
      <c r="JMD21"/>
      <c r="JME21"/>
      <c r="JMF21"/>
      <c r="JMG21"/>
      <c r="JMH21"/>
      <c r="JMI21"/>
      <c r="JMJ21"/>
      <c r="JMK21"/>
      <c r="JML21"/>
      <c r="JMM21"/>
      <c r="JMN21"/>
      <c r="JMO21"/>
      <c r="JMP21"/>
      <c r="JMQ21"/>
      <c r="JMR21"/>
      <c r="JMS21"/>
      <c r="JMT21"/>
      <c r="JMU21"/>
      <c r="JMV21"/>
      <c r="JMW21"/>
      <c r="JMX21"/>
      <c r="JMY21"/>
      <c r="JMZ21"/>
      <c r="JNA21"/>
      <c r="JNB21"/>
      <c r="JNC21"/>
      <c r="JND21"/>
      <c r="JNE21"/>
      <c r="JNF21"/>
      <c r="JNG21"/>
      <c r="JNH21"/>
      <c r="JNI21"/>
      <c r="JNJ21"/>
      <c r="JNK21"/>
      <c r="JNL21"/>
      <c r="JNM21"/>
      <c r="JNN21"/>
      <c r="JNO21"/>
      <c r="JNP21"/>
      <c r="JNQ21"/>
      <c r="JNR21"/>
      <c r="JNS21"/>
      <c r="JNT21"/>
      <c r="JNU21"/>
      <c r="JNV21"/>
      <c r="JNW21"/>
      <c r="JNX21"/>
      <c r="JNY21"/>
      <c r="JNZ21"/>
      <c r="JOA21"/>
      <c r="JOB21"/>
      <c r="JOC21"/>
      <c r="JOD21"/>
      <c r="JOE21"/>
      <c r="JOF21"/>
      <c r="JOG21"/>
      <c r="JOH21"/>
      <c r="JOI21"/>
      <c r="JOJ21"/>
      <c r="JOK21"/>
      <c r="JOL21"/>
      <c r="JOM21"/>
      <c r="JON21"/>
      <c r="JOO21"/>
      <c r="JOP21"/>
      <c r="JOQ21"/>
      <c r="JOR21"/>
      <c r="JOS21"/>
      <c r="JOT21"/>
      <c r="JOU21"/>
      <c r="JOV21"/>
      <c r="JOW21"/>
      <c r="JOX21"/>
      <c r="JOY21"/>
      <c r="JOZ21"/>
      <c r="JPA21"/>
      <c r="JPB21"/>
      <c r="JPC21"/>
      <c r="JPD21"/>
      <c r="JPE21"/>
      <c r="JPF21"/>
      <c r="JPG21"/>
      <c r="JPH21"/>
      <c r="JPI21"/>
      <c r="JPJ21"/>
      <c r="JPK21"/>
      <c r="JPL21"/>
      <c r="JPM21"/>
      <c r="JPN21"/>
      <c r="JPO21"/>
      <c r="JPP21"/>
      <c r="JPQ21"/>
      <c r="JPR21"/>
      <c r="JPS21"/>
      <c r="JPT21"/>
      <c r="JPU21"/>
      <c r="JPV21"/>
      <c r="JPW21"/>
      <c r="JPX21"/>
      <c r="JPY21"/>
      <c r="JPZ21"/>
      <c r="JQA21"/>
      <c r="JQB21"/>
      <c r="JQC21"/>
      <c r="JQD21"/>
      <c r="JQE21"/>
      <c r="JQF21"/>
      <c r="JQG21"/>
      <c r="JQH21"/>
      <c r="JQI21"/>
      <c r="JQJ21"/>
      <c r="JQK21"/>
      <c r="JQL21"/>
      <c r="JQM21"/>
      <c r="JQN21"/>
      <c r="JQO21"/>
      <c r="JQP21"/>
      <c r="JQQ21"/>
      <c r="JQR21"/>
      <c r="JQS21"/>
      <c r="JQT21"/>
      <c r="JQU21"/>
      <c r="JQV21"/>
      <c r="JQW21"/>
      <c r="JQX21"/>
      <c r="JQY21"/>
      <c r="JQZ21"/>
      <c r="JRA21"/>
      <c r="JRB21"/>
      <c r="JRC21"/>
      <c r="JRD21"/>
      <c r="JRE21"/>
      <c r="JRF21"/>
      <c r="JRG21"/>
      <c r="JRH21"/>
      <c r="JRI21"/>
      <c r="JRJ21"/>
      <c r="JRK21"/>
      <c r="JRL21"/>
      <c r="JRM21"/>
      <c r="JRN21"/>
      <c r="JRO21"/>
      <c r="JRP21"/>
      <c r="JRQ21"/>
      <c r="JRR21"/>
      <c r="JRS21"/>
      <c r="JRT21"/>
      <c r="JRU21"/>
      <c r="JRV21"/>
      <c r="JRW21"/>
      <c r="JRX21"/>
      <c r="JRY21"/>
      <c r="JRZ21"/>
      <c r="JSA21"/>
      <c r="JSB21"/>
      <c r="JSC21"/>
      <c r="JSD21"/>
      <c r="JSE21"/>
      <c r="JSF21"/>
      <c r="JSG21"/>
      <c r="JSH21"/>
      <c r="JSI21"/>
      <c r="JSJ21"/>
      <c r="JSK21"/>
      <c r="JSL21"/>
      <c r="JSM21"/>
      <c r="JSN21"/>
      <c r="JSO21"/>
      <c r="JSP21"/>
      <c r="JSQ21"/>
      <c r="JSR21"/>
      <c r="JSS21"/>
      <c r="JST21"/>
      <c r="JSU21"/>
      <c r="JSV21"/>
      <c r="JSW21"/>
      <c r="JSX21"/>
      <c r="JSY21"/>
      <c r="JSZ21"/>
      <c r="JTA21"/>
      <c r="JTB21"/>
      <c r="JTC21"/>
      <c r="JTD21"/>
      <c r="JTE21"/>
      <c r="JTF21"/>
      <c r="JTG21"/>
      <c r="JTH21"/>
      <c r="JTI21"/>
      <c r="JTJ21"/>
      <c r="JTK21"/>
      <c r="JTL21"/>
      <c r="JTM21"/>
      <c r="JTN21"/>
      <c r="JTO21"/>
      <c r="JTP21"/>
      <c r="JTQ21"/>
      <c r="JTR21"/>
      <c r="JTS21"/>
      <c r="JTT21"/>
      <c r="JTU21"/>
      <c r="JTV21"/>
      <c r="JTW21"/>
      <c r="JTX21"/>
      <c r="JTY21"/>
      <c r="JTZ21"/>
      <c r="JUA21"/>
      <c r="JUB21"/>
      <c r="JUC21"/>
      <c r="JUD21"/>
      <c r="JUE21"/>
      <c r="JUF21"/>
      <c r="JUG21"/>
      <c r="JUH21"/>
      <c r="JUI21"/>
      <c r="JUJ21"/>
      <c r="JUK21"/>
      <c r="JUL21"/>
      <c r="JUM21"/>
      <c r="JUN21"/>
      <c r="JUO21"/>
      <c r="JUP21"/>
      <c r="JUQ21"/>
      <c r="JUR21"/>
      <c r="JUS21"/>
      <c r="JUT21"/>
      <c r="JUU21"/>
      <c r="JUV21"/>
      <c r="JUW21"/>
      <c r="JUX21"/>
      <c r="JUY21"/>
      <c r="JUZ21"/>
      <c r="JVA21"/>
      <c r="JVB21"/>
      <c r="JVC21"/>
      <c r="JVD21"/>
      <c r="JVE21"/>
      <c r="JVF21"/>
      <c r="JVG21"/>
      <c r="JVH21"/>
      <c r="JVI21"/>
      <c r="JVJ21"/>
      <c r="JVK21"/>
      <c r="JVL21"/>
      <c r="JVM21"/>
      <c r="JVN21"/>
      <c r="JVO21"/>
      <c r="JVP21"/>
      <c r="JVQ21"/>
      <c r="JVR21"/>
      <c r="JVS21"/>
      <c r="JVT21"/>
      <c r="JVU21"/>
      <c r="JVV21"/>
      <c r="JVW21"/>
      <c r="JVX21"/>
      <c r="JVY21"/>
      <c r="JVZ21"/>
      <c r="JWA21"/>
      <c r="JWB21"/>
      <c r="JWC21"/>
      <c r="JWD21"/>
      <c r="JWE21"/>
      <c r="JWF21"/>
      <c r="JWG21"/>
      <c r="JWH21"/>
      <c r="JWI21"/>
      <c r="JWJ21"/>
      <c r="JWK21"/>
      <c r="JWL21"/>
      <c r="JWM21"/>
      <c r="JWN21"/>
      <c r="JWO21"/>
      <c r="JWP21"/>
      <c r="JWQ21"/>
      <c r="JWR21"/>
      <c r="JWS21"/>
      <c r="JWT21"/>
      <c r="JWU21"/>
      <c r="JWV21"/>
      <c r="JWW21"/>
      <c r="JWX21"/>
      <c r="JWY21"/>
      <c r="JWZ21"/>
      <c r="JXA21"/>
      <c r="JXB21"/>
      <c r="JXC21"/>
      <c r="JXD21"/>
      <c r="JXE21"/>
      <c r="JXF21"/>
      <c r="JXG21"/>
      <c r="JXH21"/>
      <c r="JXI21"/>
      <c r="JXJ21"/>
      <c r="JXK21"/>
      <c r="JXL21"/>
      <c r="JXM21"/>
      <c r="JXN21"/>
      <c r="JXO21"/>
      <c r="JXP21"/>
      <c r="JXQ21"/>
      <c r="JXR21"/>
      <c r="JXS21"/>
      <c r="JXT21"/>
      <c r="JXU21"/>
      <c r="JXV21"/>
      <c r="JXW21"/>
      <c r="JXX21"/>
      <c r="JXY21"/>
      <c r="JXZ21"/>
      <c r="JYA21"/>
      <c r="JYB21"/>
      <c r="JYC21"/>
      <c r="JYD21"/>
      <c r="JYE21"/>
      <c r="JYF21"/>
      <c r="JYG21"/>
      <c r="JYH21"/>
      <c r="JYI21"/>
      <c r="JYJ21"/>
      <c r="JYK21"/>
      <c r="JYL21"/>
      <c r="JYM21"/>
      <c r="JYN21"/>
      <c r="JYO21"/>
      <c r="JYP21"/>
      <c r="JYQ21"/>
      <c r="JYR21"/>
      <c r="JYS21"/>
      <c r="JYT21"/>
      <c r="JYU21"/>
      <c r="JYV21"/>
      <c r="JYW21"/>
      <c r="JYX21"/>
      <c r="JYY21"/>
      <c r="JYZ21"/>
      <c r="JZA21"/>
      <c r="JZB21"/>
      <c r="JZC21"/>
      <c r="JZD21"/>
      <c r="JZE21"/>
      <c r="JZF21"/>
      <c r="JZG21"/>
      <c r="JZH21"/>
      <c r="JZI21"/>
      <c r="JZJ21"/>
      <c r="JZK21"/>
      <c r="JZL21"/>
      <c r="JZM21"/>
      <c r="JZN21"/>
      <c r="JZO21"/>
      <c r="JZP21"/>
      <c r="JZQ21"/>
      <c r="JZR21"/>
      <c r="JZS21"/>
      <c r="JZT21"/>
      <c r="JZU21"/>
      <c r="JZV21"/>
      <c r="JZW21"/>
      <c r="JZX21"/>
      <c r="JZY21"/>
      <c r="JZZ21"/>
      <c r="KAA21"/>
      <c r="KAB21"/>
      <c r="KAC21"/>
      <c r="KAD21"/>
      <c r="KAE21"/>
      <c r="KAF21"/>
      <c r="KAG21"/>
      <c r="KAH21"/>
      <c r="KAI21"/>
      <c r="KAJ21"/>
      <c r="KAK21"/>
      <c r="KAL21"/>
      <c r="KAM21"/>
      <c r="KAN21"/>
      <c r="KAO21"/>
      <c r="KAP21"/>
      <c r="KAQ21"/>
      <c r="KAR21"/>
      <c r="KAS21"/>
      <c r="KAT21"/>
      <c r="KAU21"/>
      <c r="KAV21"/>
      <c r="KAW21"/>
      <c r="KAX21"/>
      <c r="KAY21"/>
      <c r="KAZ21"/>
      <c r="KBA21"/>
      <c r="KBB21"/>
      <c r="KBC21"/>
      <c r="KBD21"/>
      <c r="KBE21"/>
      <c r="KBF21"/>
      <c r="KBG21"/>
      <c r="KBH21"/>
      <c r="KBI21"/>
      <c r="KBJ21"/>
      <c r="KBK21"/>
      <c r="KBL21"/>
      <c r="KBM21"/>
      <c r="KBN21"/>
      <c r="KBO21"/>
      <c r="KBP21"/>
      <c r="KBQ21"/>
      <c r="KBR21"/>
      <c r="KBS21"/>
      <c r="KBT21"/>
      <c r="KBU21"/>
      <c r="KBV21"/>
      <c r="KBW21"/>
      <c r="KBX21"/>
      <c r="KBY21"/>
      <c r="KBZ21"/>
      <c r="KCA21"/>
      <c r="KCB21"/>
      <c r="KCC21"/>
      <c r="KCD21"/>
      <c r="KCE21"/>
      <c r="KCF21"/>
      <c r="KCG21"/>
      <c r="KCH21"/>
      <c r="KCI21"/>
      <c r="KCJ21"/>
      <c r="KCK21"/>
      <c r="KCL21"/>
      <c r="KCM21"/>
      <c r="KCN21"/>
      <c r="KCO21"/>
      <c r="KCP21"/>
      <c r="KCQ21"/>
      <c r="KCR21"/>
      <c r="KCS21"/>
      <c r="KCT21"/>
      <c r="KCU21"/>
      <c r="KCV21"/>
      <c r="KCW21"/>
      <c r="KCX21"/>
      <c r="KCY21"/>
      <c r="KCZ21"/>
      <c r="KDA21"/>
      <c r="KDB21"/>
      <c r="KDC21"/>
      <c r="KDD21"/>
      <c r="KDE21"/>
      <c r="KDF21"/>
      <c r="KDG21"/>
      <c r="KDH21"/>
      <c r="KDI21"/>
      <c r="KDJ21"/>
      <c r="KDK21"/>
      <c r="KDL21"/>
      <c r="KDM21"/>
      <c r="KDN21"/>
      <c r="KDO21"/>
      <c r="KDP21"/>
      <c r="KDQ21"/>
      <c r="KDR21"/>
      <c r="KDS21"/>
      <c r="KDT21"/>
      <c r="KDU21"/>
      <c r="KDV21"/>
      <c r="KDW21"/>
      <c r="KDX21"/>
      <c r="KDY21"/>
      <c r="KDZ21"/>
      <c r="KEA21"/>
      <c r="KEB21"/>
      <c r="KEC21"/>
      <c r="KED21"/>
      <c r="KEE21"/>
      <c r="KEF21"/>
      <c r="KEG21"/>
      <c r="KEH21"/>
      <c r="KEI21"/>
      <c r="KEJ21"/>
      <c r="KEK21"/>
      <c r="KEL21"/>
      <c r="KEM21"/>
      <c r="KEN21"/>
      <c r="KEO21"/>
      <c r="KEP21"/>
      <c r="KEQ21"/>
      <c r="KER21"/>
      <c r="KES21"/>
      <c r="KET21"/>
      <c r="KEU21"/>
      <c r="KEV21"/>
      <c r="KEW21"/>
      <c r="KEX21"/>
      <c r="KEY21"/>
      <c r="KEZ21"/>
      <c r="KFA21"/>
      <c r="KFB21"/>
      <c r="KFC21"/>
      <c r="KFD21"/>
      <c r="KFE21"/>
      <c r="KFF21"/>
      <c r="KFG21"/>
      <c r="KFH21"/>
      <c r="KFI21"/>
      <c r="KFJ21"/>
      <c r="KFK21"/>
      <c r="KFL21"/>
      <c r="KFM21"/>
      <c r="KFN21"/>
      <c r="KFO21"/>
      <c r="KFP21"/>
      <c r="KFQ21"/>
      <c r="KFR21"/>
      <c r="KFS21"/>
      <c r="KFT21"/>
      <c r="KFU21"/>
      <c r="KFV21"/>
      <c r="KFW21"/>
      <c r="KFX21"/>
      <c r="KFY21"/>
      <c r="KFZ21"/>
      <c r="KGA21"/>
      <c r="KGB21"/>
      <c r="KGC21"/>
      <c r="KGD21"/>
      <c r="KGE21"/>
      <c r="KGF21"/>
      <c r="KGG21"/>
      <c r="KGH21"/>
      <c r="KGI21"/>
      <c r="KGJ21"/>
      <c r="KGK21"/>
      <c r="KGL21"/>
      <c r="KGM21"/>
      <c r="KGN21"/>
      <c r="KGO21"/>
      <c r="KGP21"/>
      <c r="KGQ21"/>
      <c r="KGR21"/>
      <c r="KGS21"/>
      <c r="KGT21"/>
      <c r="KGU21"/>
      <c r="KGV21"/>
      <c r="KGW21"/>
      <c r="KGX21"/>
      <c r="KGY21"/>
      <c r="KGZ21"/>
      <c r="KHA21"/>
      <c r="KHB21"/>
      <c r="KHC21"/>
      <c r="KHD21"/>
      <c r="KHE21"/>
      <c r="KHF21"/>
      <c r="KHG21"/>
      <c r="KHH21"/>
      <c r="KHI21"/>
      <c r="KHJ21"/>
      <c r="KHK21"/>
      <c r="KHL21"/>
      <c r="KHM21"/>
      <c r="KHN21"/>
      <c r="KHO21"/>
      <c r="KHP21"/>
      <c r="KHQ21"/>
      <c r="KHR21"/>
      <c r="KHS21"/>
      <c r="KHT21"/>
      <c r="KHU21"/>
      <c r="KHV21"/>
      <c r="KHW21"/>
      <c r="KHX21"/>
      <c r="KHY21"/>
      <c r="KHZ21"/>
      <c r="KIA21"/>
      <c r="KIB21"/>
      <c r="KIC21"/>
      <c r="KID21"/>
      <c r="KIE21"/>
      <c r="KIF21"/>
      <c r="KIG21"/>
      <c r="KIH21"/>
      <c r="KII21"/>
      <c r="KIJ21"/>
      <c r="KIK21"/>
      <c r="KIL21"/>
      <c r="KIM21"/>
      <c r="KIN21"/>
      <c r="KIO21"/>
      <c r="KIP21"/>
      <c r="KIQ21"/>
      <c r="KIR21"/>
      <c r="KIS21"/>
      <c r="KIT21"/>
      <c r="KIU21"/>
      <c r="KIV21"/>
      <c r="KIW21"/>
      <c r="KIX21"/>
      <c r="KIY21"/>
      <c r="KIZ21"/>
      <c r="KJA21"/>
      <c r="KJB21"/>
      <c r="KJC21"/>
      <c r="KJD21"/>
      <c r="KJE21"/>
      <c r="KJF21"/>
      <c r="KJG21"/>
      <c r="KJH21"/>
      <c r="KJI21"/>
      <c r="KJJ21"/>
      <c r="KJK21"/>
      <c r="KJL21"/>
      <c r="KJM21"/>
      <c r="KJN21"/>
      <c r="KJO21"/>
      <c r="KJP21"/>
      <c r="KJQ21"/>
      <c r="KJR21"/>
      <c r="KJS21"/>
      <c r="KJT21"/>
      <c r="KJU21"/>
      <c r="KJV21"/>
      <c r="KJW21"/>
      <c r="KJX21"/>
      <c r="KJY21"/>
      <c r="KJZ21"/>
      <c r="KKA21"/>
      <c r="KKB21"/>
      <c r="KKC21"/>
      <c r="KKD21"/>
      <c r="KKE21"/>
      <c r="KKF21"/>
      <c r="KKG21"/>
      <c r="KKH21"/>
      <c r="KKI21"/>
      <c r="KKJ21"/>
      <c r="KKK21"/>
      <c r="KKL21"/>
      <c r="KKM21"/>
      <c r="KKN21"/>
      <c r="KKO21"/>
      <c r="KKP21"/>
      <c r="KKQ21"/>
      <c r="KKR21"/>
      <c r="KKS21"/>
      <c r="KKT21"/>
      <c r="KKU21"/>
      <c r="KKV21"/>
      <c r="KKW21"/>
      <c r="KKX21"/>
      <c r="KKY21"/>
      <c r="KKZ21"/>
      <c r="KLA21"/>
      <c r="KLB21"/>
      <c r="KLC21"/>
      <c r="KLD21"/>
      <c r="KLE21"/>
      <c r="KLF21"/>
      <c r="KLG21"/>
      <c r="KLH21"/>
      <c r="KLI21"/>
      <c r="KLJ21"/>
      <c r="KLK21"/>
      <c r="KLL21"/>
      <c r="KLM21"/>
      <c r="KLN21"/>
      <c r="KLO21"/>
      <c r="KLP21"/>
      <c r="KLQ21"/>
      <c r="KLR21"/>
      <c r="KLS21"/>
      <c r="KLT21"/>
      <c r="KLU21"/>
      <c r="KLV21"/>
      <c r="KLW21"/>
      <c r="KLX21"/>
      <c r="KLY21"/>
      <c r="KLZ21"/>
      <c r="KMA21"/>
      <c r="KMB21"/>
      <c r="KMC21"/>
      <c r="KMD21"/>
      <c r="KME21"/>
      <c r="KMF21"/>
      <c r="KMG21"/>
      <c r="KMH21"/>
      <c r="KMI21"/>
      <c r="KMJ21"/>
      <c r="KMK21"/>
      <c r="KML21"/>
      <c r="KMM21"/>
      <c r="KMN21"/>
      <c r="KMO21"/>
      <c r="KMP21"/>
      <c r="KMQ21"/>
      <c r="KMR21"/>
      <c r="KMS21"/>
      <c r="KMT21"/>
      <c r="KMU21"/>
      <c r="KMV21"/>
      <c r="KMW21"/>
      <c r="KMX21"/>
      <c r="KMY21"/>
      <c r="KMZ21"/>
      <c r="KNA21"/>
      <c r="KNB21"/>
      <c r="KNC21"/>
      <c r="KND21"/>
      <c r="KNE21"/>
      <c r="KNF21"/>
      <c r="KNG21"/>
      <c r="KNH21"/>
      <c r="KNI21"/>
      <c r="KNJ21"/>
      <c r="KNK21"/>
      <c r="KNL21"/>
      <c r="KNM21"/>
      <c r="KNN21"/>
      <c r="KNO21"/>
      <c r="KNP21"/>
      <c r="KNQ21"/>
      <c r="KNR21"/>
      <c r="KNS21"/>
      <c r="KNT21"/>
      <c r="KNU21"/>
      <c r="KNV21"/>
      <c r="KNW21"/>
      <c r="KNX21"/>
      <c r="KNY21"/>
      <c r="KNZ21"/>
      <c r="KOA21"/>
      <c r="KOB21"/>
      <c r="KOC21"/>
      <c r="KOD21"/>
      <c r="KOE21"/>
      <c r="KOF21"/>
      <c r="KOG21"/>
      <c r="KOH21"/>
      <c r="KOI21"/>
      <c r="KOJ21"/>
      <c r="KOK21"/>
      <c r="KOL21"/>
      <c r="KOM21"/>
      <c r="KON21"/>
      <c r="KOO21"/>
      <c r="KOP21"/>
      <c r="KOQ21"/>
      <c r="KOR21"/>
      <c r="KOS21"/>
      <c r="KOT21"/>
      <c r="KOU21"/>
      <c r="KOV21"/>
      <c r="KOW21"/>
      <c r="KOX21"/>
      <c r="KOY21"/>
      <c r="KOZ21"/>
      <c r="KPA21"/>
      <c r="KPB21"/>
      <c r="KPC21"/>
      <c r="KPD21"/>
      <c r="KPE21"/>
      <c r="KPF21"/>
      <c r="KPG21"/>
      <c r="KPH21"/>
      <c r="KPI21"/>
      <c r="KPJ21"/>
      <c r="KPK21"/>
      <c r="KPL21"/>
      <c r="KPM21"/>
      <c r="KPN21"/>
      <c r="KPO21"/>
      <c r="KPP21"/>
      <c r="KPQ21"/>
      <c r="KPR21"/>
      <c r="KPS21"/>
      <c r="KPT21"/>
      <c r="KPU21"/>
      <c r="KPV21"/>
      <c r="KPW21"/>
      <c r="KPX21"/>
      <c r="KPY21"/>
      <c r="KPZ21"/>
      <c r="KQA21"/>
      <c r="KQB21"/>
      <c r="KQC21"/>
      <c r="KQD21"/>
      <c r="KQE21"/>
      <c r="KQF21"/>
      <c r="KQG21"/>
      <c r="KQH21"/>
      <c r="KQI21"/>
      <c r="KQJ21"/>
      <c r="KQK21"/>
      <c r="KQL21"/>
      <c r="KQM21"/>
      <c r="KQN21"/>
      <c r="KQO21"/>
      <c r="KQP21"/>
      <c r="KQQ21"/>
      <c r="KQR21"/>
      <c r="KQS21"/>
      <c r="KQT21"/>
      <c r="KQU21"/>
      <c r="KQV21"/>
      <c r="KQW21"/>
      <c r="KQX21"/>
      <c r="KQY21"/>
      <c r="KQZ21"/>
      <c r="KRA21"/>
      <c r="KRB21"/>
      <c r="KRC21"/>
      <c r="KRD21"/>
      <c r="KRE21"/>
      <c r="KRF21"/>
      <c r="KRG21"/>
      <c r="KRH21"/>
      <c r="KRI21"/>
      <c r="KRJ21"/>
      <c r="KRK21"/>
      <c r="KRL21"/>
      <c r="KRM21"/>
      <c r="KRN21"/>
      <c r="KRO21"/>
      <c r="KRP21"/>
      <c r="KRQ21"/>
      <c r="KRR21"/>
      <c r="KRS21"/>
      <c r="KRT21"/>
      <c r="KRU21"/>
      <c r="KRV21"/>
      <c r="KRW21"/>
      <c r="KRX21"/>
      <c r="KRY21"/>
      <c r="KRZ21"/>
      <c r="KSA21"/>
      <c r="KSB21"/>
      <c r="KSC21"/>
      <c r="KSD21"/>
      <c r="KSE21"/>
      <c r="KSF21"/>
      <c r="KSG21"/>
      <c r="KSH21"/>
      <c r="KSI21"/>
      <c r="KSJ21"/>
      <c r="KSK21"/>
      <c r="KSL21"/>
      <c r="KSM21"/>
      <c r="KSN21"/>
      <c r="KSO21"/>
      <c r="KSP21"/>
      <c r="KSQ21"/>
      <c r="KSR21"/>
      <c r="KSS21"/>
      <c r="KST21"/>
      <c r="KSU21"/>
      <c r="KSV21"/>
      <c r="KSW21"/>
      <c r="KSX21"/>
      <c r="KSY21"/>
      <c r="KSZ21"/>
      <c r="KTA21"/>
      <c r="KTB21"/>
      <c r="KTC21"/>
      <c r="KTD21"/>
      <c r="KTE21"/>
      <c r="KTF21"/>
      <c r="KTG21"/>
      <c r="KTH21"/>
      <c r="KTI21"/>
      <c r="KTJ21"/>
      <c r="KTK21"/>
      <c r="KTL21"/>
      <c r="KTM21"/>
      <c r="KTN21"/>
      <c r="KTO21"/>
      <c r="KTP21"/>
      <c r="KTQ21"/>
      <c r="KTR21"/>
      <c r="KTS21"/>
      <c r="KTT21"/>
      <c r="KTU21"/>
      <c r="KTV21"/>
      <c r="KTW21"/>
      <c r="KTX21"/>
      <c r="KTY21"/>
      <c r="KTZ21"/>
      <c r="KUA21"/>
      <c r="KUB21"/>
      <c r="KUC21"/>
      <c r="KUD21"/>
      <c r="KUE21"/>
      <c r="KUF21"/>
      <c r="KUG21"/>
      <c r="KUH21"/>
      <c r="KUI21"/>
      <c r="KUJ21"/>
      <c r="KUK21"/>
      <c r="KUL21"/>
      <c r="KUM21"/>
      <c r="KUN21"/>
      <c r="KUO21"/>
      <c r="KUP21"/>
      <c r="KUQ21"/>
      <c r="KUR21"/>
      <c r="KUS21"/>
      <c r="KUT21"/>
      <c r="KUU21"/>
      <c r="KUV21"/>
      <c r="KUW21"/>
      <c r="KUX21"/>
      <c r="KUY21"/>
      <c r="KUZ21"/>
      <c r="KVA21"/>
      <c r="KVB21"/>
      <c r="KVC21"/>
      <c r="KVD21"/>
      <c r="KVE21"/>
      <c r="KVF21"/>
      <c r="KVG21"/>
      <c r="KVH21"/>
      <c r="KVI21"/>
      <c r="KVJ21"/>
      <c r="KVK21"/>
      <c r="KVL21"/>
      <c r="KVM21"/>
      <c r="KVN21"/>
      <c r="KVO21"/>
      <c r="KVP21"/>
      <c r="KVQ21"/>
      <c r="KVR21"/>
      <c r="KVS21"/>
      <c r="KVT21"/>
      <c r="KVU21"/>
      <c r="KVV21"/>
      <c r="KVW21"/>
      <c r="KVX21"/>
      <c r="KVY21"/>
      <c r="KVZ21"/>
      <c r="KWA21"/>
      <c r="KWB21"/>
      <c r="KWC21"/>
      <c r="KWD21"/>
      <c r="KWE21"/>
      <c r="KWF21"/>
      <c r="KWG21"/>
      <c r="KWH21"/>
      <c r="KWI21"/>
      <c r="KWJ21"/>
      <c r="KWK21"/>
      <c r="KWL21"/>
      <c r="KWM21"/>
      <c r="KWN21"/>
      <c r="KWO21"/>
      <c r="KWP21"/>
      <c r="KWQ21"/>
      <c r="KWR21"/>
      <c r="KWS21"/>
      <c r="KWT21"/>
      <c r="KWU21"/>
      <c r="KWV21"/>
      <c r="KWW21"/>
      <c r="KWX21"/>
      <c r="KWY21"/>
      <c r="KWZ21"/>
      <c r="KXA21"/>
      <c r="KXB21"/>
      <c r="KXC21"/>
      <c r="KXD21"/>
      <c r="KXE21"/>
      <c r="KXF21"/>
      <c r="KXG21"/>
      <c r="KXH21"/>
      <c r="KXI21"/>
      <c r="KXJ21"/>
      <c r="KXK21"/>
      <c r="KXL21"/>
      <c r="KXM21"/>
      <c r="KXN21"/>
      <c r="KXO21"/>
      <c r="KXP21"/>
      <c r="KXQ21"/>
      <c r="KXR21"/>
      <c r="KXS21"/>
      <c r="KXT21"/>
      <c r="KXU21"/>
      <c r="KXV21"/>
      <c r="KXW21"/>
      <c r="KXX21"/>
      <c r="KXY21"/>
      <c r="KXZ21"/>
      <c r="KYA21"/>
      <c r="KYB21"/>
      <c r="KYC21"/>
      <c r="KYD21"/>
      <c r="KYE21"/>
      <c r="KYF21"/>
      <c r="KYG21"/>
      <c r="KYH21"/>
      <c r="KYI21"/>
      <c r="KYJ21"/>
      <c r="KYK21"/>
      <c r="KYL21"/>
      <c r="KYM21"/>
      <c r="KYN21"/>
      <c r="KYO21"/>
      <c r="KYP21"/>
      <c r="KYQ21"/>
      <c r="KYR21"/>
      <c r="KYS21"/>
      <c r="KYT21"/>
      <c r="KYU21"/>
      <c r="KYV21"/>
      <c r="KYW21"/>
      <c r="KYX21"/>
      <c r="KYY21"/>
      <c r="KYZ21"/>
      <c r="KZA21"/>
      <c r="KZB21"/>
      <c r="KZC21"/>
      <c r="KZD21"/>
      <c r="KZE21"/>
      <c r="KZF21"/>
      <c r="KZG21"/>
      <c r="KZH21"/>
      <c r="KZI21"/>
      <c r="KZJ21"/>
      <c r="KZK21"/>
      <c r="KZL21"/>
      <c r="KZM21"/>
      <c r="KZN21"/>
      <c r="KZO21"/>
      <c r="KZP21"/>
      <c r="KZQ21"/>
      <c r="KZR21"/>
      <c r="KZS21"/>
      <c r="KZT21"/>
      <c r="KZU21"/>
      <c r="KZV21"/>
      <c r="KZW21"/>
      <c r="KZX21"/>
      <c r="KZY21"/>
      <c r="KZZ21"/>
      <c r="LAA21"/>
      <c r="LAB21"/>
      <c r="LAC21"/>
      <c r="LAD21"/>
      <c r="LAE21"/>
      <c r="LAF21"/>
      <c r="LAG21"/>
      <c r="LAH21"/>
      <c r="LAI21"/>
      <c r="LAJ21"/>
      <c r="LAK21"/>
      <c r="LAL21"/>
      <c r="LAM21"/>
      <c r="LAN21"/>
      <c r="LAO21"/>
      <c r="LAP21"/>
      <c r="LAQ21"/>
      <c r="LAR21"/>
      <c r="LAS21"/>
      <c r="LAT21"/>
      <c r="LAU21"/>
      <c r="LAV21"/>
      <c r="LAW21"/>
      <c r="LAX21"/>
      <c r="LAY21"/>
      <c r="LAZ21"/>
      <c r="LBA21"/>
      <c r="LBB21"/>
      <c r="LBC21"/>
      <c r="LBD21"/>
      <c r="LBE21"/>
      <c r="LBF21"/>
      <c r="LBG21"/>
      <c r="LBH21"/>
      <c r="LBI21"/>
      <c r="LBJ21"/>
      <c r="LBK21"/>
      <c r="LBL21"/>
      <c r="LBM21"/>
      <c r="LBN21"/>
      <c r="LBO21"/>
      <c r="LBP21"/>
      <c r="LBQ21"/>
      <c r="LBR21"/>
      <c r="LBS21"/>
      <c r="LBT21"/>
      <c r="LBU21"/>
      <c r="LBV21"/>
      <c r="LBW21"/>
      <c r="LBX21"/>
      <c r="LBY21"/>
      <c r="LBZ21"/>
      <c r="LCA21"/>
      <c r="LCB21"/>
      <c r="LCC21"/>
      <c r="LCD21"/>
      <c r="LCE21"/>
      <c r="LCF21"/>
      <c r="LCG21"/>
      <c r="LCH21"/>
      <c r="LCI21"/>
      <c r="LCJ21"/>
      <c r="LCK21"/>
      <c r="LCL21"/>
      <c r="LCM21"/>
      <c r="LCN21"/>
      <c r="LCO21"/>
      <c r="LCP21"/>
      <c r="LCQ21"/>
      <c r="LCR21"/>
      <c r="LCS21"/>
      <c r="LCT21"/>
      <c r="LCU21"/>
      <c r="LCV21"/>
      <c r="LCW21"/>
      <c r="LCX21"/>
      <c r="LCY21"/>
      <c r="LCZ21"/>
      <c r="LDA21"/>
      <c r="LDB21"/>
      <c r="LDC21"/>
      <c r="LDD21"/>
      <c r="LDE21"/>
      <c r="LDF21"/>
      <c r="LDG21"/>
      <c r="LDH21"/>
      <c r="LDI21"/>
      <c r="LDJ21"/>
      <c r="LDK21"/>
      <c r="LDL21"/>
      <c r="LDM21"/>
      <c r="LDN21"/>
      <c r="LDO21"/>
      <c r="LDP21"/>
      <c r="LDQ21"/>
      <c r="LDR21"/>
      <c r="LDS21"/>
      <c r="LDT21"/>
      <c r="LDU21"/>
      <c r="LDV21"/>
      <c r="LDW21"/>
      <c r="LDX21"/>
      <c r="LDY21"/>
      <c r="LDZ21"/>
      <c r="LEA21"/>
      <c r="LEB21"/>
      <c r="LEC21"/>
      <c r="LED21"/>
      <c r="LEE21"/>
      <c r="LEF21"/>
      <c r="LEG21"/>
      <c r="LEH21"/>
      <c r="LEI21"/>
      <c r="LEJ21"/>
      <c r="LEK21"/>
      <c r="LEL21"/>
      <c r="LEM21"/>
      <c r="LEN21"/>
      <c r="LEO21"/>
      <c r="LEP21"/>
      <c r="LEQ21"/>
      <c r="LER21"/>
      <c r="LES21"/>
      <c r="LET21"/>
      <c r="LEU21"/>
      <c r="LEV21"/>
      <c r="LEW21"/>
      <c r="LEX21"/>
      <c r="LEY21"/>
      <c r="LEZ21"/>
      <c r="LFA21"/>
      <c r="LFB21"/>
      <c r="LFC21"/>
      <c r="LFD21"/>
      <c r="LFE21"/>
      <c r="LFF21"/>
      <c r="LFG21"/>
      <c r="LFH21"/>
      <c r="LFI21"/>
      <c r="LFJ21"/>
      <c r="LFK21"/>
      <c r="LFL21"/>
      <c r="LFM21"/>
      <c r="LFN21"/>
      <c r="LFO21"/>
      <c r="LFP21"/>
      <c r="LFQ21"/>
      <c r="LFR21"/>
      <c r="LFS21"/>
      <c r="LFT21"/>
      <c r="LFU21"/>
      <c r="LFV21"/>
      <c r="LFW21"/>
      <c r="LFX21"/>
      <c r="LFY21"/>
      <c r="LFZ21"/>
      <c r="LGA21"/>
      <c r="LGB21"/>
      <c r="LGC21"/>
      <c r="LGD21"/>
      <c r="LGE21"/>
      <c r="LGF21"/>
      <c r="LGG21"/>
      <c r="LGH21"/>
      <c r="LGI21"/>
      <c r="LGJ21"/>
      <c r="LGK21"/>
      <c r="LGL21"/>
      <c r="LGM21"/>
      <c r="LGN21"/>
      <c r="LGO21"/>
      <c r="LGP21"/>
      <c r="LGQ21"/>
      <c r="LGR21"/>
      <c r="LGS21"/>
      <c r="LGT21"/>
      <c r="LGU21"/>
      <c r="LGV21"/>
      <c r="LGW21"/>
      <c r="LGX21"/>
      <c r="LGY21"/>
      <c r="LGZ21"/>
      <c r="LHA21"/>
      <c r="LHB21"/>
      <c r="LHC21"/>
      <c r="LHD21"/>
      <c r="LHE21"/>
      <c r="LHF21"/>
      <c r="LHG21"/>
      <c r="LHH21"/>
      <c r="LHI21"/>
      <c r="LHJ21"/>
      <c r="LHK21"/>
      <c r="LHL21"/>
      <c r="LHM21"/>
      <c r="LHN21"/>
      <c r="LHO21"/>
      <c r="LHP21"/>
      <c r="LHQ21"/>
      <c r="LHR21"/>
      <c r="LHS21"/>
      <c r="LHT21"/>
      <c r="LHU21"/>
      <c r="LHV21"/>
      <c r="LHW21"/>
      <c r="LHX21"/>
      <c r="LHY21"/>
      <c r="LHZ21"/>
      <c r="LIA21"/>
      <c r="LIB21"/>
      <c r="LIC21"/>
      <c r="LID21"/>
      <c r="LIE21"/>
      <c r="LIF21"/>
      <c r="LIG21"/>
      <c r="LIH21"/>
      <c r="LII21"/>
      <c r="LIJ21"/>
      <c r="LIK21"/>
      <c r="LIL21"/>
      <c r="LIM21"/>
      <c r="LIN21"/>
      <c r="LIO21"/>
      <c r="LIP21"/>
      <c r="LIQ21"/>
      <c r="LIR21"/>
      <c r="LIS21"/>
      <c r="LIT21"/>
      <c r="LIU21"/>
      <c r="LIV21"/>
      <c r="LIW21"/>
      <c r="LIX21"/>
      <c r="LIY21"/>
      <c r="LIZ21"/>
      <c r="LJA21"/>
      <c r="LJB21"/>
      <c r="LJC21"/>
      <c r="LJD21"/>
      <c r="LJE21"/>
      <c r="LJF21"/>
      <c r="LJG21"/>
      <c r="LJH21"/>
      <c r="LJI21"/>
      <c r="LJJ21"/>
      <c r="LJK21"/>
      <c r="LJL21"/>
      <c r="LJM21"/>
      <c r="LJN21"/>
      <c r="LJO21"/>
      <c r="LJP21"/>
      <c r="LJQ21"/>
      <c r="LJR21"/>
      <c r="LJS21"/>
      <c r="LJT21"/>
      <c r="LJU21"/>
      <c r="LJV21"/>
      <c r="LJW21"/>
      <c r="LJX21"/>
      <c r="LJY21"/>
      <c r="LJZ21"/>
      <c r="LKA21"/>
      <c r="LKB21"/>
      <c r="LKC21"/>
      <c r="LKD21"/>
      <c r="LKE21"/>
      <c r="LKF21"/>
      <c r="LKG21"/>
      <c r="LKH21"/>
      <c r="LKI21"/>
      <c r="LKJ21"/>
      <c r="LKK21"/>
      <c r="LKL21"/>
      <c r="LKM21"/>
      <c r="LKN21"/>
      <c r="LKO21"/>
      <c r="LKP21"/>
      <c r="LKQ21"/>
      <c r="LKR21"/>
      <c r="LKS21"/>
      <c r="LKT21"/>
      <c r="LKU21"/>
      <c r="LKV21"/>
      <c r="LKW21"/>
      <c r="LKX21"/>
      <c r="LKY21"/>
      <c r="LKZ21"/>
      <c r="LLA21"/>
      <c r="LLB21"/>
      <c r="LLC21"/>
      <c r="LLD21"/>
      <c r="LLE21"/>
      <c r="LLF21"/>
      <c r="LLG21"/>
      <c r="LLH21"/>
      <c r="LLI21"/>
      <c r="LLJ21"/>
      <c r="LLK21"/>
      <c r="LLL21"/>
      <c r="LLM21"/>
      <c r="LLN21"/>
      <c r="LLO21"/>
      <c r="LLP21"/>
      <c r="LLQ21"/>
      <c r="LLR21"/>
      <c r="LLS21"/>
      <c r="LLT21"/>
      <c r="LLU21"/>
      <c r="LLV21"/>
      <c r="LLW21"/>
      <c r="LLX21"/>
      <c r="LLY21"/>
      <c r="LLZ21"/>
      <c r="LMA21"/>
      <c r="LMB21"/>
      <c r="LMC21"/>
      <c r="LMD21"/>
      <c r="LME21"/>
      <c r="LMF21"/>
      <c r="LMG21"/>
      <c r="LMH21"/>
      <c r="LMI21"/>
      <c r="LMJ21"/>
      <c r="LMK21"/>
      <c r="LML21"/>
      <c r="LMM21"/>
      <c r="LMN21"/>
      <c r="LMO21"/>
      <c r="LMP21"/>
      <c r="LMQ21"/>
      <c r="LMR21"/>
      <c r="LMS21"/>
      <c r="LMT21"/>
      <c r="LMU21"/>
      <c r="LMV21"/>
      <c r="LMW21"/>
      <c r="LMX21"/>
      <c r="LMY21"/>
      <c r="LMZ21"/>
      <c r="LNA21"/>
      <c r="LNB21"/>
      <c r="LNC21"/>
      <c r="LND21"/>
      <c r="LNE21"/>
      <c r="LNF21"/>
      <c r="LNG21"/>
      <c r="LNH21"/>
      <c r="LNI21"/>
      <c r="LNJ21"/>
      <c r="LNK21"/>
      <c r="LNL21"/>
      <c r="LNM21"/>
      <c r="LNN21"/>
      <c r="LNO21"/>
      <c r="LNP21"/>
      <c r="LNQ21"/>
      <c r="LNR21"/>
      <c r="LNS21"/>
      <c r="LNT21"/>
      <c r="LNU21"/>
      <c r="LNV21"/>
      <c r="LNW21"/>
      <c r="LNX21"/>
      <c r="LNY21"/>
      <c r="LNZ21"/>
      <c r="LOA21"/>
      <c r="LOB21"/>
      <c r="LOC21"/>
      <c r="LOD21"/>
      <c r="LOE21"/>
      <c r="LOF21"/>
      <c r="LOG21"/>
      <c r="LOH21"/>
      <c r="LOI21"/>
      <c r="LOJ21"/>
      <c r="LOK21"/>
      <c r="LOL21"/>
      <c r="LOM21"/>
      <c r="LON21"/>
      <c r="LOO21"/>
      <c r="LOP21"/>
      <c r="LOQ21"/>
      <c r="LOR21"/>
      <c r="LOS21"/>
      <c r="LOT21"/>
      <c r="LOU21"/>
      <c r="LOV21"/>
      <c r="LOW21"/>
      <c r="LOX21"/>
      <c r="LOY21"/>
      <c r="LOZ21"/>
      <c r="LPA21"/>
      <c r="LPB21"/>
      <c r="LPC21"/>
      <c r="LPD21"/>
      <c r="LPE21"/>
      <c r="LPF21"/>
      <c r="LPG21"/>
      <c r="LPH21"/>
      <c r="LPI21"/>
      <c r="LPJ21"/>
      <c r="LPK21"/>
      <c r="LPL21"/>
      <c r="LPM21"/>
      <c r="LPN21"/>
      <c r="LPO21"/>
      <c r="LPP21"/>
      <c r="LPQ21"/>
      <c r="LPR21"/>
      <c r="LPS21"/>
      <c r="LPT21"/>
      <c r="LPU21"/>
      <c r="LPV21"/>
      <c r="LPW21"/>
      <c r="LPX21"/>
      <c r="LPY21"/>
      <c r="LPZ21"/>
      <c r="LQA21"/>
      <c r="LQB21"/>
      <c r="LQC21"/>
      <c r="LQD21"/>
      <c r="LQE21"/>
      <c r="LQF21"/>
      <c r="LQG21"/>
      <c r="LQH21"/>
      <c r="LQI21"/>
      <c r="LQJ21"/>
      <c r="LQK21"/>
      <c r="LQL21"/>
      <c r="LQM21"/>
      <c r="LQN21"/>
      <c r="LQO21"/>
      <c r="LQP21"/>
      <c r="LQQ21"/>
      <c r="LQR21"/>
      <c r="LQS21"/>
      <c r="LQT21"/>
      <c r="LQU21"/>
      <c r="LQV21"/>
      <c r="LQW21"/>
      <c r="LQX21"/>
      <c r="LQY21"/>
      <c r="LQZ21"/>
      <c r="LRA21"/>
      <c r="LRB21"/>
      <c r="LRC21"/>
      <c r="LRD21"/>
      <c r="LRE21"/>
      <c r="LRF21"/>
      <c r="LRG21"/>
      <c r="LRH21"/>
      <c r="LRI21"/>
      <c r="LRJ21"/>
      <c r="LRK21"/>
      <c r="LRL21"/>
      <c r="LRM21"/>
      <c r="LRN21"/>
      <c r="LRO21"/>
      <c r="LRP21"/>
      <c r="LRQ21"/>
      <c r="LRR21"/>
      <c r="LRS21"/>
      <c r="LRT21"/>
      <c r="LRU21"/>
      <c r="LRV21"/>
      <c r="LRW21"/>
      <c r="LRX21"/>
      <c r="LRY21"/>
      <c r="LRZ21"/>
      <c r="LSA21"/>
      <c r="LSB21"/>
      <c r="LSC21"/>
      <c r="LSD21"/>
      <c r="LSE21"/>
      <c r="LSF21"/>
      <c r="LSG21"/>
      <c r="LSH21"/>
      <c r="LSI21"/>
      <c r="LSJ21"/>
      <c r="LSK21"/>
      <c r="LSL21"/>
      <c r="LSM21"/>
      <c r="LSN21"/>
      <c r="LSO21"/>
      <c r="LSP21"/>
      <c r="LSQ21"/>
      <c r="LSR21"/>
      <c r="LSS21"/>
      <c r="LST21"/>
      <c r="LSU21"/>
      <c r="LSV21"/>
      <c r="LSW21"/>
      <c r="LSX21"/>
      <c r="LSY21"/>
      <c r="LSZ21"/>
      <c r="LTA21"/>
      <c r="LTB21"/>
      <c r="LTC21"/>
      <c r="LTD21"/>
      <c r="LTE21"/>
      <c r="LTF21"/>
      <c r="LTG21"/>
      <c r="LTH21"/>
      <c r="LTI21"/>
      <c r="LTJ21"/>
      <c r="LTK21"/>
      <c r="LTL21"/>
      <c r="LTM21"/>
      <c r="LTN21"/>
      <c r="LTO21"/>
      <c r="LTP21"/>
      <c r="LTQ21"/>
      <c r="LTR21"/>
      <c r="LTS21"/>
      <c r="LTT21"/>
      <c r="LTU21"/>
      <c r="LTV21"/>
      <c r="LTW21"/>
      <c r="LTX21"/>
      <c r="LTY21"/>
      <c r="LTZ21"/>
      <c r="LUA21"/>
      <c r="LUB21"/>
      <c r="LUC21"/>
      <c r="LUD21"/>
      <c r="LUE21"/>
      <c r="LUF21"/>
      <c r="LUG21"/>
      <c r="LUH21"/>
      <c r="LUI21"/>
      <c r="LUJ21"/>
      <c r="LUK21"/>
      <c r="LUL21"/>
      <c r="LUM21"/>
      <c r="LUN21"/>
      <c r="LUO21"/>
      <c r="LUP21"/>
      <c r="LUQ21"/>
      <c r="LUR21"/>
      <c r="LUS21"/>
      <c r="LUT21"/>
      <c r="LUU21"/>
      <c r="LUV21"/>
      <c r="LUW21"/>
      <c r="LUX21"/>
      <c r="LUY21"/>
      <c r="LUZ21"/>
      <c r="LVA21"/>
      <c r="LVB21"/>
      <c r="LVC21"/>
      <c r="LVD21"/>
      <c r="LVE21"/>
      <c r="LVF21"/>
      <c r="LVG21"/>
      <c r="LVH21"/>
      <c r="LVI21"/>
      <c r="LVJ21"/>
      <c r="LVK21"/>
      <c r="LVL21"/>
      <c r="LVM21"/>
      <c r="LVN21"/>
      <c r="LVO21"/>
      <c r="LVP21"/>
      <c r="LVQ21"/>
      <c r="LVR21"/>
      <c r="LVS21"/>
      <c r="LVT21"/>
      <c r="LVU21"/>
      <c r="LVV21"/>
      <c r="LVW21"/>
      <c r="LVX21"/>
      <c r="LVY21"/>
      <c r="LVZ21"/>
      <c r="LWA21"/>
      <c r="LWB21"/>
      <c r="LWC21"/>
      <c r="LWD21"/>
      <c r="LWE21"/>
      <c r="LWF21"/>
      <c r="LWG21"/>
      <c r="LWH21"/>
      <c r="LWI21"/>
      <c r="LWJ21"/>
      <c r="LWK21"/>
      <c r="LWL21"/>
      <c r="LWM21"/>
      <c r="LWN21"/>
      <c r="LWO21"/>
      <c r="LWP21"/>
      <c r="LWQ21"/>
      <c r="LWR21"/>
      <c r="LWS21"/>
      <c r="LWT21"/>
      <c r="LWU21"/>
      <c r="LWV21"/>
      <c r="LWW21"/>
      <c r="LWX21"/>
      <c r="LWY21"/>
      <c r="LWZ21"/>
      <c r="LXA21"/>
      <c r="LXB21"/>
      <c r="LXC21"/>
      <c r="LXD21"/>
      <c r="LXE21"/>
      <c r="LXF21"/>
      <c r="LXG21"/>
      <c r="LXH21"/>
      <c r="LXI21"/>
      <c r="LXJ21"/>
      <c r="LXK21"/>
      <c r="LXL21"/>
      <c r="LXM21"/>
      <c r="LXN21"/>
      <c r="LXO21"/>
      <c r="LXP21"/>
      <c r="LXQ21"/>
      <c r="LXR21"/>
      <c r="LXS21"/>
      <c r="LXT21"/>
      <c r="LXU21"/>
      <c r="LXV21"/>
      <c r="LXW21"/>
      <c r="LXX21"/>
      <c r="LXY21"/>
      <c r="LXZ21"/>
      <c r="LYA21"/>
      <c r="LYB21"/>
      <c r="LYC21"/>
      <c r="LYD21"/>
      <c r="LYE21"/>
      <c r="LYF21"/>
      <c r="LYG21"/>
      <c r="LYH21"/>
      <c r="LYI21"/>
      <c r="LYJ21"/>
      <c r="LYK21"/>
      <c r="LYL21"/>
      <c r="LYM21"/>
      <c r="LYN21"/>
      <c r="LYO21"/>
      <c r="LYP21"/>
      <c r="LYQ21"/>
      <c r="LYR21"/>
      <c r="LYS21"/>
      <c r="LYT21"/>
      <c r="LYU21"/>
      <c r="LYV21"/>
      <c r="LYW21"/>
      <c r="LYX21"/>
      <c r="LYY21"/>
      <c r="LYZ21"/>
      <c r="LZA21"/>
      <c r="LZB21"/>
      <c r="LZC21"/>
      <c r="LZD21"/>
      <c r="LZE21"/>
      <c r="LZF21"/>
      <c r="LZG21"/>
      <c r="LZH21"/>
      <c r="LZI21"/>
      <c r="LZJ21"/>
      <c r="LZK21"/>
      <c r="LZL21"/>
      <c r="LZM21"/>
      <c r="LZN21"/>
      <c r="LZO21"/>
      <c r="LZP21"/>
      <c r="LZQ21"/>
      <c r="LZR21"/>
      <c r="LZS21"/>
      <c r="LZT21"/>
      <c r="LZU21"/>
      <c r="LZV21"/>
      <c r="LZW21"/>
      <c r="LZX21"/>
      <c r="LZY21"/>
      <c r="LZZ21"/>
      <c r="MAA21"/>
      <c r="MAB21"/>
      <c r="MAC21"/>
      <c r="MAD21"/>
      <c r="MAE21"/>
      <c r="MAF21"/>
      <c r="MAG21"/>
      <c r="MAH21"/>
      <c r="MAI21"/>
      <c r="MAJ21"/>
      <c r="MAK21"/>
      <c r="MAL21"/>
      <c r="MAM21"/>
      <c r="MAN21"/>
      <c r="MAO21"/>
      <c r="MAP21"/>
      <c r="MAQ21"/>
      <c r="MAR21"/>
      <c r="MAS21"/>
      <c r="MAT21"/>
      <c r="MAU21"/>
      <c r="MAV21"/>
      <c r="MAW21"/>
      <c r="MAX21"/>
      <c r="MAY21"/>
      <c r="MAZ21"/>
      <c r="MBA21"/>
      <c r="MBB21"/>
      <c r="MBC21"/>
      <c r="MBD21"/>
      <c r="MBE21"/>
      <c r="MBF21"/>
      <c r="MBG21"/>
      <c r="MBH21"/>
      <c r="MBI21"/>
      <c r="MBJ21"/>
      <c r="MBK21"/>
      <c r="MBL21"/>
      <c r="MBM21"/>
      <c r="MBN21"/>
      <c r="MBO21"/>
      <c r="MBP21"/>
      <c r="MBQ21"/>
      <c r="MBR21"/>
      <c r="MBS21"/>
      <c r="MBT21"/>
      <c r="MBU21"/>
      <c r="MBV21"/>
      <c r="MBW21"/>
      <c r="MBX21"/>
      <c r="MBY21"/>
      <c r="MBZ21"/>
      <c r="MCA21"/>
      <c r="MCB21"/>
      <c r="MCC21"/>
      <c r="MCD21"/>
      <c r="MCE21"/>
      <c r="MCF21"/>
      <c r="MCG21"/>
      <c r="MCH21"/>
      <c r="MCI21"/>
      <c r="MCJ21"/>
      <c r="MCK21"/>
      <c r="MCL21"/>
      <c r="MCM21"/>
      <c r="MCN21"/>
      <c r="MCO21"/>
      <c r="MCP21"/>
      <c r="MCQ21"/>
      <c r="MCR21"/>
      <c r="MCS21"/>
      <c r="MCT21"/>
      <c r="MCU21"/>
      <c r="MCV21"/>
      <c r="MCW21"/>
      <c r="MCX21"/>
      <c r="MCY21"/>
      <c r="MCZ21"/>
      <c r="MDA21"/>
      <c r="MDB21"/>
      <c r="MDC21"/>
      <c r="MDD21"/>
      <c r="MDE21"/>
      <c r="MDF21"/>
      <c r="MDG21"/>
      <c r="MDH21"/>
      <c r="MDI21"/>
      <c r="MDJ21"/>
      <c r="MDK21"/>
      <c r="MDL21"/>
      <c r="MDM21"/>
      <c r="MDN21"/>
      <c r="MDO21"/>
      <c r="MDP21"/>
      <c r="MDQ21"/>
      <c r="MDR21"/>
      <c r="MDS21"/>
      <c r="MDT21"/>
      <c r="MDU21"/>
      <c r="MDV21"/>
      <c r="MDW21"/>
      <c r="MDX21"/>
      <c r="MDY21"/>
      <c r="MDZ21"/>
      <c r="MEA21"/>
      <c r="MEB21"/>
      <c r="MEC21"/>
      <c r="MED21"/>
      <c r="MEE21"/>
      <c r="MEF21"/>
      <c r="MEG21"/>
      <c r="MEH21"/>
      <c r="MEI21"/>
      <c r="MEJ21"/>
      <c r="MEK21"/>
      <c r="MEL21"/>
      <c r="MEM21"/>
      <c r="MEN21"/>
      <c r="MEO21"/>
      <c r="MEP21"/>
      <c r="MEQ21"/>
      <c r="MER21"/>
      <c r="MES21"/>
      <c r="MET21"/>
      <c r="MEU21"/>
      <c r="MEV21"/>
      <c r="MEW21"/>
      <c r="MEX21"/>
      <c r="MEY21"/>
      <c r="MEZ21"/>
      <c r="MFA21"/>
      <c r="MFB21"/>
      <c r="MFC21"/>
      <c r="MFD21"/>
      <c r="MFE21"/>
      <c r="MFF21"/>
      <c r="MFG21"/>
      <c r="MFH21"/>
      <c r="MFI21"/>
      <c r="MFJ21"/>
      <c r="MFK21"/>
      <c r="MFL21"/>
      <c r="MFM21"/>
      <c r="MFN21"/>
      <c r="MFO21"/>
      <c r="MFP21"/>
      <c r="MFQ21"/>
      <c r="MFR21"/>
      <c r="MFS21"/>
      <c r="MFT21"/>
      <c r="MFU21"/>
      <c r="MFV21"/>
      <c r="MFW21"/>
      <c r="MFX21"/>
      <c r="MFY21"/>
      <c r="MFZ21"/>
      <c r="MGA21"/>
      <c r="MGB21"/>
      <c r="MGC21"/>
      <c r="MGD21"/>
      <c r="MGE21"/>
      <c r="MGF21"/>
      <c r="MGG21"/>
      <c r="MGH21"/>
      <c r="MGI21"/>
      <c r="MGJ21"/>
      <c r="MGK21"/>
      <c r="MGL21"/>
      <c r="MGM21"/>
      <c r="MGN21"/>
      <c r="MGO21"/>
      <c r="MGP21"/>
      <c r="MGQ21"/>
      <c r="MGR21"/>
      <c r="MGS21"/>
      <c r="MGT21"/>
      <c r="MGU21"/>
      <c r="MGV21"/>
      <c r="MGW21"/>
      <c r="MGX21"/>
      <c r="MGY21"/>
      <c r="MGZ21"/>
      <c r="MHA21"/>
      <c r="MHB21"/>
      <c r="MHC21"/>
      <c r="MHD21"/>
      <c r="MHE21"/>
      <c r="MHF21"/>
      <c r="MHG21"/>
      <c r="MHH21"/>
      <c r="MHI21"/>
      <c r="MHJ21"/>
      <c r="MHK21"/>
      <c r="MHL21"/>
      <c r="MHM21"/>
      <c r="MHN21"/>
      <c r="MHO21"/>
      <c r="MHP21"/>
      <c r="MHQ21"/>
      <c r="MHR21"/>
      <c r="MHS21"/>
      <c r="MHT21"/>
      <c r="MHU21"/>
      <c r="MHV21"/>
      <c r="MHW21"/>
      <c r="MHX21"/>
      <c r="MHY21"/>
      <c r="MHZ21"/>
      <c r="MIA21"/>
      <c r="MIB21"/>
      <c r="MIC21"/>
      <c r="MID21"/>
      <c r="MIE21"/>
      <c r="MIF21"/>
      <c r="MIG21"/>
      <c r="MIH21"/>
      <c r="MII21"/>
      <c r="MIJ21"/>
      <c r="MIK21"/>
      <c r="MIL21"/>
      <c r="MIM21"/>
      <c r="MIN21"/>
      <c r="MIO21"/>
      <c r="MIP21"/>
      <c r="MIQ21"/>
      <c r="MIR21"/>
      <c r="MIS21"/>
      <c r="MIT21"/>
      <c r="MIU21"/>
      <c r="MIV21"/>
      <c r="MIW21"/>
      <c r="MIX21"/>
      <c r="MIY21"/>
      <c r="MIZ21"/>
      <c r="MJA21"/>
      <c r="MJB21"/>
      <c r="MJC21"/>
      <c r="MJD21"/>
      <c r="MJE21"/>
      <c r="MJF21"/>
      <c r="MJG21"/>
      <c r="MJH21"/>
      <c r="MJI21"/>
      <c r="MJJ21"/>
      <c r="MJK21"/>
      <c r="MJL21"/>
      <c r="MJM21"/>
      <c r="MJN21"/>
      <c r="MJO21"/>
      <c r="MJP21"/>
      <c r="MJQ21"/>
      <c r="MJR21"/>
      <c r="MJS21"/>
      <c r="MJT21"/>
      <c r="MJU21"/>
      <c r="MJV21"/>
      <c r="MJW21"/>
      <c r="MJX21"/>
      <c r="MJY21"/>
      <c r="MJZ21"/>
      <c r="MKA21"/>
      <c r="MKB21"/>
      <c r="MKC21"/>
      <c r="MKD21"/>
      <c r="MKE21"/>
      <c r="MKF21"/>
      <c r="MKG21"/>
      <c r="MKH21"/>
      <c r="MKI21"/>
      <c r="MKJ21"/>
      <c r="MKK21"/>
      <c r="MKL21"/>
      <c r="MKM21"/>
      <c r="MKN21"/>
      <c r="MKO21"/>
      <c r="MKP21"/>
      <c r="MKQ21"/>
      <c r="MKR21"/>
      <c r="MKS21"/>
      <c r="MKT21"/>
      <c r="MKU21"/>
      <c r="MKV21"/>
      <c r="MKW21"/>
      <c r="MKX21"/>
      <c r="MKY21"/>
      <c r="MKZ21"/>
      <c r="MLA21"/>
      <c r="MLB21"/>
      <c r="MLC21"/>
      <c r="MLD21"/>
      <c r="MLE21"/>
      <c r="MLF21"/>
      <c r="MLG21"/>
      <c r="MLH21"/>
      <c r="MLI21"/>
      <c r="MLJ21"/>
      <c r="MLK21"/>
      <c r="MLL21"/>
      <c r="MLM21"/>
      <c r="MLN21"/>
      <c r="MLO21"/>
      <c r="MLP21"/>
      <c r="MLQ21"/>
      <c r="MLR21"/>
      <c r="MLS21"/>
      <c r="MLT21"/>
      <c r="MLU21"/>
      <c r="MLV21"/>
      <c r="MLW21"/>
      <c r="MLX21"/>
      <c r="MLY21"/>
      <c r="MLZ21"/>
      <c r="MMA21"/>
      <c r="MMB21"/>
      <c r="MMC21"/>
      <c r="MMD21"/>
      <c r="MME21"/>
      <c r="MMF21"/>
      <c r="MMG21"/>
      <c r="MMH21"/>
      <c r="MMI21"/>
      <c r="MMJ21"/>
      <c r="MMK21"/>
      <c r="MML21"/>
      <c r="MMM21"/>
      <c r="MMN21"/>
      <c r="MMO21"/>
      <c r="MMP21"/>
      <c r="MMQ21"/>
      <c r="MMR21"/>
      <c r="MMS21"/>
      <c r="MMT21"/>
      <c r="MMU21"/>
      <c r="MMV21"/>
      <c r="MMW21"/>
      <c r="MMX21"/>
      <c r="MMY21"/>
      <c r="MMZ21"/>
      <c r="MNA21"/>
      <c r="MNB21"/>
      <c r="MNC21"/>
      <c r="MND21"/>
      <c r="MNE21"/>
      <c r="MNF21"/>
      <c r="MNG21"/>
      <c r="MNH21"/>
      <c r="MNI21"/>
      <c r="MNJ21"/>
      <c r="MNK21"/>
      <c r="MNL21"/>
      <c r="MNM21"/>
      <c r="MNN21"/>
      <c r="MNO21"/>
      <c r="MNP21"/>
      <c r="MNQ21"/>
      <c r="MNR21"/>
      <c r="MNS21"/>
      <c r="MNT21"/>
      <c r="MNU21"/>
      <c r="MNV21"/>
      <c r="MNW21"/>
      <c r="MNX21"/>
      <c r="MNY21"/>
      <c r="MNZ21"/>
      <c r="MOA21"/>
      <c r="MOB21"/>
      <c r="MOC21"/>
      <c r="MOD21"/>
      <c r="MOE21"/>
      <c r="MOF21"/>
      <c r="MOG21"/>
      <c r="MOH21"/>
      <c r="MOI21"/>
      <c r="MOJ21"/>
      <c r="MOK21"/>
      <c r="MOL21"/>
      <c r="MOM21"/>
      <c r="MON21"/>
      <c r="MOO21"/>
      <c r="MOP21"/>
      <c r="MOQ21"/>
      <c r="MOR21"/>
      <c r="MOS21"/>
      <c r="MOT21"/>
      <c r="MOU21"/>
      <c r="MOV21"/>
      <c r="MOW21"/>
      <c r="MOX21"/>
      <c r="MOY21"/>
      <c r="MOZ21"/>
      <c r="MPA21"/>
      <c r="MPB21"/>
      <c r="MPC21"/>
      <c r="MPD21"/>
      <c r="MPE21"/>
      <c r="MPF21"/>
      <c r="MPG21"/>
      <c r="MPH21"/>
      <c r="MPI21"/>
      <c r="MPJ21"/>
      <c r="MPK21"/>
      <c r="MPL21"/>
      <c r="MPM21"/>
      <c r="MPN21"/>
      <c r="MPO21"/>
      <c r="MPP21"/>
      <c r="MPQ21"/>
      <c r="MPR21"/>
      <c r="MPS21"/>
      <c r="MPT21"/>
      <c r="MPU21"/>
      <c r="MPV21"/>
      <c r="MPW21"/>
      <c r="MPX21"/>
      <c r="MPY21"/>
      <c r="MPZ21"/>
      <c r="MQA21"/>
      <c r="MQB21"/>
      <c r="MQC21"/>
      <c r="MQD21"/>
      <c r="MQE21"/>
      <c r="MQF21"/>
      <c r="MQG21"/>
      <c r="MQH21"/>
      <c r="MQI21"/>
      <c r="MQJ21"/>
      <c r="MQK21"/>
      <c r="MQL21"/>
      <c r="MQM21"/>
      <c r="MQN21"/>
      <c r="MQO21"/>
      <c r="MQP21"/>
      <c r="MQQ21"/>
      <c r="MQR21"/>
      <c r="MQS21"/>
      <c r="MQT21"/>
      <c r="MQU21"/>
      <c r="MQV21"/>
      <c r="MQW21"/>
      <c r="MQX21"/>
      <c r="MQY21"/>
      <c r="MQZ21"/>
      <c r="MRA21"/>
      <c r="MRB21"/>
      <c r="MRC21"/>
      <c r="MRD21"/>
      <c r="MRE21"/>
      <c r="MRF21"/>
      <c r="MRG21"/>
      <c r="MRH21"/>
      <c r="MRI21"/>
      <c r="MRJ21"/>
      <c r="MRK21"/>
      <c r="MRL21"/>
      <c r="MRM21"/>
      <c r="MRN21"/>
      <c r="MRO21"/>
      <c r="MRP21"/>
      <c r="MRQ21"/>
      <c r="MRR21"/>
      <c r="MRS21"/>
      <c r="MRT21"/>
      <c r="MRU21"/>
      <c r="MRV21"/>
      <c r="MRW21"/>
      <c r="MRX21"/>
      <c r="MRY21"/>
      <c r="MRZ21"/>
      <c r="MSA21"/>
      <c r="MSB21"/>
      <c r="MSC21"/>
      <c r="MSD21"/>
      <c r="MSE21"/>
      <c r="MSF21"/>
      <c r="MSG21"/>
      <c r="MSH21"/>
      <c r="MSI21"/>
      <c r="MSJ21"/>
      <c r="MSK21"/>
      <c r="MSL21"/>
      <c r="MSM21"/>
      <c r="MSN21"/>
      <c r="MSO21"/>
      <c r="MSP21"/>
      <c r="MSQ21"/>
      <c r="MSR21"/>
      <c r="MSS21"/>
      <c r="MST21"/>
      <c r="MSU21"/>
      <c r="MSV21"/>
      <c r="MSW21"/>
      <c r="MSX21"/>
      <c r="MSY21"/>
      <c r="MSZ21"/>
      <c r="MTA21"/>
      <c r="MTB21"/>
      <c r="MTC21"/>
      <c r="MTD21"/>
      <c r="MTE21"/>
      <c r="MTF21"/>
      <c r="MTG21"/>
      <c r="MTH21"/>
      <c r="MTI21"/>
      <c r="MTJ21"/>
      <c r="MTK21"/>
      <c r="MTL21"/>
      <c r="MTM21"/>
      <c r="MTN21"/>
      <c r="MTO21"/>
      <c r="MTP21"/>
      <c r="MTQ21"/>
      <c r="MTR21"/>
      <c r="MTS21"/>
      <c r="MTT21"/>
      <c r="MTU21"/>
      <c r="MTV21"/>
      <c r="MTW21"/>
      <c r="MTX21"/>
      <c r="MTY21"/>
      <c r="MTZ21"/>
      <c r="MUA21"/>
      <c r="MUB21"/>
      <c r="MUC21"/>
      <c r="MUD21"/>
      <c r="MUE21"/>
      <c r="MUF21"/>
      <c r="MUG21"/>
      <c r="MUH21"/>
      <c r="MUI21"/>
      <c r="MUJ21"/>
      <c r="MUK21"/>
      <c r="MUL21"/>
      <c r="MUM21"/>
      <c r="MUN21"/>
      <c r="MUO21"/>
      <c r="MUP21"/>
      <c r="MUQ21"/>
      <c r="MUR21"/>
      <c r="MUS21"/>
      <c r="MUT21"/>
      <c r="MUU21"/>
      <c r="MUV21"/>
      <c r="MUW21"/>
      <c r="MUX21"/>
      <c r="MUY21"/>
      <c r="MUZ21"/>
      <c r="MVA21"/>
      <c r="MVB21"/>
      <c r="MVC21"/>
      <c r="MVD21"/>
      <c r="MVE21"/>
      <c r="MVF21"/>
      <c r="MVG21"/>
      <c r="MVH21"/>
      <c r="MVI21"/>
      <c r="MVJ21"/>
      <c r="MVK21"/>
      <c r="MVL21"/>
      <c r="MVM21"/>
      <c r="MVN21"/>
      <c r="MVO21"/>
      <c r="MVP21"/>
      <c r="MVQ21"/>
      <c r="MVR21"/>
      <c r="MVS21"/>
      <c r="MVT21"/>
      <c r="MVU21"/>
      <c r="MVV21"/>
      <c r="MVW21"/>
      <c r="MVX21"/>
      <c r="MVY21"/>
      <c r="MVZ21"/>
      <c r="MWA21"/>
      <c r="MWB21"/>
      <c r="MWC21"/>
      <c r="MWD21"/>
      <c r="MWE21"/>
      <c r="MWF21"/>
      <c r="MWG21"/>
      <c r="MWH21"/>
      <c r="MWI21"/>
      <c r="MWJ21"/>
      <c r="MWK21"/>
      <c r="MWL21"/>
      <c r="MWM21"/>
      <c r="MWN21"/>
      <c r="MWO21"/>
      <c r="MWP21"/>
      <c r="MWQ21"/>
      <c r="MWR21"/>
      <c r="MWS21"/>
      <c r="MWT21"/>
      <c r="MWU21"/>
      <c r="MWV21"/>
      <c r="MWW21"/>
      <c r="MWX21"/>
      <c r="MWY21"/>
      <c r="MWZ21"/>
      <c r="MXA21"/>
      <c r="MXB21"/>
      <c r="MXC21"/>
      <c r="MXD21"/>
      <c r="MXE21"/>
      <c r="MXF21"/>
      <c r="MXG21"/>
      <c r="MXH21"/>
      <c r="MXI21"/>
      <c r="MXJ21"/>
      <c r="MXK21"/>
      <c r="MXL21"/>
      <c r="MXM21"/>
      <c r="MXN21"/>
      <c r="MXO21"/>
      <c r="MXP21"/>
      <c r="MXQ21"/>
      <c r="MXR21"/>
      <c r="MXS21"/>
      <c r="MXT21"/>
      <c r="MXU21"/>
      <c r="MXV21"/>
      <c r="MXW21"/>
      <c r="MXX21"/>
      <c r="MXY21"/>
      <c r="MXZ21"/>
      <c r="MYA21"/>
      <c r="MYB21"/>
      <c r="MYC21"/>
      <c r="MYD21"/>
      <c r="MYE21"/>
      <c r="MYF21"/>
      <c r="MYG21"/>
      <c r="MYH21"/>
      <c r="MYI21"/>
      <c r="MYJ21"/>
      <c r="MYK21"/>
      <c r="MYL21"/>
      <c r="MYM21"/>
      <c r="MYN21"/>
      <c r="MYO21"/>
      <c r="MYP21"/>
      <c r="MYQ21"/>
      <c r="MYR21"/>
      <c r="MYS21"/>
      <c r="MYT21"/>
      <c r="MYU21"/>
      <c r="MYV21"/>
      <c r="MYW21"/>
      <c r="MYX21"/>
      <c r="MYY21"/>
      <c r="MYZ21"/>
      <c r="MZA21"/>
      <c r="MZB21"/>
      <c r="MZC21"/>
      <c r="MZD21"/>
      <c r="MZE21"/>
      <c r="MZF21"/>
      <c r="MZG21"/>
      <c r="MZH21"/>
      <c r="MZI21"/>
      <c r="MZJ21"/>
      <c r="MZK21"/>
      <c r="MZL21"/>
      <c r="MZM21"/>
      <c r="MZN21"/>
      <c r="MZO21"/>
      <c r="MZP21"/>
      <c r="MZQ21"/>
      <c r="MZR21"/>
      <c r="MZS21"/>
      <c r="MZT21"/>
      <c r="MZU21"/>
      <c r="MZV21"/>
      <c r="MZW21"/>
      <c r="MZX21"/>
      <c r="MZY21"/>
      <c r="MZZ21"/>
      <c r="NAA21"/>
      <c r="NAB21"/>
      <c r="NAC21"/>
      <c r="NAD21"/>
      <c r="NAE21"/>
      <c r="NAF21"/>
      <c r="NAG21"/>
      <c r="NAH21"/>
      <c r="NAI21"/>
      <c r="NAJ21"/>
      <c r="NAK21"/>
      <c r="NAL21"/>
      <c r="NAM21"/>
      <c r="NAN21"/>
      <c r="NAO21"/>
      <c r="NAP21"/>
      <c r="NAQ21"/>
      <c r="NAR21"/>
      <c r="NAS21"/>
      <c r="NAT21"/>
      <c r="NAU21"/>
      <c r="NAV21"/>
      <c r="NAW21"/>
      <c r="NAX21"/>
      <c r="NAY21"/>
      <c r="NAZ21"/>
      <c r="NBA21"/>
      <c r="NBB21"/>
      <c r="NBC21"/>
      <c r="NBD21"/>
      <c r="NBE21"/>
      <c r="NBF21"/>
      <c r="NBG21"/>
      <c r="NBH21"/>
      <c r="NBI21"/>
      <c r="NBJ21"/>
      <c r="NBK21"/>
      <c r="NBL21"/>
      <c r="NBM21"/>
      <c r="NBN21"/>
      <c r="NBO21"/>
      <c r="NBP21"/>
      <c r="NBQ21"/>
      <c r="NBR21"/>
      <c r="NBS21"/>
      <c r="NBT21"/>
      <c r="NBU21"/>
      <c r="NBV21"/>
      <c r="NBW21"/>
      <c r="NBX21"/>
      <c r="NBY21"/>
      <c r="NBZ21"/>
      <c r="NCA21"/>
      <c r="NCB21"/>
      <c r="NCC21"/>
      <c r="NCD21"/>
      <c r="NCE21"/>
      <c r="NCF21"/>
      <c r="NCG21"/>
      <c r="NCH21"/>
      <c r="NCI21"/>
      <c r="NCJ21"/>
      <c r="NCK21"/>
      <c r="NCL21"/>
      <c r="NCM21"/>
      <c r="NCN21"/>
      <c r="NCO21"/>
      <c r="NCP21"/>
      <c r="NCQ21"/>
      <c r="NCR21"/>
      <c r="NCS21"/>
      <c r="NCT21"/>
      <c r="NCU21"/>
      <c r="NCV21"/>
      <c r="NCW21"/>
      <c r="NCX21"/>
      <c r="NCY21"/>
      <c r="NCZ21"/>
      <c r="NDA21"/>
      <c r="NDB21"/>
      <c r="NDC21"/>
      <c r="NDD21"/>
      <c r="NDE21"/>
      <c r="NDF21"/>
      <c r="NDG21"/>
      <c r="NDH21"/>
      <c r="NDI21"/>
      <c r="NDJ21"/>
      <c r="NDK21"/>
      <c r="NDL21"/>
      <c r="NDM21"/>
      <c r="NDN21"/>
      <c r="NDO21"/>
      <c r="NDP21"/>
      <c r="NDQ21"/>
      <c r="NDR21"/>
      <c r="NDS21"/>
      <c r="NDT21"/>
      <c r="NDU21"/>
      <c r="NDV21"/>
      <c r="NDW21"/>
      <c r="NDX21"/>
      <c r="NDY21"/>
      <c r="NDZ21"/>
      <c r="NEA21"/>
      <c r="NEB21"/>
      <c r="NEC21"/>
      <c r="NED21"/>
      <c r="NEE21"/>
      <c r="NEF21"/>
      <c r="NEG21"/>
      <c r="NEH21"/>
      <c r="NEI21"/>
      <c r="NEJ21"/>
      <c r="NEK21"/>
      <c r="NEL21"/>
      <c r="NEM21"/>
      <c r="NEN21"/>
      <c r="NEO21"/>
      <c r="NEP21"/>
      <c r="NEQ21"/>
      <c r="NER21"/>
      <c r="NES21"/>
      <c r="NET21"/>
      <c r="NEU21"/>
      <c r="NEV21"/>
      <c r="NEW21"/>
      <c r="NEX21"/>
      <c r="NEY21"/>
      <c r="NEZ21"/>
      <c r="NFA21"/>
      <c r="NFB21"/>
      <c r="NFC21"/>
      <c r="NFD21"/>
      <c r="NFE21"/>
      <c r="NFF21"/>
      <c r="NFG21"/>
      <c r="NFH21"/>
      <c r="NFI21"/>
      <c r="NFJ21"/>
      <c r="NFK21"/>
      <c r="NFL21"/>
      <c r="NFM21"/>
      <c r="NFN21"/>
      <c r="NFO21"/>
      <c r="NFP21"/>
      <c r="NFQ21"/>
      <c r="NFR21"/>
      <c r="NFS21"/>
      <c r="NFT21"/>
      <c r="NFU21"/>
      <c r="NFV21"/>
      <c r="NFW21"/>
      <c r="NFX21"/>
      <c r="NFY21"/>
      <c r="NFZ21"/>
      <c r="NGA21"/>
      <c r="NGB21"/>
      <c r="NGC21"/>
      <c r="NGD21"/>
      <c r="NGE21"/>
      <c r="NGF21"/>
      <c r="NGG21"/>
      <c r="NGH21"/>
      <c r="NGI21"/>
      <c r="NGJ21"/>
      <c r="NGK21"/>
      <c r="NGL21"/>
      <c r="NGM21"/>
      <c r="NGN21"/>
      <c r="NGO21"/>
      <c r="NGP21"/>
      <c r="NGQ21"/>
      <c r="NGR21"/>
      <c r="NGS21"/>
      <c r="NGT21"/>
      <c r="NGU21"/>
      <c r="NGV21"/>
      <c r="NGW21"/>
      <c r="NGX21"/>
      <c r="NGY21"/>
      <c r="NGZ21"/>
      <c r="NHA21"/>
      <c r="NHB21"/>
      <c r="NHC21"/>
      <c r="NHD21"/>
      <c r="NHE21"/>
      <c r="NHF21"/>
      <c r="NHG21"/>
      <c r="NHH21"/>
      <c r="NHI21"/>
      <c r="NHJ21"/>
      <c r="NHK21"/>
      <c r="NHL21"/>
      <c r="NHM21"/>
      <c r="NHN21"/>
      <c r="NHO21"/>
      <c r="NHP21"/>
      <c r="NHQ21"/>
      <c r="NHR21"/>
      <c r="NHS21"/>
      <c r="NHT21"/>
      <c r="NHU21"/>
      <c r="NHV21"/>
      <c r="NHW21"/>
      <c r="NHX21"/>
      <c r="NHY21"/>
      <c r="NHZ21"/>
      <c r="NIA21"/>
      <c r="NIB21"/>
      <c r="NIC21"/>
      <c r="NID21"/>
      <c r="NIE21"/>
      <c r="NIF21"/>
      <c r="NIG21"/>
      <c r="NIH21"/>
      <c r="NII21"/>
      <c r="NIJ21"/>
      <c r="NIK21"/>
      <c r="NIL21"/>
      <c r="NIM21"/>
      <c r="NIN21"/>
      <c r="NIO21"/>
      <c r="NIP21"/>
      <c r="NIQ21"/>
      <c r="NIR21"/>
      <c r="NIS21"/>
      <c r="NIT21"/>
      <c r="NIU21"/>
      <c r="NIV21"/>
      <c r="NIW21"/>
      <c r="NIX21"/>
      <c r="NIY21"/>
      <c r="NIZ21"/>
      <c r="NJA21"/>
      <c r="NJB21"/>
      <c r="NJC21"/>
      <c r="NJD21"/>
      <c r="NJE21"/>
      <c r="NJF21"/>
      <c r="NJG21"/>
      <c r="NJH21"/>
      <c r="NJI21"/>
      <c r="NJJ21"/>
      <c r="NJK21"/>
      <c r="NJL21"/>
      <c r="NJM21"/>
      <c r="NJN21"/>
      <c r="NJO21"/>
      <c r="NJP21"/>
      <c r="NJQ21"/>
      <c r="NJR21"/>
      <c r="NJS21"/>
      <c r="NJT21"/>
      <c r="NJU21"/>
      <c r="NJV21"/>
      <c r="NJW21"/>
      <c r="NJX21"/>
      <c r="NJY21"/>
      <c r="NJZ21"/>
      <c r="NKA21"/>
      <c r="NKB21"/>
      <c r="NKC21"/>
      <c r="NKD21"/>
      <c r="NKE21"/>
      <c r="NKF21"/>
      <c r="NKG21"/>
      <c r="NKH21"/>
      <c r="NKI21"/>
      <c r="NKJ21"/>
      <c r="NKK21"/>
      <c r="NKL21"/>
      <c r="NKM21"/>
      <c r="NKN21"/>
      <c r="NKO21"/>
      <c r="NKP21"/>
      <c r="NKQ21"/>
      <c r="NKR21"/>
      <c r="NKS21"/>
      <c r="NKT21"/>
      <c r="NKU21"/>
      <c r="NKV21"/>
      <c r="NKW21"/>
      <c r="NKX21"/>
      <c r="NKY21"/>
      <c r="NKZ21"/>
      <c r="NLA21"/>
      <c r="NLB21"/>
      <c r="NLC21"/>
      <c r="NLD21"/>
      <c r="NLE21"/>
      <c r="NLF21"/>
      <c r="NLG21"/>
      <c r="NLH21"/>
      <c r="NLI21"/>
      <c r="NLJ21"/>
      <c r="NLK21"/>
      <c r="NLL21"/>
      <c r="NLM21"/>
      <c r="NLN21"/>
      <c r="NLO21"/>
      <c r="NLP21"/>
      <c r="NLQ21"/>
      <c r="NLR21"/>
      <c r="NLS21"/>
      <c r="NLT21"/>
      <c r="NLU21"/>
      <c r="NLV21"/>
      <c r="NLW21"/>
      <c r="NLX21"/>
      <c r="NLY21"/>
      <c r="NLZ21"/>
      <c r="NMA21"/>
      <c r="NMB21"/>
      <c r="NMC21"/>
      <c r="NMD21"/>
      <c r="NME21"/>
      <c r="NMF21"/>
      <c r="NMG21"/>
      <c r="NMH21"/>
      <c r="NMI21"/>
      <c r="NMJ21"/>
      <c r="NMK21"/>
      <c r="NML21"/>
      <c r="NMM21"/>
      <c r="NMN21"/>
      <c r="NMO21"/>
      <c r="NMP21"/>
      <c r="NMQ21"/>
      <c r="NMR21"/>
      <c r="NMS21"/>
      <c r="NMT21"/>
      <c r="NMU21"/>
      <c r="NMV21"/>
      <c r="NMW21"/>
      <c r="NMX21"/>
      <c r="NMY21"/>
      <c r="NMZ21"/>
      <c r="NNA21"/>
      <c r="NNB21"/>
      <c r="NNC21"/>
      <c r="NND21"/>
      <c r="NNE21"/>
      <c r="NNF21"/>
      <c r="NNG21"/>
      <c r="NNH21"/>
      <c r="NNI21"/>
      <c r="NNJ21"/>
      <c r="NNK21"/>
      <c r="NNL21"/>
      <c r="NNM21"/>
      <c r="NNN21"/>
      <c r="NNO21"/>
      <c r="NNP21"/>
      <c r="NNQ21"/>
      <c r="NNR21"/>
      <c r="NNS21"/>
      <c r="NNT21"/>
      <c r="NNU21"/>
      <c r="NNV21"/>
      <c r="NNW21"/>
      <c r="NNX21"/>
      <c r="NNY21"/>
      <c r="NNZ21"/>
      <c r="NOA21"/>
      <c r="NOB21"/>
      <c r="NOC21"/>
      <c r="NOD21"/>
      <c r="NOE21"/>
      <c r="NOF21"/>
      <c r="NOG21"/>
      <c r="NOH21"/>
      <c r="NOI21"/>
      <c r="NOJ21"/>
      <c r="NOK21"/>
      <c r="NOL21"/>
      <c r="NOM21"/>
      <c r="NON21"/>
      <c r="NOO21"/>
      <c r="NOP21"/>
      <c r="NOQ21"/>
      <c r="NOR21"/>
      <c r="NOS21"/>
      <c r="NOT21"/>
      <c r="NOU21"/>
      <c r="NOV21"/>
      <c r="NOW21"/>
      <c r="NOX21"/>
      <c r="NOY21"/>
      <c r="NOZ21"/>
      <c r="NPA21"/>
      <c r="NPB21"/>
      <c r="NPC21"/>
      <c r="NPD21"/>
      <c r="NPE21"/>
      <c r="NPF21"/>
      <c r="NPG21"/>
      <c r="NPH21"/>
      <c r="NPI21"/>
      <c r="NPJ21"/>
      <c r="NPK21"/>
      <c r="NPL21"/>
      <c r="NPM21"/>
      <c r="NPN21"/>
      <c r="NPO21"/>
      <c r="NPP21"/>
      <c r="NPQ21"/>
      <c r="NPR21"/>
      <c r="NPS21"/>
      <c r="NPT21"/>
      <c r="NPU21"/>
      <c r="NPV21"/>
      <c r="NPW21"/>
      <c r="NPX21"/>
      <c r="NPY21"/>
      <c r="NPZ21"/>
      <c r="NQA21"/>
      <c r="NQB21"/>
      <c r="NQC21"/>
      <c r="NQD21"/>
      <c r="NQE21"/>
      <c r="NQF21"/>
      <c r="NQG21"/>
      <c r="NQH21"/>
      <c r="NQI21"/>
      <c r="NQJ21"/>
      <c r="NQK21"/>
      <c r="NQL21"/>
      <c r="NQM21"/>
      <c r="NQN21"/>
      <c r="NQO21"/>
      <c r="NQP21"/>
      <c r="NQQ21"/>
      <c r="NQR21"/>
      <c r="NQS21"/>
      <c r="NQT21"/>
      <c r="NQU21"/>
      <c r="NQV21"/>
      <c r="NQW21"/>
      <c r="NQX21"/>
      <c r="NQY21"/>
      <c r="NQZ21"/>
      <c r="NRA21"/>
      <c r="NRB21"/>
      <c r="NRC21"/>
      <c r="NRD21"/>
      <c r="NRE21"/>
      <c r="NRF21"/>
      <c r="NRG21"/>
      <c r="NRH21"/>
      <c r="NRI21"/>
      <c r="NRJ21"/>
      <c r="NRK21"/>
      <c r="NRL21"/>
      <c r="NRM21"/>
      <c r="NRN21"/>
      <c r="NRO21"/>
      <c r="NRP21"/>
      <c r="NRQ21"/>
      <c r="NRR21"/>
      <c r="NRS21"/>
      <c r="NRT21"/>
      <c r="NRU21"/>
      <c r="NRV21"/>
      <c r="NRW21"/>
      <c r="NRX21"/>
      <c r="NRY21"/>
      <c r="NRZ21"/>
      <c r="NSA21"/>
      <c r="NSB21"/>
      <c r="NSC21"/>
      <c r="NSD21"/>
      <c r="NSE21"/>
      <c r="NSF21"/>
      <c r="NSG21"/>
      <c r="NSH21"/>
      <c r="NSI21"/>
      <c r="NSJ21"/>
      <c r="NSK21"/>
      <c r="NSL21"/>
      <c r="NSM21"/>
      <c r="NSN21"/>
      <c r="NSO21"/>
      <c r="NSP21"/>
      <c r="NSQ21"/>
      <c r="NSR21"/>
      <c r="NSS21"/>
      <c r="NST21"/>
      <c r="NSU21"/>
      <c r="NSV21"/>
      <c r="NSW21"/>
      <c r="NSX21"/>
      <c r="NSY21"/>
      <c r="NSZ21"/>
      <c r="NTA21"/>
      <c r="NTB21"/>
      <c r="NTC21"/>
      <c r="NTD21"/>
      <c r="NTE21"/>
      <c r="NTF21"/>
      <c r="NTG21"/>
      <c r="NTH21"/>
      <c r="NTI21"/>
      <c r="NTJ21"/>
      <c r="NTK21"/>
      <c r="NTL21"/>
      <c r="NTM21"/>
      <c r="NTN21"/>
      <c r="NTO21"/>
      <c r="NTP21"/>
      <c r="NTQ21"/>
      <c r="NTR21"/>
      <c r="NTS21"/>
      <c r="NTT21"/>
      <c r="NTU21"/>
      <c r="NTV21"/>
      <c r="NTW21"/>
      <c r="NTX21"/>
      <c r="NTY21"/>
      <c r="NTZ21"/>
      <c r="NUA21"/>
      <c r="NUB21"/>
      <c r="NUC21"/>
      <c r="NUD21"/>
      <c r="NUE21"/>
      <c r="NUF21"/>
      <c r="NUG21"/>
      <c r="NUH21"/>
      <c r="NUI21"/>
      <c r="NUJ21"/>
      <c r="NUK21"/>
      <c r="NUL21"/>
      <c r="NUM21"/>
      <c r="NUN21"/>
      <c r="NUO21"/>
      <c r="NUP21"/>
      <c r="NUQ21"/>
      <c r="NUR21"/>
      <c r="NUS21"/>
      <c r="NUT21"/>
      <c r="NUU21"/>
      <c r="NUV21"/>
      <c r="NUW21"/>
      <c r="NUX21"/>
      <c r="NUY21"/>
      <c r="NUZ21"/>
      <c r="NVA21"/>
      <c r="NVB21"/>
      <c r="NVC21"/>
      <c r="NVD21"/>
      <c r="NVE21"/>
      <c r="NVF21"/>
      <c r="NVG21"/>
      <c r="NVH21"/>
      <c r="NVI21"/>
      <c r="NVJ21"/>
      <c r="NVK21"/>
      <c r="NVL21"/>
      <c r="NVM21"/>
      <c r="NVN21"/>
      <c r="NVO21"/>
      <c r="NVP21"/>
      <c r="NVQ21"/>
      <c r="NVR21"/>
      <c r="NVS21"/>
      <c r="NVT21"/>
      <c r="NVU21"/>
      <c r="NVV21"/>
      <c r="NVW21"/>
      <c r="NVX21"/>
      <c r="NVY21"/>
      <c r="NVZ21"/>
      <c r="NWA21"/>
      <c r="NWB21"/>
      <c r="NWC21"/>
      <c r="NWD21"/>
      <c r="NWE21"/>
      <c r="NWF21"/>
      <c r="NWG21"/>
      <c r="NWH21"/>
      <c r="NWI21"/>
      <c r="NWJ21"/>
      <c r="NWK21"/>
      <c r="NWL21"/>
      <c r="NWM21"/>
      <c r="NWN21"/>
      <c r="NWO21"/>
      <c r="NWP21"/>
      <c r="NWQ21"/>
      <c r="NWR21"/>
      <c r="NWS21"/>
      <c r="NWT21"/>
      <c r="NWU21"/>
      <c r="NWV21"/>
      <c r="NWW21"/>
      <c r="NWX21"/>
      <c r="NWY21"/>
      <c r="NWZ21"/>
      <c r="NXA21"/>
      <c r="NXB21"/>
      <c r="NXC21"/>
      <c r="NXD21"/>
      <c r="NXE21"/>
      <c r="NXF21"/>
      <c r="NXG21"/>
      <c r="NXH21"/>
      <c r="NXI21"/>
      <c r="NXJ21"/>
      <c r="NXK21"/>
      <c r="NXL21"/>
      <c r="NXM21"/>
      <c r="NXN21"/>
      <c r="NXO21"/>
      <c r="NXP21"/>
      <c r="NXQ21"/>
      <c r="NXR21"/>
      <c r="NXS21"/>
      <c r="NXT21"/>
      <c r="NXU21"/>
      <c r="NXV21"/>
      <c r="NXW21"/>
      <c r="NXX21"/>
      <c r="NXY21"/>
      <c r="NXZ21"/>
      <c r="NYA21"/>
      <c r="NYB21"/>
      <c r="NYC21"/>
      <c r="NYD21"/>
      <c r="NYE21"/>
      <c r="NYF21"/>
      <c r="NYG21"/>
      <c r="NYH21"/>
      <c r="NYI21"/>
      <c r="NYJ21"/>
      <c r="NYK21"/>
      <c r="NYL21"/>
      <c r="NYM21"/>
      <c r="NYN21"/>
      <c r="NYO21"/>
      <c r="NYP21"/>
      <c r="NYQ21"/>
      <c r="NYR21"/>
      <c r="NYS21"/>
      <c r="NYT21"/>
      <c r="NYU21"/>
      <c r="NYV21"/>
      <c r="NYW21"/>
      <c r="NYX21"/>
      <c r="NYY21"/>
      <c r="NYZ21"/>
      <c r="NZA21"/>
      <c r="NZB21"/>
      <c r="NZC21"/>
      <c r="NZD21"/>
      <c r="NZE21"/>
      <c r="NZF21"/>
      <c r="NZG21"/>
      <c r="NZH21"/>
      <c r="NZI21"/>
      <c r="NZJ21"/>
      <c r="NZK21"/>
      <c r="NZL21"/>
      <c r="NZM21"/>
      <c r="NZN21"/>
      <c r="NZO21"/>
      <c r="NZP21"/>
      <c r="NZQ21"/>
      <c r="NZR21"/>
      <c r="NZS21"/>
      <c r="NZT21"/>
      <c r="NZU21"/>
      <c r="NZV21"/>
      <c r="NZW21"/>
      <c r="NZX21"/>
      <c r="NZY21"/>
      <c r="NZZ21"/>
      <c r="OAA21"/>
      <c r="OAB21"/>
      <c r="OAC21"/>
      <c r="OAD21"/>
      <c r="OAE21"/>
      <c r="OAF21"/>
      <c r="OAG21"/>
      <c r="OAH21"/>
      <c r="OAI21"/>
      <c r="OAJ21"/>
      <c r="OAK21"/>
      <c r="OAL21"/>
      <c r="OAM21"/>
      <c r="OAN21"/>
      <c r="OAO21"/>
      <c r="OAP21"/>
      <c r="OAQ21"/>
      <c r="OAR21"/>
      <c r="OAS21"/>
      <c r="OAT21"/>
      <c r="OAU21"/>
      <c r="OAV21"/>
      <c r="OAW21"/>
      <c r="OAX21"/>
      <c r="OAY21"/>
      <c r="OAZ21"/>
      <c r="OBA21"/>
      <c r="OBB21"/>
      <c r="OBC21"/>
      <c r="OBD21"/>
      <c r="OBE21"/>
      <c r="OBF21"/>
      <c r="OBG21"/>
      <c r="OBH21"/>
      <c r="OBI21"/>
      <c r="OBJ21"/>
      <c r="OBK21"/>
      <c r="OBL21"/>
      <c r="OBM21"/>
      <c r="OBN21"/>
      <c r="OBO21"/>
      <c r="OBP21"/>
      <c r="OBQ21"/>
      <c r="OBR21"/>
      <c r="OBS21"/>
      <c r="OBT21"/>
      <c r="OBU21"/>
      <c r="OBV21"/>
      <c r="OBW21"/>
      <c r="OBX21"/>
      <c r="OBY21"/>
      <c r="OBZ21"/>
      <c r="OCA21"/>
      <c r="OCB21"/>
      <c r="OCC21"/>
      <c r="OCD21"/>
      <c r="OCE21"/>
      <c r="OCF21"/>
      <c r="OCG21"/>
      <c r="OCH21"/>
      <c r="OCI21"/>
      <c r="OCJ21"/>
      <c r="OCK21"/>
      <c r="OCL21"/>
      <c r="OCM21"/>
      <c r="OCN21"/>
      <c r="OCO21"/>
      <c r="OCP21"/>
      <c r="OCQ21"/>
      <c r="OCR21"/>
      <c r="OCS21"/>
      <c r="OCT21"/>
      <c r="OCU21"/>
      <c r="OCV21"/>
      <c r="OCW21"/>
      <c r="OCX21"/>
      <c r="OCY21"/>
      <c r="OCZ21"/>
      <c r="ODA21"/>
      <c r="ODB21"/>
      <c r="ODC21"/>
      <c r="ODD21"/>
      <c r="ODE21"/>
      <c r="ODF21"/>
      <c r="ODG21"/>
      <c r="ODH21"/>
      <c r="ODI21"/>
      <c r="ODJ21"/>
      <c r="ODK21"/>
      <c r="ODL21"/>
      <c r="ODM21"/>
      <c r="ODN21"/>
      <c r="ODO21"/>
      <c r="ODP21"/>
      <c r="ODQ21"/>
      <c r="ODR21"/>
      <c r="ODS21"/>
      <c r="ODT21"/>
      <c r="ODU21"/>
      <c r="ODV21"/>
      <c r="ODW21"/>
      <c r="ODX21"/>
      <c r="ODY21"/>
      <c r="ODZ21"/>
      <c r="OEA21"/>
      <c r="OEB21"/>
      <c r="OEC21"/>
      <c r="OED21"/>
      <c r="OEE21"/>
      <c r="OEF21"/>
      <c r="OEG21"/>
      <c r="OEH21"/>
      <c r="OEI21"/>
      <c r="OEJ21"/>
      <c r="OEK21"/>
      <c r="OEL21"/>
      <c r="OEM21"/>
      <c r="OEN21"/>
      <c r="OEO21"/>
      <c r="OEP21"/>
      <c r="OEQ21"/>
      <c r="OER21"/>
      <c r="OES21"/>
      <c r="OET21"/>
      <c r="OEU21"/>
      <c r="OEV21"/>
      <c r="OEW21"/>
      <c r="OEX21"/>
      <c r="OEY21"/>
      <c r="OEZ21"/>
      <c r="OFA21"/>
      <c r="OFB21"/>
      <c r="OFC21"/>
      <c r="OFD21"/>
      <c r="OFE21"/>
      <c r="OFF21"/>
      <c r="OFG21"/>
      <c r="OFH21"/>
      <c r="OFI21"/>
      <c r="OFJ21"/>
      <c r="OFK21"/>
      <c r="OFL21"/>
      <c r="OFM21"/>
      <c r="OFN21"/>
      <c r="OFO21"/>
      <c r="OFP21"/>
      <c r="OFQ21"/>
      <c r="OFR21"/>
      <c r="OFS21"/>
      <c r="OFT21"/>
      <c r="OFU21"/>
      <c r="OFV21"/>
      <c r="OFW21"/>
      <c r="OFX21"/>
      <c r="OFY21"/>
      <c r="OFZ21"/>
      <c r="OGA21"/>
      <c r="OGB21"/>
      <c r="OGC21"/>
      <c r="OGD21"/>
      <c r="OGE21"/>
      <c r="OGF21"/>
      <c r="OGG21"/>
      <c r="OGH21"/>
      <c r="OGI21"/>
      <c r="OGJ21"/>
      <c r="OGK21"/>
      <c r="OGL21"/>
      <c r="OGM21"/>
      <c r="OGN21"/>
      <c r="OGO21"/>
      <c r="OGP21"/>
      <c r="OGQ21"/>
      <c r="OGR21"/>
      <c r="OGS21"/>
      <c r="OGT21"/>
      <c r="OGU21"/>
      <c r="OGV21"/>
      <c r="OGW21"/>
      <c r="OGX21"/>
      <c r="OGY21"/>
      <c r="OGZ21"/>
      <c r="OHA21"/>
      <c r="OHB21"/>
      <c r="OHC21"/>
      <c r="OHD21"/>
      <c r="OHE21"/>
      <c r="OHF21"/>
      <c r="OHG21"/>
      <c r="OHH21"/>
      <c r="OHI21"/>
      <c r="OHJ21"/>
      <c r="OHK21"/>
      <c r="OHL21"/>
      <c r="OHM21"/>
      <c r="OHN21"/>
      <c r="OHO21"/>
      <c r="OHP21"/>
      <c r="OHQ21"/>
      <c r="OHR21"/>
      <c r="OHS21"/>
      <c r="OHT21"/>
      <c r="OHU21"/>
      <c r="OHV21"/>
      <c r="OHW21"/>
      <c r="OHX21"/>
      <c r="OHY21"/>
      <c r="OHZ21"/>
      <c r="OIA21"/>
      <c r="OIB21"/>
      <c r="OIC21"/>
      <c r="OID21"/>
      <c r="OIE21"/>
      <c r="OIF21"/>
      <c r="OIG21"/>
      <c r="OIH21"/>
      <c r="OII21"/>
      <c r="OIJ21"/>
      <c r="OIK21"/>
      <c r="OIL21"/>
      <c r="OIM21"/>
      <c r="OIN21"/>
      <c r="OIO21"/>
      <c r="OIP21"/>
      <c r="OIQ21"/>
      <c r="OIR21"/>
      <c r="OIS21"/>
      <c r="OIT21"/>
      <c r="OIU21"/>
      <c r="OIV21"/>
      <c r="OIW21"/>
      <c r="OIX21"/>
      <c r="OIY21"/>
      <c r="OIZ21"/>
      <c r="OJA21"/>
      <c r="OJB21"/>
      <c r="OJC21"/>
      <c r="OJD21"/>
      <c r="OJE21"/>
      <c r="OJF21"/>
      <c r="OJG21"/>
      <c r="OJH21"/>
      <c r="OJI21"/>
      <c r="OJJ21"/>
      <c r="OJK21"/>
      <c r="OJL21"/>
      <c r="OJM21"/>
      <c r="OJN21"/>
      <c r="OJO21"/>
      <c r="OJP21"/>
      <c r="OJQ21"/>
      <c r="OJR21"/>
      <c r="OJS21"/>
      <c r="OJT21"/>
      <c r="OJU21"/>
      <c r="OJV21"/>
      <c r="OJW21"/>
      <c r="OJX21"/>
      <c r="OJY21"/>
      <c r="OJZ21"/>
      <c r="OKA21"/>
      <c r="OKB21"/>
      <c r="OKC21"/>
      <c r="OKD21"/>
      <c r="OKE21"/>
      <c r="OKF21"/>
      <c r="OKG21"/>
      <c r="OKH21"/>
      <c r="OKI21"/>
      <c r="OKJ21"/>
      <c r="OKK21"/>
      <c r="OKL21"/>
      <c r="OKM21"/>
      <c r="OKN21"/>
      <c r="OKO21"/>
      <c r="OKP21"/>
      <c r="OKQ21"/>
      <c r="OKR21"/>
      <c r="OKS21"/>
      <c r="OKT21"/>
      <c r="OKU21"/>
      <c r="OKV21"/>
      <c r="OKW21"/>
      <c r="OKX21"/>
      <c r="OKY21"/>
      <c r="OKZ21"/>
      <c r="OLA21"/>
      <c r="OLB21"/>
      <c r="OLC21"/>
      <c r="OLD21"/>
      <c r="OLE21"/>
      <c r="OLF21"/>
      <c r="OLG21"/>
      <c r="OLH21"/>
      <c r="OLI21"/>
      <c r="OLJ21"/>
      <c r="OLK21"/>
      <c r="OLL21"/>
      <c r="OLM21"/>
      <c r="OLN21"/>
      <c r="OLO21"/>
      <c r="OLP21"/>
      <c r="OLQ21"/>
      <c r="OLR21"/>
      <c r="OLS21"/>
      <c r="OLT21"/>
      <c r="OLU21"/>
      <c r="OLV21"/>
      <c r="OLW21"/>
      <c r="OLX21"/>
      <c r="OLY21"/>
      <c r="OLZ21"/>
      <c r="OMA21"/>
      <c r="OMB21"/>
      <c r="OMC21"/>
      <c r="OMD21"/>
      <c r="OME21"/>
      <c r="OMF21"/>
      <c r="OMG21"/>
      <c r="OMH21"/>
      <c r="OMI21"/>
      <c r="OMJ21"/>
      <c r="OMK21"/>
      <c r="OML21"/>
      <c r="OMM21"/>
      <c r="OMN21"/>
      <c r="OMO21"/>
      <c r="OMP21"/>
      <c r="OMQ21"/>
      <c r="OMR21"/>
      <c r="OMS21"/>
      <c r="OMT21"/>
      <c r="OMU21"/>
      <c r="OMV21"/>
      <c r="OMW21"/>
      <c r="OMX21"/>
      <c r="OMY21"/>
      <c r="OMZ21"/>
      <c r="ONA21"/>
      <c r="ONB21"/>
      <c r="ONC21"/>
      <c r="OND21"/>
      <c r="ONE21"/>
      <c r="ONF21"/>
      <c r="ONG21"/>
      <c r="ONH21"/>
      <c r="ONI21"/>
      <c r="ONJ21"/>
      <c r="ONK21"/>
      <c r="ONL21"/>
      <c r="ONM21"/>
      <c r="ONN21"/>
      <c r="ONO21"/>
      <c r="ONP21"/>
      <c r="ONQ21"/>
      <c r="ONR21"/>
      <c r="ONS21"/>
      <c r="ONT21"/>
      <c r="ONU21"/>
      <c r="ONV21"/>
      <c r="ONW21"/>
      <c r="ONX21"/>
      <c r="ONY21"/>
      <c r="ONZ21"/>
      <c r="OOA21"/>
      <c r="OOB21"/>
      <c r="OOC21"/>
      <c r="OOD21"/>
      <c r="OOE21"/>
      <c r="OOF21"/>
      <c r="OOG21"/>
      <c r="OOH21"/>
      <c r="OOI21"/>
      <c r="OOJ21"/>
      <c r="OOK21"/>
      <c r="OOL21"/>
      <c r="OOM21"/>
      <c r="OON21"/>
      <c r="OOO21"/>
      <c r="OOP21"/>
      <c r="OOQ21"/>
      <c r="OOR21"/>
      <c r="OOS21"/>
      <c r="OOT21"/>
      <c r="OOU21"/>
      <c r="OOV21"/>
      <c r="OOW21"/>
      <c r="OOX21"/>
      <c r="OOY21"/>
      <c r="OOZ21"/>
      <c r="OPA21"/>
      <c r="OPB21"/>
      <c r="OPC21"/>
      <c r="OPD21"/>
      <c r="OPE21"/>
      <c r="OPF21"/>
      <c r="OPG21"/>
      <c r="OPH21"/>
      <c r="OPI21"/>
      <c r="OPJ21"/>
      <c r="OPK21"/>
      <c r="OPL21"/>
      <c r="OPM21"/>
      <c r="OPN21"/>
      <c r="OPO21"/>
      <c r="OPP21"/>
      <c r="OPQ21"/>
      <c r="OPR21"/>
      <c r="OPS21"/>
      <c r="OPT21"/>
      <c r="OPU21"/>
      <c r="OPV21"/>
      <c r="OPW21"/>
      <c r="OPX21"/>
      <c r="OPY21"/>
      <c r="OPZ21"/>
      <c r="OQA21"/>
      <c r="OQB21"/>
      <c r="OQC21"/>
      <c r="OQD21"/>
      <c r="OQE21"/>
      <c r="OQF21"/>
      <c r="OQG21"/>
      <c r="OQH21"/>
      <c r="OQI21"/>
      <c r="OQJ21"/>
      <c r="OQK21"/>
      <c r="OQL21"/>
      <c r="OQM21"/>
      <c r="OQN21"/>
      <c r="OQO21"/>
      <c r="OQP21"/>
      <c r="OQQ21"/>
      <c r="OQR21"/>
      <c r="OQS21"/>
      <c r="OQT21"/>
      <c r="OQU21"/>
      <c r="OQV21"/>
      <c r="OQW21"/>
      <c r="OQX21"/>
      <c r="OQY21"/>
      <c r="OQZ21"/>
      <c r="ORA21"/>
      <c r="ORB21"/>
      <c r="ORC21"/>
      <c r="ORD21"/>
      <c r="ORE21"/>
      <c r="ORF21"/>
      <c r="ORG21"/>
      <c r="ORH21"/>
      <c r="ORI21"/>
      <c r="ORJ21"/>
      <c r="ORK21"/>
      <c r="ORL21"/>
      <c r="ORM21"/>
      <c r="ORN21"/>
      <c r="ORO21"/>
      <c r="ORP21"/>
      <c r="ORQ21"/>
      <c r="ORR21"/>
      <c r="ORS21"/>
      <c r="ORT21"/>
      <c r="ORU21"/>
      <c r="ORV21"/>
      <c r="ORW21"/>
      <c r="ORX21"/>
      <c r="ORY21"/>
      <c r="ORZ21"/>
      <c r="OSA21"/>
      <c r="OSB21"/>
      <c r="OSC21"/>
      <c r="OSD21"/>
      <c r="OSE21"/>
      <c r="OSF21"/>
      <c r="OSG21"/>
      <c r="OSH21"/>
      <c r="OSI21"/>
      <c r="OSJ21"/>
      <c r="OSK21"/>
      <c r="OSL21"/>
      <c r="OSM21"/>
      <c r="OSN21"/>
      <c r="OSO21"/>
      <c r="OSP21"/>
      <c r="OSQ21"/>
      <c r="OSR21"/>
      <c r="OSS21"/>
      <c r="OST21"/>
      <c r="OSU21"/>
      <c r="OSV21"/>
      <c r="OSW21"/>
      <c r="OSX21"/>
      <c r="OSY21"/>
      <c r="OSZ21"/>
      <c r="OTA21"/>
      <c r="OTB21"/>
      <c r="OTC21"/>
      <c r="OTD21"/>
      <c r="OTE21"/>
      <c r="OTF21"/>
      <c r="OTG21"/>
      <c r="OTH21"/>
      <c r="OTI21"/>
      <c r="OTJ21"/>
      <c r="OTK21"/>
      <c r="OTL21"/>
      <c r="OTM21"/>
      <c r="OTN21"/>
      <c r="OTO21"/>
      <c r="OTP21"/>
      <c r="OTQ21"/>
      <c r="OTR21"/>
      <c r="OTS21"/>
      <c r="OTT21"/>
      <c r="OTU21"/>
      <c r="OTV21"/>
      <c r="OTW21"/>
      <c r="OTX21"/>
      <c r="OTY21"/>
      <c r="OTZ21"/>
      <c r="OUA21"/>
      <c r="OUB21"/>
      <c r="OUC21"/>
      <c r="OUD21"/>
      <c r="OUE21"/>
      <c r="OUF21"/>
      <c r="OUG21"/>
      <c r="OUH21"/>
      <c r="OUI21"/>
      <c r="OUJ21"/>
      <c r="OUK21"/>
      <c r="OUL21"/>
      <c r="OUM21"/>
      <c r="OUN21"/>
      <c r="OUO21"/>
      <c r="OUP21"/>
      <c r="OUQ21"/>
      <c r="OUR21"/>
      <c r="OUS21"/>
      <c r="OUT21"/>
      <c r="OUU21"/>
      <c r="OUV21"/>
      <c r="OUW21"/>
      <c r="OUX21"/>
      <c r="OUY21"/>
      <c r="OUZ21"/>
      <c r="OVA21"/>
      <c r="OVB21"/>
      <c r="OVC21"/>
      <c r="OVD21"/>
      <c r="OVE21"/>
      <c r="OVF21"/>
      <c r="OVG21"/>
      <c r="OVH21"/>
      <c r="OVI21"/>
      <c r="OVJ21"/>
      <c r="OVK21"/>
      <c r="OVL21"/>
      <c r="OVM21"/>
      <c r="OVN21"/>
      <c r="OVO21"/>
      <c r="OVP21"/>
      <c r="OVQ21"/>
      <c r="OVR21"/>
      <c r="OVS21"/>
      <c r="OVT21"/>
      <c r="OVU21"/>
      <c r="OVV21"/>
      <c r="OVW21"/>
      <c r="OVX21"/>
      <c r="OVY21"/>
      <c r="OVZ21"/>
      <c r="OWA21"/>
      <c r="OWB21"/>
      <c r="OWC21"/>
      <c r="OWD21"/>
      <c r="OWE21"/>
      <c r="OWF21"/>
      <c r="OWG21"/>
      <c r="OWH21"/>
      <c r="OWI21"/>
      <c r="OWJ21"/>
      <c r="OWK21"/>
      <c r="OWL21"/>
      <c r="OWM21"/>
      <c r="OWN21"/>
      <c r="OWO21"/>
      <c r="OWP21"/>
      <c r="OWQ21"/>
      <c r="OWR21"/>
      <c r="OWS21"/>
      <c r="OWT21"/>
      <c r="OWU21"/>
      <c r="OWV21"/>
      <c r="OWW21"/>
      <c r="OWX21"/>
      <c r="OWY21"/>
      <c r="OWZ21"/>
      <c r="OXA21"/>
      <c r="OXB21"/>
      <c r="OXC21"/>
      <c r="OXD21"/>
      <c r="OXE21"/>
      <c r="OXF21"/>
      <c r="OXG21"/>
      <c r="OXH21"/>
      <c r="OXI21"/>
      <c r="OXJ21"/>
      <c r="OXK21"/>
      <c r="OXL21"/>
      <c r="OXM21"/>
      <c r="OXN21"/>
      <c r="OXO21"/>
      <c r="OXP21"/>
      <c r="OXQ21"/>
      <c r="OXR21"/>
      <c r="OXS21"/>
      <c r="OXT21"/>
      <c r="OXU21"/>
      <c r="OXV21"/>
      <c r="OXW21"/>
      <c r="OXX21"/>
      <c r="OXY21"/>
      <c r="OXZ21"/>
      <c r="OYA21"/>
      <c r="OYB21"/>
      <c r="OYC21"/>
      <c r="OYD21"/>
      <c r="OYE21"/>
      <c r="OYF21"/>
      <c r="OYG21"/>
      <c r="OYH21"/>
      <c r="OYI21"/>
      <c r="OYJ21"/>
      <c r="OYK21"/>
      <c r="OYL21"/>
      <c r="OYM21"/>
      <c r="OYN21"/>
      <c r="OYO21"/>
      <c r="OYP21"/>
      <c r="OYQ21"/>
      <c r="OYR21"/>
      <c r="OYS21"/>
      <c r="OYT21"/>
      <c r="OYU21"/>
      <c r="OYV21"/>
      <c r="OYW21"/>
      <c r="OYX21"/>
      <c r="OYY21"/>
      <c r="OYZ21"/>
      <c r="OZA21"/>
      <c r="OZB21"/>
      <c r="OZC21"/>
      <c r="OZD21"/>
      <c r="OZE21"/>
      <c r="OZF21"/>
      <c r="OZG21"/>
      <c r="OZH21"/>
      <c r="OZI21"/>
      <c r="OZJ21"/>
      <c r="OZK21"/>
      <c r="OZL21"/>
      <c r="OZM21"/>
      <c r="OZN21"/>
      <c r="OZO21"/>
      <c r="OZP21"/>
      <c r="OZQ21"/>
      <c r="OZR21"/>
      <c r="OZS21"/>
      <c r="OZT21"/>
      <c r="OZU21"/>
      <c r="OZV21"/>
      <c r="OZW21"/>
      <c r="OZX21"/>
      <c r="OZY21"/>
      <c r="OZZ21"/>
      <c r="PAA21"/>
      <c r="PAB21"/>
      <c r="PAC21"/>
      <c r="PAD21"/>
      <c r="PAE21"/>
      <c r="PAF21"/>
      <c r="PAG21"/>
      <c r="PAH21"/>
      <c r="PAI21"/>
      <c r="PAJ21"/>
      <c r="PAK21"/>
      <c r="PAL21"/>
      <c r="PAM21"/>
      <c r="PAN21"/>
      <c r="PAO21"/>
      <c r="PAP21"/>
      <c r="PAQ21"/>
      <c r="PAR21"/>
      <c r="PAS21"/>
      <c r="PAT21"/>
      <c r="PAU21"/>
      <c r="PAV21"/>
      <c r="PAW21"/>
      <c r="PAX21"/>
      <c r="PAY21"/>
      <c r="PAZ21"/>
      <c r="PBA21"/>
      <c r="PBB21"/>
      <c r="PBC21"/>
      <c r="PBD21"/>
      <c r="PBE21"/>
      <c r="PBF21"/>
      <c r="PBG21"/>
      <c r="PBH21"/>
      <c r="PBI21"/>
      <c r="PBJ21"/>
      <c r="PBK21"/>
      <c r="PBL21"/>
      <c r="PBM21"/>
      <c r="PBN21"/>
      <c r="PBO21"/>
      <c r="PBP21"/>
      <c r="PBQ21"/>
      <c r="PBR21"/>
      <c r="PBS21"/>
      <c r="PBT21"/>
      <c r="PBU21"/>
      <c r="PBV21"/>
      <c r="PBW21"/>
      <c r="PBX21"/>
      <c r="PBY21"/>
      <c r="PBZ21"/>
      <c r="PCA21"/>
      <c r="PCB21"/>
      <c r="PCC21"/>
      <c r="PCD21"/>
      <c r="PCE21"/>
      <c r="PCF21"/>
      <c r="PCG21"/>
      <c r="PCH21"/>
      <c r="PCI21"/>
      <c r="PCJ21"/>
      <c r="PCK21"/>
      <c r="PCL21"/>
      <c r="PCM21"/>
      <c r="PCN21"/>
      <c r="PCO21"/>
      <c r="PCP21"/>
      <c r="PCQ21"/>
      <c r="PCR21"/>
      <c r="PCS21"/>
      <c r="PCT21"/>
      <c r="PCU21"/>
      <c r="PCV21"/>
      <c r="PCW21"/>
      <c r="PCX21"/>
      <c r="PCY21"/>
      <c r="PCZ21"/>
      <c r="PDA21"/>
      <c r="PDB21"/>
      <c r="PDC21"/>
      <c r="PDD21"/>
      <c r="PDE21"/>
      <c r="PDF21"/>
      <c r="PDG21"/>
      <c r="PDH21"/>
      <c r="PDI21"/>
      <c r="PDJ21"/>
      <c r="PDK21"/>
      <c r="PDL21"/>
      <c r="PDM21"/>
      <c r="PDN21"/>
      <c r="PDO21"/>
      <c r="PDP21"/>
      <c r="PDQ21"/>
      <c r="PDR21"/>
      <c r="PDS21"/>
      <c r="PDT21"/>
      <c r="PDU21"/>
      <c r="PDV21"/>
      <c r="PDW21"/>
      <c r="PDX21"/>
      <c r="PDY21"/>
      <c r="PDZ21"/>
      <c r="PEA21"/>
      <c r="PEB21"/>
      <c r="PEC21"/>
      <c r="PED21"/>
      <c r="PEE21"/>
      <c r="PEF21"/>
      <c r="PEG21"/>
      <c r="PEH21"/>
      <c r="PEI21"/>
      <c r="PEJ21"/>
      <c r="PEK21"/>
      <c r="PEL21"/>
      <c r="PEM21"/>
      <c r="PEN21"/>
      <c r="PEO21"/>
      <c r="PEP21"/>
      <c r="PEQ21"/>
      <c r="PER21"/>
      <c r="PES21"/>
      <c r="PET21"/>
      <c r="PEU21"/>
      <c r="PEV21"/>
      <c r="PEW21"/>
      <c r="PEX21"/>
      <c r="PEY21"/>
      <c r="PEZ21"/>
      <c r="PFA21"/>
      <c r="PFB21"/>
      <c r="PFC21"/>
      <c r="PFD21"/>
      <c r="PFE21"/>
      <c r="PFF21"/>
      <c r="PFG21"/>
      <c r="PFH21"/>
      <c r="PFI21"/>
      <c r="PFJ21"/>
      <c r="PFK21"/>
      <c r="PFL21"/>
      <c r="PFM21"/>
      <c r="PFN21"/>
      <c r="PFO21"/>
      <c r="PFP21"/>
      <c r="PFQ21"/>
      <c r="PFR21"/>
      <c r="PFS21"/>
      <c r="PFT21"/>
      <c r="PFU21"/>
      <c r="PFV21"/>
      <c r="PFW21"/>
      <c r="PFX21"/>
      <c r="PFY21"/>
      <c r="PFZ21"/>
      <c r="PGA21"/>
      <c r="PGB21"/>
      <c r="PGC21"/>
      <c r="PGD21"/>
      <c r="PGE21"/>
      <c r="PGF21"/>
      <c r="PGG21"/>
      <c r="PGH21"/>
      <c r="PGI21"/>
      <c r="PGJ21"/>
      <c r="PGK21"/>
      <c r="PGL21"/>
      <c r="PGM21"/>
      <c r="PGN21"/>
      <c r="PGO21"/>
      <c r="PGP21"/>
      <c r="PGQ21"/>
      <c r="PGR21"/>
      <c r="PGS21"/>
      <c r="PGT21"/>
      <c r="PGU21"/>
      <c r="PGV21"/>
      <c r="PGW21"/>
      <c r="PGX21"/>
      <c r="PGY21"/>
      <c r="PGZ21"/>
      <c r="PHA21"/>
      <c r="PHB21"/>
      <c r="PHC21"/>
      <c r="PHD21"/>
      <c r="PHE21"/>
      <c r="PHF21"/>
      <c r="PHG21"/>
      <c r="PHH21"/>
      <c r="PHI21"/>
      <c r="PHJ21"/>
      <c r="PHK21"/>
      <c r="PHL21"/>
      <c r="PHM21"/>
      <c r="PHN21"/>
      <c r="PHO21"/>
      <c r="PHP21"/>
      <c r="PHQ21"/>
      <c r="PHR21"/>
      <c r="PHS21"/>
      <c r="PHT21"/>
      <c r="PHU21"/>
      <c r="PHV21"/>
      <c r="PHW21"/>
      <c r="PHX21"/>
      <c r="PHY21"/>
      <c r="PHZ21"/>
      <c r="PIA21"/>
      <c r="PIB21"/>
      <c r="PIC21"/>
      <c r="PID21"/>
      <c r="PIE21"/>
      <c r="PIF21"/>
      <c r="PIG21"/>
      <c r="PIH21"/>
      <c r="PII21"/>
      <c r="PIJ21"/>
      <c r="PIK21"/>
      <c r="PIL21"/>
      <c r="PIM21"/>
      <c r="PIN21"/>
      <c r="PIO21"/>
      <c r="PIP21"/>
      <c r="PIQ21"/>
      <c r="PIR21"/>
      <c r="PIS21"/>
      <c r="PIT21"/>
      <c r="PIU21"/>
      <c r="PIV21"/>
      <c r="PIW21"/>
      <c r="PIX21"/>
      <c r="PIY21"/>
      <c r="PIZ21"/>
      <c r="PJA21"/>
      <c r="PJB21"/>
      <c r="PJC21"/>
      <c r="PJD21"/>
      <c r="PJE21"/>
      <c r="PJF21"/>
      <c r="PJG21"/>
      <c r="PJH21"/>
      <c r="PJI21"/>
      <c r="PJJ21"/>
      <c r="PJK21"/>
      <c r="PJL21"/>
      <c r="PJM21"/>
      <c r="PJN21"/>
      <c r="PJO21"/>
      <c r="PJP21"/>
      <c r="PJQ21"/>
      <c r="PJR21"/>
      <c r="PJS21"/>
      <c r="PJT21"/>
      <c r="PJU21"/>
      <c r="PJV21"/>
      <c r="PJW21"/>
      <c r="PJX21"/>
      <c r="PJY21"/>
      <c r="PJZ21"/>
      <c r="PKA21"/>
      <c r="PKB21"/>
      <c r="PKC21"/>
      <c r="PKD21"/>
      <c r="PKE21"/>
      <c r="PKF21"/>
      <c r="PKG21"/>
      <c r="PKH21"/>
      <c r="PKI21"/>
      <c r="PKJ21"/>
      <c r="PKK21"/>
      <c r="PKL21"/>
      <c r="PKM21"/>
      <c r="PKN21"/>
      <c r="PKO21"/>
      <c r="PKP21"/>
      <c r="PKQ21"/>
      <c r="PKR21"/>
      <c r="PKS21"/>
      <c r="PKT21"/>
      <c r="PKU21"/>
      <c r="PKV21"/>
      <c r="PKW21"/>
      <c r="PKX21"/>
      <c r="PKY21"/>
      <c r="PKZ21"/>
      <c r="PLA21"/>
      <c r="PLB21"/>
      <c r="PLC21"/>
      <c r="PLD21"/>
      <c r="PLE21"/>
      <c r="PLF21"/>
      <c r="PLG21"/>
      <c r="PLH21"/>
      <c r="PLI21"/>
      <c r="PLJ21"/>
      <c r="PLK21"/>
      <c r="PLL21"/>
      <c r="PLM21"/>
      <c r="PLN21"/>
      <c r="PLO21"/>
      <c r="PLP21"/>
      <c r="PLQ21"/>
      <c r="PLR21"/>
      <c r="PLS21"/>
      <c r="PLT21"/>
      <c r="PLU21"/>
      <c r="PLV21"/>
      <c r="PLW21"/>
      <c r="PLX21"/>
      <c r="PLY21"/>
      <c r="PLZ21"/>
      <c r="PMA21"/>
      <c r="PMB21"/>
      <c r="PMC21"/>
      <c r="PMD21"/>
      <c r="PME21"/>
      <c r="PMF21"/>
      <c r="PMG21"/>
      <c r="PMH21"/>
      <c r="PMI21"/>
      <c r="PMJ21"/>
      <c r="PMK21"/>
      <c r="PML21"/>
      <c r="PMM21"/>
      <c r="PMN21"/>
      <c r="PMO21"/>
      <c r="PMP21"/>
      <c r="PMQ21"/>
      <c r="PMR21"/>
      <c r="PMS21"/>
      <c r="PMT21"/>
      <c r="PMU21"/>
      <c r="PMV21"/>
      <c r="PMW21"/>
      <c r="PMX21"/>
      <c r="PMY21"/>
      <c r="PMZ21"/>
      <c r="PNA21"/>
      <c r="PNB21"/>
      <c r="PNC21"/>
      <c r="PND21"/>
      <c r="PNE21"/>
      <c r="PNF21"/>
      <c r="PNG21"/>
      <c r="PNH21"/>
      <c r="PNI21"/>
      <c r="PNJ21"/>
      <c r="PNK21"/>
      <c r="PNL21"/>
      <c r="PNM21"/>
      <c r="PNN21"/>
      <c r="PNO21"/>
      <c r="PNP21"/>
      <c r="PNQ21"/>
      <c r="PNR21"/>
      <c r="PNS21"/>
      <c r="PNT21"/>
      <c r="PNU21"/>
      <c r="PNV21"/>
      <c r="PNW21"/>
      <c r="PNX21"/>
      <c r="PNY21"/>
      <c r="PNZ21"/>
      <c r="POA21"/>
      <c r="POB21"/>
      <c r="POC21"/>
      <c r="POD21"/>
      <c r="POE21"/>
      <c r="POF21"/>
      <c r="POG21"/>
      <c r="POH21"/>
      <c r="POI21"/>
      <c r="POJ21"/>
      <c r="POK21"/>
      <c r="POL21"/>
      <c r="POM21"/>
      <c r="PON21"/>
      <c r="POO21"/>
      <c r="POP21"/>
      <c r="POQ21"/>
      <c r="POR21"/>
      <c r="POS21"/>
      <c r="POT21"/>
      <c r="POU21"/>
      <c r="POV21"/>
      <c r="POW21"/>
      <c r="POX21"/>
      <c r="POY21"/>
      <c r="POZ21"/>
      <c r="PPA21"/>
      <c r="PPB21"/>
      <c r="PPC21"/>
      <c r="PPD21"/>
      <c r="PPE21"/>
      <c r="PPF21"/>
      <c r="PPG21"/>
      <c r="PPH21"/>
      <c r="PPI21"/>
      <c r="PPJ21"/>
      <c r="PPK21"/>
      <c r="PPL21"/>
      <c r="PPM21"/>
      <c r="PPN21"/>
      <c r="PPO21"/>
      <c r="PPP21"/>
      <c r="PPQ21"/>
      <c r="PPR21"/>
      <c r="PPS21"/>
      <c r="PPT21"/>
      <c r="PPU21"/>
      <c r="PPV21"/>
      <c r="PPW21"/>
      <c r="PPX21"/>
      <c r="PPY21"/>
      <c r="PPZ21"/>
      <c r="PQA21"/>
      <c r="PQB21"/>
      <c r="PQC21"/>
      <c r="PQD21"/>
      <c r="PQE21"/>
      <c r="PQF21"/>
      <c r="PQG21"/>
      <c r="PQH21"/>
      <c r="PQI21"/>
      <c r="PQJ21"/>
      <c r="PQK21"/>
      <c r="PQL21"/>
      <c r="PQM21"/>
      <c r="PQN21"/>
      <c r="PQO21"/>
      <c r="PQP21"/>
      <c r="PQQ21"/>
      <c r="PQR21"/>
      <c r="PQS21"/>
      <c r="PQT21"/>
      <c r="PQU21"/>
      <c r="PQV21"/>
      <c r="PQW21"/>
      <c r="PQX21"/>
      <c r="PQY21"/>
      <c r="PQZ21"/>
      <c r="PRA21"/>
      <c r="PRB21"/>
      <c r="PRC21"/>
      <c r="PRD21"/>
      <c r="PRE21"/>
      <c r="PRF21"/>
      <c r="PRG21"/>
      <c r="PRH21"/>
      <c r="PRI21"/>
      <c r="PRJ21"/>
      <c r="PRK21"/>
      <c r="PRL21"/>
      <c r="PRM21"/>
      <c r="PRN21"/>
      <c r="PRO21"/>
      <c r="PRP21"/>
      <c r="PRQ21"/>
      <c r="PRR21"/>
      <c r="PRS21"/>
      <c r="PRT21"/>
      <c r="PRU21"/>
      <c r="PRV21"/>
      <c r="PRW21"/>
      <c r="PRX21"/>
      <c r="PRY21"/>
      <c r="PRZ21"/>
      <c r="PSA21"/>
      <c r="PSB21"/>
      <c r="PSC21"/>
      <c r="PSD21"/>
      <c r="PSE21"/>
      <c r="PSF21"/>
      <c r="PSG21"/>
      <c r="PSH21"/>
      <c r="PSI21"/>
      <c r="PSJ21"/>
      <c r="PSK21"/>
      <c r="PSL21"/>
      <c r="PSM21"/>
      <c r="PSN21"/>
      <c r="PSO21"/>
      <c r="PSP21"/>
      <c r="PSQ21"/>
      <c r="PSR21"/>
      <c r="PSS21"/>
      <c r="PST21"/>
      <c r="PSU21"/>
      <c r="PSV21"/>
      <c r="PSW21"/>
      <c r="PSX21"/>
      <c r="PSY21"/>
      <c r="PSZ21"/>
      <c r="PTA21"/>
      <c r="PTB21"/>
      <c r="PTC21"/>
      <c r="PTD21"/>
      <c r="PTE21"/>
      <c r="PTF21"/>
      <c r="PTG21"/>
      <c r="PTH21"/>
      <c r="PTI21"/>
      <c r="PTJ21"/>
      <c r="PTK21"/>
      <c r="PTL21"/>
      <c r="PTM21"/>
      <c r="PTN21"/>
      <c r="PTO21"/>
      <c r="PTP21"/>
      <c r="PTQ21"/>
      <c r="PTR21"/>
      <c r="PTS21"/>
      <c r="PTT21"/>
      <c r="PTU21"/>
      <c r="PTV21"/>
      <c r="PTW21"/>
      <c r="PTX21"/>
      <c r="PTY21"/>
      <c r="PTZ21"/>
      <c r="PUA21"/>
      <c r="PUB21"/>
      <c r="PUC21"/>
      <c r="PUD21"/>
      <c r="PUE21"/>
      <c r="PUF21"/>
      <c r="PUG21"/>
      <c r="PUH21"/>
      <c r="PUI21"/>
      <c r="PUJ21"/>
      <c r="PUK21"/>
      <c r="PUL21"/>
      <c r="PUM21"/>
      <c r="PUN21"/>
      <c r="PUO21"/>
      <c r="PUP21"/>
      <c r="PUQ21"/>
      <c r="PUR21"/>
      <c r="PUS21"/>
      <c r="PUT21"/>
      <c r="PUU21"/>
      <c r="PUV21"/>
      <c r="PUW21"/>
      <c r="PUX21"/>
      <c r="PUY21"/>
      <c r="PUZ21"/>
      <c r="PVA21"/>
      <c r="PVB21"/>
      <c r="PVC21"/>
      <c r="PVD21"/>
      <c r="PVE21"/>
      <c r="PVF21"/>
      <c r="PVG21"/>
      <c r="PVH21"/>
      <c r="PVI21"/>
      <c r="PVJ21"/>
      <c r="PVK21"/>
      <c r="PVL21"/>
      <c r="PVM21"/>
      <c r="PVN21"/>
      <c r="PVO21"/>
      <c r="PVP21"/>
      <c r="PVQ21"/>
      <c r="PVR21"/>
      <c r="PVS21"/>
      <c r="PVT21"/>
      <c r="PVU21"/>
      <c r="PVV21"/>
      <c r="PVW21"/>
      <c r="PVX21"/>
      <c r="PVY21"/>
      <c r="PVZ21"/>
      <c r="PWA21"/>
      <c r="PWB21"/>
      <c r="PWC21"/>
      <c r="PWD21"/>
      <c r="PWE21"/>
      <c r="PWF21"/>
      <c r="PWG21"/>
      <c r="PWH21"/>
      <c r="PWI21"/>
      <c r="PWJ21"/>
      <c r="PWK21"/>
      <c r="PWL21"/>
      <c r="PWM21"/>
      <c r="PWN21"/>
      <c r="PWO21"/>
      <c r="PWP21"/>
      <c r="PWQ21"/>
      <c r="PWR21"/>
      <c r="PWS21"/>
      <c r="PWT21"/>
      <c r="PWU21"/>
      <c r="PWV21"/>
      <c r="PWW21"/>
      <c r="PWX21"/>
      <c r="PWY21"/>
      <c r="PWZ21"/>
      <c r="PXA21"/>
      <c r="PXB21"/>
      <c r="PXC21"/>
      <c r="PXD21"/>
      <c r="PXE21"/>
      <c r="PXF21"/>
      <c r="PXG21"/>
      <c r="PXH21"/>
      <c r="PXI21"/>
      <c r="PXJ21"/>
      <c r="PXK21"/>
      <c r="PXL21"/>
      <c r="PXM21"/>
      <c r="PXN21"/>
      <c r="PXO21"/>
      <c r="PXP21"/>
      <c r="PXQ21"/>
      <c r="PXR21"/>
      <c r="PXS21"/>
      <c r="PXT21"/>
      <c r="PXU21"/>
      <c r="PXV21"/>
      <c r="PXW21"/>
      <c r="PXX21"/>
      <c r="PXY21"/>
      <c r="PXZ21"/>
      <c r="PYA21"/>
      <c r="PYB21"/>
      <c r="PYC21"/>
      <c r="PYD21"/>
      <c r="PYE21"/>
      <c r="PYF21"/>
      <c r="PYG21"/>
      <c r="PYH21"/>
      <c r="PYI21"/>
      <c r="PYJ21"/>
      <c r="PYK21"/>
      <c r="PYL21"/>
      <c r="PYM21"/>
      <c r="PYN21"/>
      <c r="PYO21"/>
      <c r="PYP21"/>
      <c r="PYQ21"/>
      <c r="PYR21"/>
      <c r="PYS21"/>
      <c r="PYT21"/>
      <c r="PYU21"/>
      <c r="PYV21"/>
      <c r="PYW21"/>
      <c r="PYX21"/>
      <c r="PYY21"/>
      <c r="PYZ21"/>
      <c r="PZA21"/>
      <c r="PZB21"/>
      <c r="PZC21"/>
      <c r="PZD21"/>
      <c r="PZE21"/>
      <c r="PZF21"/>
      <c r="PZG21"/>
      <c r="PZH21"/>
      <c r="PZI21"/>
      <c r="PZJ21"/>
      <c r="PZK21"/>
      <c r="PZL21"/>
      <c r="PZM21"/>
      <c r="PZN21"/>
      <c r="PZO21"/>
      <c r="PZP21"/>
      <c r="PZQ21"/>
      <c r="PZR21"/>
      <c r="PZS21"/>
      <c r="PZT21"/>
      <c r="PZU21"/>
      <c r="PZV21"/>
      <c r="PZW21"/>
      <c r="PZX21"/>
      <c r="PZY21"/>
      <c r="PZZ21"/>
      <c r="QAA21"/>
      <c r="QAB21"/>
      <c r="QAC21"/>
      <c r="QAD21"/>
      <c r="QAE21"/>
      <c r="QAF21"/>
      <c r="QAG21"/>
      <c r="QAH21"/>
      <c r="QAI21"/>
      <c r="QAJ21"/>
      <c r="QAK21"/>
      <c r="QAL21"/>
      <c r="QAM21"/>
      <c r="QAN21"/>
      <c r="QAO21"/>
      <c r="QAP21"/>
      <c r="QAQ21"/>
      <c r="QAR21"/>
      <c r="QAS21"/>
      <c r="QAT21"/>
      <c r="QAU21"/>
      <c r="QAV21"/>
      <c r="QAW21"/>
      <c r="QAX21"/>
      <c r="QAY21"/>
      <c r="QAZ21"/>
      <c r="QBA21"/>
      <c r="QBB21"/>
      <c r="QBC21"/>
      <c r="QBD21"/>
      <c r="QBE21"/>
      <c r="QBF21"/>
      <c r="QBG21"/>
      <c r="QBH21"/>
      <c r="QBI21"/>
      <c r="QBJ21"/>
      <c r="QBK21"/>
      <c r="QBL21"/>
      <c r="QBM21"/>
      <c r="QBN21"/>
      <c r="QBO21"/>
      <c r="QBP21"/>
      <c r="QBQ21"/>
      <c r="QBR21"/>
      <c r="QBS21"/>
      <c r="QBT21"/>
      <c r="QBU21"/>
      <c r="QBV21"/>
      <c r="QBW21"/>
      <c r="QBX21"/>
      <c r="QBY21"/>
      <c r="QBZ21"/>
      <c r="QCA21"/>
      <c r="QCB21"/>
      <c r="QCC21"/>
      <c r="QCD21"/>
      <c r="QCE21"/>
      <c r="QCF21"/>
      <c r="QCG21"/>
      <c r="QCH21"/>
      <c r="QCI21"/>
      <c r="QCJ21"/>
      <c r="QCK21"/>
      <c r="QCL21"/>
      <c r="QCM21"/>
      <c r="QCN21"/>
      <c r="QCO21"/>
      <c r="QCP21"/>
      <c r="QCQ21"/>
      <c r="QCR21"/>
      <c r="QCS21"/>
      <c r="QCT21"/>
      <c r="QCU21"/>
      <c r="QCV21"/>
      <c r="QCW21"/>
      <c r="QCX21"/>
      <c r="QCY21"/>
      <c r="QCZ21"/>
      <c r="QDA21"/>
      <c r="QDB21"/>
      <c r="QDC21"/>
      <c r="QDD21"/>
      <c r="QDE21"/>
      <c r="QDF21"/>
      <c r="QDG21"/>
      <c r="QDH21"/>
      <c r="QDI21"/>
      <c r="QDJ21"/>
      <c r="QDK21"/>
      <c r="QDL21"/>
      <c r="QDM21"/>
      <c r="QDN21"/>
      <c r="QDO21"/>
      <c r="QDP21"/>
      <c r="QDQ21"/>
      <c r="QDR21"/>
      <c r="QDS21"/>
      <c r="QDT21"/>
      <c r="QDU21"/>
      <c r="QDV21"/>
      <c r="QDW21"/>
      <c r="QDX21"/>
      <c r="QDY21"/>
      <c r="QDZ21"/>
      <c r="QEA21"/>
      <c r="QEB21"/>
      <c r="QEC21"/>
      <c r="QED21"/>
      <c r="QEE21"/>
      <c r="QEF21"/>
      <c r="QEG21"/>
      <c r="QEH21"/>
      <c r="QEI21"/>
      <c r="QEJ21"/>
      <c r="QEK21"/>
      <c r="QEL21"/>
      <c r="QEM21"/>
      <c r="QEN21"/>
      <c r="QEO21"/>
      <c r="QEP21"/>
      <c r="QEQ21"/>
      <c r="QER21"/>
      <c r="QES21"/>
      <c r="QET21"/>
      <c r="QEU21"/>
      <c r="QEV21"/>
      <c r="QEW21"/>
      <c r="QEX21"/>
      <c r="QEY21"/>
      <c r="QEZ21"/>
      <c r="QFA21"/>
      <c r="QFB21"/>
      <c r="QFC21"/>
      <c r="QFD21"/>
      <c r="QFE21"/>
      <c r="QFF21"/>
      <c r="QFG21"/>
      <c r="QFH21"/>
      <c r="QFI21"/>
      <c r="QFJ21"/>
      <c r="QFK21"/>
      <c r="QFL21"/>
      <c r="QFM21"/>
      <c r="QFN21"/>
      <c r="QFO21"/>
      <c r="QFP21"/>
      <c r="QFQ21"/>
      <c r="QFR21"/>
      <c r="QFS21"/>
      <c r="QFT21"/>
      <c r="QFU21"/>
      <c r="QFV21"/>
      <c r="QFW21"/>
      <c r="QFX21"/>
      <c r="QFY21"/>
      <c r="QFZ21"/>
      <c r="QGA21"/>
      <c r="QGB21"/>
      <c r="QGC21"/>
      <c r="QGD21"/>
      <c r="QGE21"/>
      <c r="QGF21"/>
      <c r="QGG21"/>
      <c r="QGH21"/>
      <c r="QGI21"/>
      <c r="QGJ21"/>
      <c r="QGK21"/>
      <c r="QGL21"/>
      <c r="QGM21"/>
      <c r="QGN21"/>
      <c r="QGO21"/>
      <c r="QGP21"/>
      <c r="QGQ21"/>
      <c r="QGR21"/>
      <c r="QGS21"/>
      <c r="QGT21"/>
      <c r="QGU21"/>
      <c r="QGV21"/>
      <c r="QGW21"/>
      <c r="QGX21"/>
      <c r="QGY21"/>
      <c r="QGZ21"/>
      <c r="QHA21"/>
      <c r="QHB21"/>
      <c r="QHC21"/>
      <c r="QHD21"/>
      <c r="QHE21"/>
      <c r="QHF21"/>
      <c r="QHG21"/>
      <c r="QHH21"/>
      <c r="QHI21"/>
      <c r="QHJ21"/>
      <c r="QHK21"/>
      <c r="QHL21"/>
      <c r="QHM21"/>
      <c r="QHN21"/>
      <c r="QHO21"/>
      <c r="QHP21"/>
      <c r="QHQ21"/>
      <c r="QHR21"/>
      <c r="QHS21"/>
      <c r="QHT21"/>
      <c r="QHU21"/>
      <c r="QHV21"/>
      <c r="QHW21"/>
      <c r="QHX21"/>
      <c r="QHY21"/>
      <c r="QHZ21"/>
      <c r="QIA21"/>
      <c r="QIB21"/>
      <c r="QIC21"/>
      <c r="QID21"/>
      <c r="QIE21"/>
      <c r="QIF21"/>
      <c r="QIG21"/>
      <c r="QIH21"/>
      <c r="QII21"/>
      <c r="QIJ21"/>
      <c r="QIK21"/>
      <c r="QIL21"/>
      <c r="QIM21"/>
      <c r="QIN21"/>
      <c r="QIO21"/>
      <c r="QIP21"/>
      <c r="QIQ21"/>
      <c r="QIR21"/>
      <c r="QIS21"/>
      <c r="QIT21"/>
      <c r="QIU21"/>
      <c r="QIV21"/>
      <c r="QIW21"/>
      <c r="QIX21"/>
      <c r="QIY21"/>
      <c r="QIZ21"/>
      <c r="QJA21"/>
      <c r="QJB21"/>
      <c r="QJC21"/>
      <c r="QJD21"/>
      <c r="QJE21"/>
      <c r="QJF21"/>
      <c r="QJG21"/>
      <c r="QJH21"/>
      <c r="QJI21"/>
      <c r="QJJ21"/>
      <c r="QJK21"/>
      <c r="QJL21"/>
      <c r="QJM21"/>
      <c r="QJN21"/>
      <c r="QJO21"/>
      <c r="QJP21"/>
      <c r="QJQ21"/>
      <c r="QJR21"/>
      <c r="QJS21"/>
      <c r="QJT21"/>
      <c r="QJU21"/>
      <c r="QJV21"/>
      <c r="QJW21"/>
      <c r="QJX21"/>
      <c r="QJY21"/>
      <c r="QJZ21"/>
      <c r="QKA21"/>
      <c r="QKB21"/>
      <c r="QKC21"/>
      <c r="QKD21"/>
      <c r="QKE21"/>
      <c r="QKF21"/>
      <c r="QKG21"/>
      <c r="QKH21"/>
      <c r="QKI21"/>
      <c r="QKJ21"/>
      <c r="QKK21"/>
      <c r="QKL21"/>
      <c r="QKM21"/>
      <c r="QKN21"/>
      <c r="QKO21"/>
      <c r="QKP21"/>
      <c r="QKQ21"/>
      <c r="QKR21"/>
      <c r="QKS21"/>
      <c r="QKT21"/>
      <c r="QKU21"/>
      <c r="QKV21"/>
      <c r="QKW21"/>
      <c r="QKX21"/>
      <c r="QKY21"/>
      <c r="QKZ21"/>
      <c r="QLA21"/>
      <c r="QLB21"/>
      <c r="QLC21"/>
      <c r="QLD21"/>
      <c r="QLE21"/>
      <c r="QLF21"/>
      <c r="QLG21"/>
      <c r="QLH21"/>
      <c r="QLI21"/>
      <c r="QLJ21"/>
      <c r="QLK21"/>
      <c r="QLL21"/>
      <c r="QLM21"/>
      <c r="QLN21"/>
      <c r="QLO21"/>
      <c r="QLP21"/>
      <c r="QLQ21"/>
      <c r="QLR21"/>
      <c r="QLS21"/>
      <c r="QLT21"/>
      <c r="QLU21"/>
      <c r="QLV21"/>
      <c r="QLW21"/>
      <c r="QLX21"/>
      <c r="QLY21"/>
      <c r="QLZ21"/>
      <c r="QMA21"/>
      <c r="QMB21"/>
      <c r="QMC21"/>
      <c r="QMD21"/>
      <c r="QME21"/>
      <c r="QMF21"/>
      <c r="QMG21"/>
      <c r="QMH21"/>
      <c r="QMI21"/>
      <c r="QMJ21"/>
      <c r="QMK21"/>
      <c r="QML21"/>
      <c r="QMM21"/>
      <c r="QMN21"/>
      <c r="QMO21"/>
      <c r="QMP21"/>
      <c r="QMQ21"/>
      <c r="QMR21"/>
      <c r="QMS21"/>
      <c r="QMT21"/>
      <c r="QMU21"/>
      <c r="QMV21"/>
      <c r="QMW21"/>
      <c r="QMX21"/>
      <c r="QMY21"/>
      <c r="QMZ21"/>
      <c r="QNA21"/>
      <c r="QNB21"/>
      <c r="QNC21"/>
      <c r="QND21"/>
      <c r="QNE21"/>
      <c r="QNF21"/>
      <c r="QNG21"/>
      <c r="QNH21"/>
      <c r="QNI21"/>
      <c r="QNJ21"/>
      <c r="QNK21"/>
      <c r="QNL21"/>
      <c r="QNM21"/>
      <c r="QNN21"/>
      <c r="QNO21"/>
      <c r="QNP21"/>
      <c r="QNQ21"/>
      <c r="QNR21"/>
      <c r="QNS21"/>
      <c r="QNT21"/>
      <c r="QNU21"/>
      <c r="QNV21"/>
      <c r="QNW21"/>
      <c r="QNX21"/>
      <c r="QNY21"/>
      <c r="QNZ21"/>
      <c r="QOA21"/>
      <c r="QOB21"/>
      <c r="QOC21"/>
      <c r="QOD21"/>
      <c r="QOE21"/>
      <c r="QOF21"/>
      <c r="QOG21"/>
      <c r="QOH21"/>
      <c r="QOI21"/>
      <c r="QOJ21"/>
      <c r="QOK21"/>
      <c r="QOL21"/>
      <c r="QOM21"/>
      <c r="QON21"/>
      <c r="QOO21"/>
      <c r="QOP21"/>
      <c r="QOQ21"/>
      <c r="QOR21"/>
      <c r="QOS21"/>
      <c r="QOT21"/>
      <c r="QOU21"/>
      <c r="QOV21"/>
      <c r="QOW21"/>
      <c r="QOX21"/>
      <c r="QOY21"/>
      <c r="QOZ21"/>
      <c r="QPA21"/>
      <c r="QPB21"/>
      <c r="QPC21"/>
      <c r="QPD21"/>
      <c r="QPE21"/>
      <c r="QPF21"/>
      <c r="QPG21"/>
      <c r="QPH21"/>
      <c r="QPI21"/>
      <c r="QPJ21"/>
      <c r="QPK21"/>
      <c r="QPL21"/>
      <c r="QPM21"/>
      <c r="QPN21"/>
      <c r="QPO21"/>
      <c r="QPP21"/>
      <c r="QPQ21"/>
      <c r="QPR21"/>
      <c r="QPS21"/>
      <c r="QPT21"/>
      <c r="QPU21"/>
      <c r="QPV21"/>
      <c r="QPW21"/>
      <c r="QPX21"/>
      <c r="QPY21"/>
      <c r="QPZ21"/>
      <c r="QQA21"/>
      <c r="QQB21"/>
      <c r="QQC21"/>
      <c r="QQD21"/>
      <c r="QQE21"/>
      <c r="QQF21"/>
      <c r="QQG21"/>
      <c r="QQH21"/>
      <c r="QQI21"/>
      <c r="QQJ21"/>
      <c r="QQK21"/>
      <c r="QQL21"/>
      <c r="QQM21"/>
      <c r="QQN21"/>
      <c r="QQO21"/>
      <c r="QQP21"/>
      <c r="QQQ21"/>
      <c r="QQR21"/>
      <c r="QQS21"/>
      <c r="QQT21"/>
      <c r="QQU21"/>
      <c r="QQV21"/>
      <c r="QQW21"/>
      <c r="QQX21"/>
      <c r="QQY21"/>
      <c r="QQZ21"/>
      <c r="QRA21"/>
      <c r="QRB21"/>
      <c r="QRC21"/>
      <c r="QRD21"/>
      <c r="QRE21"/>
      <c r="QRF21"/>
      <c r="QRG21"/>
      <c r="QRH21"/>
      <c r="QRI21"/>
      <c r="QRJ21"/>
      <c r="QRK21"/>
      <c r="QRL21"/>
      <c r="QRM21"/>
      <c r="QRN21"/>
      <c r="QRO21"/>
      <c r="QRP21"/>
      <c r="QRQ21"/>
      <c r="QRR21"/>
      <c r="QRS21"/>
      <c r="QRT21"/>
      <c r="QRU21"/>
      <c r="QRV21"/>
      <c r="QRW21"/>
      <c r="QRX21"/>
      <c r="QRY21"/>
      <c r="QRZ21"/>
      <c r="QSA21"/>
      <c r="QSB21"/>
      <c r="QSC21"/>
      <c r="QSD21"/>
      <c r="QSE21"/>
      <c r="QSF21"/>
      <c r="QSG21"/>
      <c r="QSH21"/>
      <c r="QSI21"/>
      <c r="QSJ21"/>
      <c r="QSK21"/>
      <c r="QSL21"/>
      <c r="QSM21"/>
      <c r="QSN21"/>
      <c r="QSO21"/>
      <c r="QSP21"/>
      <c r="QSQ21"/>
      <c r="QSR21"/>
      <c r="QSS21"/>
      <c r="QST21"/>
      <c r="QSU21"/>
      <c r="QSV21"/>
      <c r="QSW21"/>
      <c r="QSX21"/>
      <c r="QSY21"/>
      <c r="QSZ21"/>
      <c r="QTA21"/>
      <c r="QTB21"/>
      <c r="QTC21"/>
      <c r="QTD21"/>
      <c r="QTE21"/>
      <c r="QTF21"/>
      <c r="QTG21"/>
      <c r="QTH21"/>
      <c r="QTI21"/>
      <c r="QTJ21"/>
      <c r="QTK21"/>
      <c r="QTL21"/>
      <c r="QTM21"/>
      <c r="QTN21"/>
      <c r="QTO21"/>
      <c r="QTP21"/>
      <c r="QTQ21"/>
      <c r="QTR21"/>
      <c r="QTS21"/>
      <c r="QTT21"/>
      <c r="QTU21"/>
      <c r="QTV21"/>
      <c r="QTW21"/>
      <c r="QTX21"/>
      <c r="QTY21"/>
      <c r="QTZ21"/>
      <c r="QUA21"/>
      <c r="QUB21"/>
      <c r="QUC21"/>
      <c r="QUD21"/>
      <c r="QUE21"/>
      <c r="QUF21"/>
      <c r="QUG21"/>
      <c r="QUH21"/>
      <c r="QUI21"/>
      <c r="QUJ21"/>
      <c r="QUK21"/>
      <c r="QUL21"/>
      <c r="QUM21"/>
      <c r="QUN21"/>
      <c r="QUO21"/>
      <c r="QUP21"/>
      <c r="QUQ21"/>
      <c r="QUR21"/>
      <c r="QUS21"/>
      <c r="QUT21"/>
      <c r="QUU21"/>
      <c r="QUV21"/>
      <c r="QUW21"/>
      <c r="QUX21"/>
      <c r="QUY21"/>
      <c r="QUZ21"/>
      <c r="QVA21"/>
      <c r="QVB21"/>
      <c r="QVC21"/>
      <c r="QVD21"/>
      <c r="QVE21"/>
      <c r="QVF21"/>
      <c r="QVG21"/>
      <c r="QVH21"/>
      <c r="QVI21"/>
      <c r="QVJ21"/>
      <c r="QVK21"/>
      <c r="QVL21"/>
      <c r="QVM21"/>
      <c r="QVN21"/>
      <c r="QVO21"/>
      <c r="QVP21"/>
      <c r="QVQ21"/>
      <c r="QVR21"/>
      <c r="QVS21"/>
      <c r="QVT21"/>
      <c r="QVU21"/>
      <c r="QVV21"/>
      <c r="QVW21"/>
      <c r="QVX21"/>
      <c r="QVY21"/>
      <c r="QVZ21"/>
      <c r="QWA21"/>
      <c r="QWB21"/>
      <c r="QWC21"/>
      <c r="QWD21"/>
      <c r="QWE21"/>
      <c r="QWF21"/>
      <c r="QWG21"/>
      <c r="QWH21"/>
      <c r="QWI21"/>
      <c r="QWJ21"/>
      <c r="QWK21"/>
      <c r="QWL21"/>
      <c r="QWM21"/>
      <c r="QWN21"/>
      <c r="QWO21"/>
      <c r="QWP21"/>
      <c r="QWQ21"/>
      <c r="QWR21"/>
      <c r="QWS21"/>
      <c r="QWT21"/>
      <c r="QWU21"/>
      <c r="QWV21"/>
      <c r="QWW21"/>
      <c r="QWX21"/>
      <c r="QWY21"/>
      <c r="QWZ21"/>
      <c r="QXA21"/>
      <c r="QXB21"/>
      <c r="QXC21"/>
      <c r="QXD21"/>
      <c r="QXE21"/>
      <c r="QXF21"/>
      <c r="QXG21"/>
      <c r="QXH21"/>
      <c r="QXI21"/>
      <c r="QXJ21"/>
      <c r="QXK21"/>
      <c r="QXL21"/>
      <c r="QXM21"/>
      <c r="QXN21"/>
      <c r="QXO21"/>
      <c r="QXP21"/>
      <c r="QXQ21"/>
      <c r="QXR21"/>
      <c r="QXS21"/>
      <c r="QXT21"/>
      <c r="QXU21"/>
      <c r="QXV21"/>
      <c r="QXW21"/>
      <c r="QXX21"/>
      <c r="QXY21"/>
      <c r="QXZ21"/>
      <c r="QYA21"/>
      <c r="QYB21"/>
      <c r="QYC21"/>
      <c r="QYD21"/>
      <c r="QYE21"/>
      <c r="QYF21"/>
      <c r="QYG21"/>
      <c r="QYH21"/>
      <c r="QYI21"/>
      <c r="QYJ21"/>
      <c r="QYK21"/>
      <c r="QYL21"/>
      <c r="QYM21"/>
      <c r="QYN21"/>
      <c r="QYO21"/>
      <c r="QYP21"/>
      <c r="QYQ21"/>
      <c r="QYR21"/>
      <c r="QYS21"/>
      <c r="QYT21"/>
      <c r="QYU21"/>
      <c r="QYV21"/>
      <c r="QYW21"/>
      <c r="QYX21"/>
      <c r="QYY21"/>
      <c r="QYZ21"/>
      <c r="QZA21"/>
      <c r="QZB21"/>
      <c r="QZC21"/>
      <c r="QZD21"/>
      <c r="QZE21"/>
      <c r="QZF21"/>
      <c r="QZG21"/>
      <c r="QZH21"/>
      <c r="QZI21"/>
      <c r="QZJ21"/>
      <c r="QZK21"/>
      <c r="QZL21"/>
      <c r="QZM21"/>
      <c r="QZN21"/>
      <c r="QZO21"/>
      <c r="QZP21"/>
      <c r="QZQ21"/>
      <c r="QZR21"/>
      <c r="QZS21"/>
      <c r="QZT21"/>
      <c r="QZU21"/>
      <c r="QZV21"/>
      <c r="QZW21"/>
      <c r="QZX21"/>
      <c r="QZY21"/>
      <c r="QZZ21"/>
      <c r="RAA21"/>
      <c r="RAB21"/>
      <c r="RAC21"/>
      <c r="RAD21"/>
      <c r="RAE21"/>
      <c r="RAF21"/>
      <c r="RAG21"/>
      <c r="RAH21"/>
      <c r="RAI21"/>
      <c r="RAJ21"/>
      <c r="RAK21"/>
      <c r="RAL21"/>
      <c r="RAM21"/>
      <c r="RAN21"/>
      <c r="RAO21"/>
      <c r="RAP21"/>
      <c r="RAQ21"/>
      <c r="RAR21"/>
      <c r="RAS21"/>
      <c r="RAT21"/>
      <c r="RAU21"/>
      <c r="RAV21"/>
      <c r="RAW21"/>
      <c r="RAX21"/>
      <c r="RAY21"/>
      <c r="RAZ21"/>
      <c r="RBA21"/>
      <c r="RBB21"/>
      <c r="RBC21"/>
      <c r="RBD21"/>
      <c r="RBE21"/>
      <c r="RBF21"/>
      <c r="RBG21"/>
      <c r="RBH21"/>
      <c r="RBI21"/>
      <c r="RBJ21"/>
      <c r="RBK21"/>
      <c r="RBL21"/>
      <c r="RBM21"/>
      <c r="RBN21"/>
      <c r="RBO21"/>
      <c r="RBP21"/>
      <c r="RBQ21"/>
      <c r="RBR21"/>
      <c r="RBS21"/>
      <c r="RBT21"/>
      <c r="RBU21"/>
      <c r="RBV21"/>
      <c r="RBW21"/>
      <c r="RBX21"/>
      <c r="RBY21"/>
      <c r="RBZ21"/>
      <c r="RCA21"/>
      <c r="RCB21"/>
      <c r="RCC21"/>
      <c r="RCD21"/>
      <c r="RCE21"/>
      <c r="RCF21"/>
      <c r="RCG21"/>
      <c r="RCH21"/>
      <c r="RCI21"/>
      <c r="RCJ21"/>
      <c r="RCK21"/>
      <c r="RCL21"/>
      <c r="RCM21"/>
      <c r="RCN21"/>
      <c r="RCO21"/>
      <c r="RCP21"/>
      <c r="RCQ21"/>
      <c r="RCR21"/>
      <c r="RCS21"/>
      <c r="RCT21"/>
      <c r="RCU21"/>
      <c r="RCV21"/>
      <c r="RCW21"/>
      <c r="RCX21"/>
      <c r="RCY21"/>
      <c r="RCZ21"/>
      <c r="RDA21"/>
      <c r="RDB21"/>
      <c r="RDC21"/>
      <c r="RDD21"/>
      <c r="RDE21"/>
      <c r="RDF21"/>
      <c r="RDG21"/>
      <c r="RDH21"/>
      <c r="RDI21"/>
      <c r="RDJ21"/>
      <c r="RDK21"/>
      <c r="RDL21"/>
      <c r="RDM21"/>
      <c r="RDN21"/>
      <c r="RDO21"/>
      <c r="RDP21"/>
      <c r="RDQ21"/>
      <c r="RDR21"/>
      <c r="RDS21"/>
      <c r="RDT21"/>
      <c r="RDU21"/>
      <c r="RDV21"/>
      <c r="RDW21"/>
      <c r="RDX21"/>
      <c r="RDY21"/>
      <c r="RDZ21"/>
      <c r="REA21"/>
      <c r="REB21"/>
      <c r="REC21"/>
      <c r="RED21"/>
      <c r="REE21"/>
      <c r="REF21"/>
      <c r="REG21"/>
      <c r="REH21"/>
      <c r="REI21"/>
      <c r="REJ21"/>
      <c r="REK21"/>
      <c r="REL21"/>
      <c r="REM21"/>
      <c r="REN21"/>
      <c r="REO21"/>
      <c r="REP21"/>
      <c r="REQ21"/>
      <c r="RER21"/>
      <c r="RES21"/>
      <c r="RET21"/>
      <c r="REU21"/>
      <c r="REV21"/>
      <c r="REW21"/>
      <c r="REX21"/>
      <c r="REY21"/>
      <c r="REZ21"/>
      <c r="RFA21"/>
      <c r="RFB21"/>
      <c r="RFC21"/>
      <c r="RFD21"/>
      <c r="RFE21"/>
      <c r="RFF21"/>
      <c r="RFG21"/>
      <c r="RFH21"/>
      <c r="RFI21"/>
      <c r="RFJ21"/>
      <c r="RFK21"/>
      <c r="RFL21"/>
      <c r="RFM21"/>
      <c r="RFN21"/>
      <c r="RFO21"/>
      <c r="RFP21"/>
      <c r="RFQ21"/>
      <c r="RFR21"/>
      <c r="RFS21"/>
      <c r="RFT21"/>
      <c r="RFU21"/>
      <c r="RFV21"/>
      <c r="RFW21"/>
      <c r="RFX21"/>
      <c r="RFY21"/>
      <c r="RFZ21"/>
      <c r="RGA21"/>
      <c r="RGB21"/>
      <c r="RGC21"/>
      <c r="RGD21"/>
      <c r="RGE21"/>
      <c r="RGF21"/>
      <c r="RGG21"/>
      <c r="RGH21"/>
      <c r="RGI21"/>
      <c r="RGJ21"/>
      <c r="RGK21"/>
      <c r="RGL21"/>
      <c r="RGM21"/>
      <c r="RGN21"/>
      <c r="RGO21"/>
      <c r="RGP21"/>
      <c r="RGQ21"/>
      <c r="RGR21"/>
      <c r="RGS21"/>
      <c r="RGT21"/>
      <c r="RGU21"/>
      <c r="RGV21"/>
      <c r="RGW21"/>
      <c r="RGX21"/>
      <c r="RGY21"/>
      <c r="RGZ21"/>
      <c r="RHA21"/>
      <c r="RHB21"/>
      <c r="RHC21"/>
      <c r="RHD21"/>
      <c r="RHE21"/>
      <c r="RHF21"/>
      <c r="RHG21"/>
      <c r="RHH21"/>
      <c r="RHI21"/>
      <c r="RHJ21"/>
      <c r="RHK21"/>
      <c r="RHL21"/>
      <c r="RHM21"/>
      <c r="RHN21"/>
      <c r="RHO21"/>
      <c r="RHP21"/>
      <c r="RHQ21"/>
      <c r="RHR21"/>
      <c r="RHS21"/>
      <c r="RHT21"/>
      <c r="RHU21"/>
      <c r="RHV21"/>
      <c r="RHW21"/>
      <c r="RHX21"/>
      <c r="RHY21"/>
      <c r="RHZ21"/>
      <c r="RIA21"/>
      <c r="RIB21"/>
      <c r="RIC21"/>
      <c r="RID21"/>
      <c r="RIE21"/>
      <c r="RIF21"/>
      <c r="RIG21"/>
      <c r="RIH21"/>
      <c r="RII21"/>
      <c r="RIJ21"/>
      <c r="RIK21"/>
      <c r="RIL21"/>
      <c r="RIM21"/>
      <c r="RIN21"/>
      <c r="RIO21"/>
      <c r="RIP21"/>
      <c r="RIQ21"/>
      <c r="RIR21"/>
      <c r="RIS21"/>
      <c r="RIT21"/>
      <c r="RIU21"/>
      <c r="RIV21"/>
      <c r="RIW21"/>
      <c r="RIX21"/>
      <c r="RIY21"/>
      <c r="RIZ21"/>
      <c r="RJA21"/>
      <c r="RJB21"/>
      <c r="RJC21"/>
      <c r="RJD21"/>
      <c r="RJE21"/>
      <c r="RJF21"/>
      <c r="RJG21"/>
      <c r="RJH21"/>
      <c r="RJI21"/>
      <c r="RJJ21"/>
      <c r="RJK21"/>
      <c r="RJL21"/>
      <c r="RJM21"/>
      <c r="RJN21"/>
      <c r="RJO21"/>
      <c r="RJP21"/>
      <c r="RJQ21"/>
      <c r="RJR21"/>
      <c r="RJS21"/>
      <c r="RJT21"/>
      <c r="RJU21"/>
      <c r="RJV21"/>
      <c r="RJW21"/>
      <c r="RJX21"/>
      <c r="RJY21"/>
      <c r="RJZ21"/>
      <c r="RKA21"/>
      <c r="RKB21"/>
      <c r="RKC21"/>
      <c r="RKD21"/>
      <c r="RKE21"/>
      <c r="RKF21"/>
      <c r="RKG21"/>
      <c r="RKH21"/>
      <c r="RKI21"/>
      <c r="RKJ21"/>
      <c r="RKK21"/>
      <c r="RKL21"/>
      <c r="RKM21"/>
      <c r="RKN21"/>
      <c r="RKO21"/>
      <c r="RKP21"/>
      <c r="RKQ21"/>
      <c r="RKR21"/>
      <c r="RKS21"/>
      <c r="RKT21"/>
      <c r="RKU21"/>
      <c r="RKV21"/>
      <c r="RKW21"/>
      <c r="RKX21"/>
      <c r="RKY21"/>
      <c r="RKZ21"/>
      <c r="RLA21"/>
      <c r="RLB21"/>
      <c r="RLC21"/>
      <c r="RLD21"/>
      <c r="RLE21"/>
      <c r="RLF21"/>
      <c r="RLG21"/>
      <c r="RLH21"/>
      <c r="RLI21"/>
      <c r="RLJ21"/>
      <c r="RLK21"/>
      <c r="RLL21"/>
      <c r="RLM21"/>
      <c r="RLN21"/>
      <c r="RLO21"/>
      <c r="RLP21"/>
      <c r="RLQ21"/>
      <c r="RLR21"/>
      <c r="RLS21"/>
      <c r="RLT21"/>
      <c r="RLU21"/>
      <c r="RLV21"/>
      <c r="RLW21"/>
      <c r="RLX21"/>
      <c r="RLY21"/>
      <c r="RLZ21"/>
      <c r="RMA21"/>
      <c r="RMB21"/>
      <c r="RMC21"/>
      <c r="RMD21"/>
      <c r="RME21"/>
      <c r="RMF21"/>
      <c r="RMG21"/>
      <c r="RMH21"/>
      <c r="RMI21"/>
      <c r="RMJ21"/>
      <c r="RMK21"/>
      <c r="RML21"/>
      <c r="RMM21"/>
      <c r="RMN21"/>
      <c r="RMO21"/>
      <c r="RMP21"/>
      <c r="RMQ21"/>
      <c r="RMR21"/>
      <c r="RMS21"/>
      <c r="RMT21"/>
      <c r="RMU21"/>
      <c r="RMV21"/>
      <c r="RMW21"/>
      <c r="RMX21"/>
      <c r="RMY21"/>
      <c r="RMZ21"/>
      <c r="RNA21"/>
      <c r="RNB21"/>
      <c r="RNC21"/>
      <c r="RND21"/>
      <c r="RNE21"/>
      <c r="RNF21"/>
      <c r="RNG21"/>
      <c r="RNH21"/>
      <c r="RNI21"/>
      <c r="RNJ21"/>
      <c r="RNK21"/>
      <c r="RNL21"/>
      <c r="RNM21"/>
      <c r="RNN21"/>
      <c r="RNO21"/>
      <c r="RNP21"/>
      <c r="RNQ21"/>
      <c r="RNR21"/>
      <c r="RNS21"/>
      <c r="RNT21"/>
      <c r="RNU21"/>
      <c r="RNV21"/>
      <c r="RNW21"/>
      <c r="RNX21"/>
      <c r="RNY21"/>
      <c r="RNZ21"/>
      <c r="ROA21"/>
      <c r="ROB21"/>
      <c r="ROC21"/>
      <c r="ROD21"/>
      <c r="ROE21"/>
      <c r="ROF21"/>
      <c r="ROG21"/>
      <c r="ROH21"/>
      <c r="ROI21"/>
      <c r="ROJ21"/>
      <c r="ROK21"/>
      <c r="ROL21"/>
      <c r="ROM21"/>
      <c r="RON21"/>
      <c r="ROO21"/>
      <c r="ROP21"/>
      <c r="ROQ21"/>
      <c r="ROR21"/>
      <c r="ROS21"/>
      <c r="ROT21"/>
      <c r="ROU21"/>
      <c r="ROV21"/>
      <c r="ROW21"/>
      <c r="ROX21"/>
      <c r="ROY21"/>
      <c r="ROZ21"/>
      <c r="RPA21"/>
      <c r="RPB21"/>
      <c r="RPC21"/>
      <c r="RPD21"/>
      <c r="RPE21"/>
      <c r="RPF21"/>
      <c r="RPG21"/>
      <c r="RPH21"/>
      <c r="RPI21"/>
      <c r="RPJ21"/>
      <c r="RPK21"/>
      <c r="RPL21"/>
      <c r="RPM21"/>
      <c r="RPN21"/>
      <c r="RPO21"/>
      <c r="RPP21"/>
      <c r="RPQ21"/>
      <c r="RPR21"/>
      <c r="RPS21"/>
      <c r="RPT21"/>
      <c r="RPU21"/>
      <c r="RPV21"/>
      <c r="RPW21"/>
      <c r="RPX21"/>
      <c r="RPY21"/>
      <c r="RPZ21"/>
      <c r="RQA21"/>
      <c r="RQB21"/>
      <c r="RQC21"/>
      <c r="RQD21"/>
      <c r="RQE21"/>
      <c r="RQF21"/>
      <c r="RQG21"/>
      <c r="RQH21"/>
      <c r="RQI21"/>
      <c r="RQJ21"/>
      <c r="RQK21"/>
      <c r="RQL21"/>
      <c r="RQM21"/>
      <c r="RQN21"/>
      <c r="RQO21"/>
      <c r="RQP21"/>
      <c r="RQQ21"/>
      <c r="RQR21"/>
      <c r="RQS21"/>
      <c r="RQT21"/>
      <c r="RQU21"/>
      <c r="RQV21"/>
      <c r="RQW21"/>
      <c r="RQX21"/>
      <c r="RQY21"/>
      <c r="RQZ21"/>
      <c r="RRA21"/>
      <c r="RRB21"/>
      <c r="RRC21"/>
      <c r="RRD21"/>
      <c r="RRE21"/>
      <c r="RRF21"/>
      <c r="RRG21"/>
      <c r="RRH21"/>
      <c r="RRI21"/>
      <c r="RRJ21"/>
      <c r="RRK21"/>
      <c r="RRL21"/>
      <c r="RRM21"/>
      <c r="RRN21"/>
      <c r="RRO21"/>
      <c r="RRP21"/>
      <c r="RRQ21"/>
      <c r="RRR21"/>
      <c r="RRS21"/>
      <c r="RRT21"/>
      <c r="RRU21"/>
      <c r="RRV21"/>
      <c r="RRW21"/>
      <c r="RRX21"/>
      <c r="RRY21"/>
      <c r="RRZ21"/>
      <c r="RSA21"/>
      <c r="RSB21"/>
      <c r="RSC21"/>
      <c r="RSD21"/>
      <c r="RSE21"/>
      <c r="RSF21"/>
      <c r="RSG21"/>
      <c r="RSH21"/>
      <c r="RSI21"/>
      <c r="RSJ21"/>
      <c r="RSK21"/>
      <c r="RSL21"/>
      <c r="RSM21"/>
      <c r="RSN21"/>
      <c r="RSO21"/>
      <c r="RSP21"/>
      <c r="RSQ21"/>
      <c r="RSR21"/>
      <c r="RSS21"/>
      <c r="RST21"/>
      <c r="RSU21"/>
      <c r="RSV21"/>
      <c r="RSW21"/>
      <c r="RSX21"/>
      <c r="RSY21"/>
      <c r="RSZ21"/>
      <c r="RTA21"/>
      <c r="RTB21"/>
      <c r="RTC21"/>
      <c r="RTD21"/>
      <c r="RTE21"/>
      <c r="RTF21"/>
      <c r="RTG21"/>
      <c r="RTH21"/>
      <c r="RTI21"/>
      <c r="RTJ21"/>
      <c r="RTK21"/>
      <c r="RTL21"/>
      <c r="RTM21"/>
      <c r="RTN21"/>
      <c r="RTO21"/>
      <c r="RTP21"/>
      <c r="RTQ21"/>
      <c r="RTR21"/>
      <c r="RTS21"/>
      <c r="RTT21"/>
      <c r="RTU21"/>
      <c r="RTV21"/>
      <c r="RTW21"/>
      <c r="RTX21"/>
      <c r="RTY21"/>
      <c r="RTZ21"/>
      <c r="RUA21"/>
      <c r="RUB21"/>
      <c r="RUC21"/>
      <c r="RUD21"/>
      <c r="RUE21"/>
      <c r="RUF21"/>
      <c r="RUG21"/>
      <c r="RUH21"/>
      <c r="RUI21"/>
      <c r="RUJ21"/>
      <c r="RUK21"/>
      <c r="RUL21"/>
      <c r="RUM21"/>
      <c r="RUN21"/>
      <c r="RUO21"/>
      <c r="RUP21"/>
      <c r="RUQ21"/>
      <c r="RUR21"/>
      <c r="RUS21"/>
      <c r="RUT21"/>
      <c r="RUU21"/>
      <c r="RUV21"/>
      <c r="RUW21"/>
      <c r="RUX21"/>
      <c r="RUY21"/>
      <c r="RUZ21"/>
      <c r="RVA21"/>
      <c r="RVB21"/>
      <c r="RVC21"/>
      <c r="RVD21"/>
      <c r="RVE21"/>
      <c r="RVF21"/>
      <c r="RVG21"/>
      <c r="RVH21"/>
      <c r="RVI21"/>
      <c r="RVJ21"/>
      <c r="RVK21"/>
      <c r="RVL21"/>
      <c r="RVM21"/>
      <c r="RVN21"/>
      <c r="RVO21"/>
      <c r="RVP21"/>
      <c r="RVQ21"/>
      <c r="RVR21"/>
      <c r="RVS21"/>
      <c r="RVT21"/>
      <c r="RVU21"/>
      <c r="RVV21"/>
      <c r="RVW21"/>
      <c r="RVX21"/>
      <c r="RVY21"/>
      <c r="RVZ21"/>
      <c r="RWA21"/>
      <c r="RWB21"/>
      <c r="RWC21"/>
      <c r="RWD21"/>
      <c r="RWE21"/>
      <c r="RWF21"/>
      <c r="RWG21"/>
      <c r="RWH21"/>
      <c r="RWI21"/>
      <c r="RWJ21"/>
      <c r="RWK21"/>
      <c r="RWL21"/>
      <c r="RWM21"/>
      <c r="RWN21"/>
      <c r="RWO21"/>
      <c r="RWP21"/>
      <c r="RWQ21"/>
      <c r="RWR21"/>
      <c r="RWS21"/>
      <c r="RWT21"/>
      <c r="RWU21"/>
      <c r="RWV21"/>
      <c r="RWW21"/>
      <c r="RWX21"/>
      <c r="RWY21"/>
      <c r="RWZ21"/>
      <c r="RXA21"/>
      <c r="RXB21"/>
      <c r="RXC21"/>
      <c r="RXD21"/>
      <c r="RXE21"/>
      <c r="RXF21"/>
      <c r="RXG21"/>
      <c r="RXH21"/>
      <c r="RXI21"/>
      <c r="RXJ21"/>
      <c r="RXK21"/>
      <c r="RXL21"/>
      <c r="RXM21"/>
      <c r="RXN21"/>
      <c r="RXO21"/>
      <c r="RXP21"/>
      <c r="RXQ21"/>
      <c r="RXR21"/>
      <c r="RXS21"/>
      <c r="RXT21"/>
      <c r="RXU21"/>
      <c r="RXV21"/>
      <c r="RXW21"/>
      <c r="RXX21"/>
      <c r="RXY21"/>
      <c r="RXZ21"/>
      <c r="RYA21"/>
      <c r="RYB21"/>
      <c r="RYC21"/>
      <c r="RYD21"/>
      <c r="RYE21"/>
      <c r="RYF21"/>
      <c r="RYG21"/>
      <c r="RYH21"/>
      <c r="RYI21"/>
      <c r="RYJ21"/>
      <c r="RYK21"/>
      <c r="RYL21"/>
      <c r="RYM21"/>
      <c r="RYN21"/>
      <c r="RYO21"/>
      <c r="RYP21"/>
      <c r="RYQ21"/>
      <c r="RYR21"/>
      <c r="RYS21"/>
      <c r="RYT21"/>
      <c r="RYU21"/>
      <c r="RYV21"/>
      <c r="RYW21"/>
      <c r="RYX21"/>
      <c r="RYY21"/>
      <c r="RYZ21"/>
      <c r="RZA21"/>
      <c r="RZB21"/>
      <c r="RZC21"/>
      <c r="RZD21"/>
      <c r="RZE21"/>
      <c r="RZF21"/>
      <c r="RZG21"/>
      <c r="RZH21"/>
      <c r="RZI21"/>
      <c r="RZJ21"/>
      <c r="RZK21"/>
      <c r="RZL21"/>
      <c r="RZM21"/>
      <c r="RZN21"/>
      <c r="RZO21"/>
      <c r="RZP21"/>
      <c r="RZQ21"/>
      <c r="RZR21"/>
      <c r="RZS21"/>
      <c r="RZT21"/>
      <c r="RZU21"/>
      <c r="RZV21"/>
      <c r="RZW21"/>
      <c r="RZX21"/>
      <c r="RZY21"/>
      <c r="RZZ21"/>
      <c r="SAA21"/>
      <c r="SAB21"/>
      <c r="SAC21"/>
      <c r="SAD21"/>
      <c r="SAE21"/>
      <c r="SAF21"/>
      <c r="SAG21"/>
      <c r="SAH21"/>
      <c r="SAI21"/>
      <c r="SAJ21"/>
      <c r="SAK21"/>
      <c r="SAL21"/>
      <c r="SAM21"/>
      <c r="SAN21"/>
      <c r="SAO21"/>
      <c r="SAP21"/>
      <c r="SAQ21"/>
      <c r="SAR21"/>
      <c r="SAS21"/>
      <c r="SAT21"/>
      <c r="SAU21"/>
      <c r="SAV21"/>
      <c r="SAW21"/>
      <c r="SAX21"/>
      <c r="SAY21"/>
      <c r="SAZ21"/>
      <c r="SBA21"/>
      <c r="SBB21"/>
      <c r="SBC21"/>
      <c r="SBD21"/>
      <c r="SBE21"/>
      <c r="SBF21"/>
      <c r="SBG21"/>
      <c r="SBH21"/>
      <c r="SBI21"/>
      <c r="SBJ21"/>
      <c r="SBK21"/>
      <c r="SBL21"/>
      <c r="SBM21"/>
      <c r="SBN21"/>
      <c r="SBO21"/>
      <c r="SBP21"/>
      <c r="SBQ21"/>
      <c r="SBR21"/>
      <c r="SBS21"/>
      <c r="SBT21"/>
      <c r="SBU21"/>
      <c r="SBV21"/>
      <c r="SBW21"/>
      <c r="SBX21"/>
      <c r="SBY21"/>
      <c r="SBZ21"/>
      <c r="SCA21"/>
      <c r="SCB21"/>
      <c r="SCC21"/>
      <c r="SCD21"/>
      <c r="SCE21"/>
      <c r="SCF21"/>
      <c r="SCG21"/>
      <c r="SCH21"/>
      <c r="SCI21"/>
      <c r="SCJ21"/>
      <c r="SCK21"/>
      <c r="SCL21"/>
      <c r="SCM21"/>
      <c r="SCN21"/>
      <c r="SCO21"/>
      <c r="SCP21"/>
      <c r="SCQ21"/>
      <c r="SCR21"/>
      <c r="SCS21"/>
      <c r="SCT21"/>
      <c r="SCU21"/>
      <c r="SCV21"/>
      <c r="SCW21"/>
      <c r="SCX21"/>
      <c r="SCY21"/>
      <c r="SCZ21"/>
      <c r="SDA21"/>
      <c r="SDB21"/>
      <c r="SDC21"/>
      <c r="SDD21"/>
      <c r="SDE21"/>
      <c r="SDF21"/>
      <c r="SDG21"/>
      <c r="SDH21"/>
      <c r="SDI21"/>
      <c r="SDJ21"/>
      <c r="SDK21"/>
      <c r="SDL21"/>
      <c r="SDM21"/>
      <c r="SDN21"/>
      <c r="SDO21"/>
      <c r="SDP21"/>
      <c r="SDQ21"/>
      <c r="SDR21"/>
      <c r="SDS21"/>
      <c r="SDT21"/>
      <c r="SDU21"/>
      <c r="SDV21"/>
      <c r="SDW21"/>
      <c r="SDX21"/>
      <c r="SDY21"/>
      <c r="SDZ21"/>
      <c r="SEA21"/>
      <c r="SEB21"/>
      <c r="SEC21"/>
      <c r="SED21"/>
      <c r="SEE21"/>
      <c r="SEF21"/>
      <c r="SEG21"/>
      <c r="SEH21"/>
      <c r="SEI21"/>
      <c r="SEJ21"/>
      <c r="SEK21"/>
      <c r="SEL21"/>
      <c r="SEM21"/>
      <c r="SEN21"/>
      <c r="SEO21"/>
      <c r="SEP21"/>
      <c r="SEQ21"/>
      <c r="SER21"/>
      <c r="SES21"/>
      <c r="SET21"/>
      <c r="SEU21"/>
      <c r="SEV21"/>
      <c r="SEW21"/>
      <c r="SEX21"/>
      <c r="SEY21"/>
      <c r="SEZ21"/>
      <c r="SFA21"/>
      <c r="SFB21"/>
      <c r="SFC21"/>
      <c r="SFD21"/>
      <c r="SFE21"/>
      <c r="SFF21"/>
      <c r="SFG21"/>
      <c r="SFH21"/>
      <c r="SFI21"/>
      <c r="SFJ21"/>
      <c r="SFK21"/>
      <c r="SFL21"/>
      <c r="SFM21"/>
      <c r="SFN21"/>
      <c r="SFO21"/>
      <c r="SFP21"/>
      <c r="SFQ21"/>
      <c r="SFR21"/>
      <c r="SFS21"/>
      <c r="SFT21"/>
      <c r="SFU21"/>
      <c r="SFV21"/>
      <c r="SFW21"/>
      <c r="SFX21"/>
      <c r="SFY21"/>
      <c r="SFZ21"/>
      <c r="SGA21"/>
      <c r="SGB21"/>
      <c r="SGC21"/>
      <c r="SGD21"/>
      <c r="SGE21"/>
      <c r="SGF21"/>
      <c r="SGG21"/>
      <c r="SGH21"/>
      <c r="SGI21"/>
      <c r="SGJ21"/>
      <c r="SGK21"/>
      <c r="SGL21"/>
      <c r="SGM21"/>
      <c r="SGN21"/>
      <c r="SGO21"/>
      <c r="SGP21"/>
      <c r="SGQ21"/>
      <c r="SGR21"/>
      <c r="SGS21"/>
      <c r="SGT21"/>
      <c r="SGU21"/>
      <c r="SGV21"/>
      <c r="SGW21"/>
      <c r="SGX21"/>
      <c r="SGY21"/>
      <c r="SGZ21"/>
      <c r="SHA21"/>
      <c r="SHB21"/>
      <c r="SHC21"/>
      <c r="SHD21"/>
      <c r="SHE21"/>
      <c r="SHF21"/>
      <c r="SHG21"/>
      <c r="SHH21"/>
      <c r="SHI21"/>
      <c r="SHJ21"/>
      <c r="SHK21"/>
      <c r="SHL21"/>
      <c r="SHM21"/>
      <c r="SHN21"/>
      <c r="SHO21"/>
      <c r="SHP21"/>
      <c r="SHQ21"/>
      <c r="SHR21"/>
      <c r="SHS21"/>
      <c r="SHT21"/>
      <c r="SHU21"/>
      <c r="SHV21"/>
      <c r="SHW21"/>
      <c r="SHX21"/>
      <c r="SHY21"/>
      <c r="SHZ21"/>
      <c r="SIA21"/>
      <c r="SIB21"/>
      <c r="SIC21"/>
      <c r="SID21"/>
      <c r="SIE21"/>
      <c r="SIF21"/>
      <c r="SIG21"/>
      <c r="SIH21"/>
      <c r="SII21"/>
      <c r="SIJ21"/>
      <c r="SIK21"/>
      <c r="SIL21"/>
      <c r="SIM21"/>
      <c r="SIN21"/>
      <c r="SIO21"/>
      <c r="SIP21"/>
      <c r="SIQ21"/>
      <c r="SIR21"/>
      <c r="SIS21"/>
      <c r="SIT21"/>
      <c r="SIU21"/>
      <c r="SIV21"/>
      <c r="SIW21"/>
      <c r="SIX21"/>
      <c r="SIY21"/>
      <c r="SIZ21"/>
      <c r="SJA21"/>
      <c r="SJB21"/>
      <c r="SJC21"/>
      <c r="SJD21"/>
      <c r="SJE21"/>
      <c r="SJF21"/>
      <c r="SJG21"/>
      <c r="SJH21"/>
      <c r="SJI21"/>
      <c r="SJJ21"/>
      <c r="SJK21"/>
      <c r="SJL21"/>
      <c r="SJM21"/>
      <c r="SJN21"/>
      <c r="SJO21"/>
      <c r="SJP21"/>
      <c r="SJQ21"/>
      <c r="SJR21"/>
      <c r="SJS21"/>
      <c r="SJT21"/>
      <c r="SJU21"/>
      <c r="SJV21"/>
      <c r="SJW21"/>
      <c r="SJX21"/>
      <c r="SJY21"/>
      <c r="SJZ21"/>
      <c r="SKA21"/>
      <c r="SKB21"/>
      <c r="SKC21"/>
      <c r="SKD21"/>
      <c r="SKE21"/>
      <c r="SKF21"/>
      <c r="SKG21"/>
      <c r="SKH21"/>
      <c r="SKI21"/>
      <c r="SKJ21"/>
      <c r="SKK21"/>
      <c r="SKL21"/>
      <c r="SKM21"/>
      <c r="SKN21"/>
      <c r="SKO21"/>
      <c r="SKP21"/>
      <c r="SKQ21"/>
      <c r="SKR21"/>
      <c r="SKS21"/>
      <c r="SKT21"/>
      <c r="SKU21"/>
      <c r="SKV21"/>
      <c r="SKW21"/>
      <c r="SKX21"/>
      <c r="SKY21"/>
      <c r="SKZ21"/>
      <c r="SLA21"/>
      <c r="SLB21"/>
      <c r="SLC21"/>
      <c r="SLD21"/>
      <c r="SLE21"/>
      <c r="SLF21"/>
      <c r="SLG21"/>
      <c r="SLH21"/>
      <c r="SLI21"/>
      <c r="SLJ21"/>
      <c r="SLK21"/>
      <c r="SLL21"/>
      <c r="SLM21"/>
      <c r="SLN21"/>
      <c r="SLO21"/>
      <c r="SLP21"/>
      <c r="SLQ21"/>
      <c r="SLR21"/>
      <c r="SLS21"/>
      <c r="SLT21"/>
      <c r="SLU21"/>
      <c r="SLV21"/>
      <c r="SLW21"/>
      <c r="SLX21"/>
      <c r="SLY21"/>
      <c r="SLZ21"/>
      <c r="SMA21"/>
      <c r="SMB21"/>
      <c r="SMC21"/>
      <c r="SMD21"/>
      <c r="SME21"/>
      <c r="SMF21"/>
      <c r="SMG21"/>
      <c r="SMH21"/>
      <c r="SMI21"/>
      <c r="SMJ21"/>
      <c r="SMK21"/>
      <c r="SML21"/>
      <c r="SMM21"/>
      <c r="SMN21"/>
      <c r="SMO21"/>
      <c r="SMP21"/>
      <c r="SMQ21"/>
      <c r="SMR21"/>
      <c r="SMS21"/>
      <c r="SMT21"/>
      <c r="SMU21"/>
      <c r="SMV21"/>
      <c r="SMW21"/>
      <c r="SMX21"/>
      <c r="SMY21"/>
      <c r="SMZ21"/>
      <c r="SNA21"/>
      <c r="SNB21"/>
      <c r="SNC21"/>
      <c r="SND21"/>
      <c r="SNE21"/>
      <c r="SNF21"/>
      <c r="SNG21"/>
      <c r="SNH21"/>
      <c r="SNI21"/>
      <c r="SNJ21"/>
      <c r="SNK21"/>
      <c r="SNL21"/>
      <c r="SNM21"/>
      <c r="SNN21"/>
      <c r="SNO21"/>
      <c r="SNP21"/>
      <c r="SNQ21"/>
      <c r="SNR21"/>
      <c r="SNS21"/>
      <c r="SNT21"/>
      <c r="SNU21"/>
      <c r="SNV21"/>
      <c r="SNW21"/>
      <c r="SNX21"/>
      <c r="SNY21"/>
      <c r="SNZ21"/>
      <c r="SOA21"/>
      <c r="SOB21"/>
      <c r="SOC21"/>
      <c r="SOD21"/>
      <c r="SOE21"/>
      <c r="SOF21"/>
      <c r="SOG21"/>
      <c r="SOH21"/>
      <c r="SOI21"/>
      <c r="SOJ21"/>
      <c r="SOK21"/>
      <c r="SOL21"/>
      <c r="SOM21"/>
      <c r="SON21"/>
      <c r="SOO21"/>
      <c r="SOP21"/>
      <c r="SOQ21"/>
      <c r="SOR21"/>
      <c r="SOS21"/>
      <c r="SOT21"/>
      <c r="SOU21"/>
      <c r="SOV21"/>
      <c r="SOW21"/>
      <c r="SOX21"/>
      <c r="SOY21"/>
      <c r="SOZ21"/>
      <c r="SPA21"/>
      <c r="SPB21"/>
      <c r="SPC21"/>
      <c r="SPD21"/>
      <c r="SPE21"/>
      <c r="SPF21"/>
      <c r="SPG21"/>
      <c r="SPH21"/>
      <c r="SPI21"/>
      <c r="SPJ21"/>
      <c r="SPK21"/>
      <c r="SPL21"/>
      <c r="SPM21"/>
      <c r="SPN21"/>
      <c r="SPO21"/>
      <c r="SPP21"/>
      <c r="SPQ21"/>
      <c r="SPR21"/>
      <c r="SPS21"/>
      <c r="SPT21"/>
      <c r="SPU21"/>
      <c r="SPV21"/>
      <c r="SPW21"/>
      <c r="SPX21"/>
      <c r="SPY21"/>
      <c r="SPZ21"/>
      <c r="SQA21"/>
      <c r="SQB21"/>
      <c r="SQC21"/>
      <c r="SQD21"/>
      <c r="SQE21"/>
      <c r="SQF21"/>
      <c r="SQG21"/>
      <c r="SQH21"/>
      <c r="SQI21"/>
      <c r="SQJ21"/>
      <c r="SQK21"/>
      <c r="SQL21"/>
      <c r="SQM21"/>
      <c r="SQN21"/>
      <c r="SQO21"/>
      <c r="SQP21"/>
      <c r="SQQ21"/>
      <c r="SQR21"/>
      <c r="SQS21"/>
      <c r="SQT21"/>
      <c r="SQU21"/>
      <c r="SQV21"/>
      <c r="SQW21"/>
      <c r="SQX21"/>
      <c r="SQY21"/>
      <c r="SQZ21"/>
      <c r="SRA21"/>
      <c r="SRB21"/>
      <c r="SRC21"/>
      <c r="SRD21"/>
      <c r="SRE21"/>
      <c r="SRF21"/>
      <c r="SRG21"/>
      <c r="SRH21"/>
      <c r="SRI21"/>
      <c r="SRJ21"/>
      <c r="SRK21"/>
      <c r="SRL21"/>
      <c r="SRM21"/>
      <c r="SRN21"/>
      <c r="SRO21"/>
      <c r="SRP21"/>
      <c r="SRQ21"/>
      <c r="SRR21"/>
      <c r="SRS21"/>
      <c r="SRT21"/>
      <c r="SRU21"/>
      <c r="SRV21"/>
      <c r="SRW21"/>
      <c r="SRX21"/>
      <c r="SRY21"/>
      <c r="SRZ21"/>
      <c r="SSA21"/>
      <c r="SSB21"/>
      <c r="SSC21"/>
      <c r="SSD21"/>
      <c r="SSE21"/>
      <c r="SSF21"/>
      <c r="SSG21"/>
      <c r="SSH21"/>
      <c r="SSI21"/>
      <c r="SSJ21"/>
      <c r="SSK21"/>
      <c r="SSL21"/>
      <c r="SSM21"/>
      <c r="SSN21"/>
      <c r="SSO21"/>
      <c r="SSP21"/>
      <c r="SSQ21"/>
      <c r="SSR21"/>
      <c r="SSS21"/>
      <c r="SST21"/>
      <c r="SSU21"/>
      <c r="SSV21"/>
      <c r="SSW21"/>
      <c r="SSX21"/>
      <c r="SSY21"/>
      <c r="SSZ21"/>
      <c r="STA21"/>
      <c r="STB21"/>
      <c r="STC21"/>
      <c r="STD21"/>
      <c r="STE21"/>
      <c r="STF21"/>
      <c r="STG21"/>
      <c r="STH21"/>
      <c r="STI21"/>
      <c r="STJ21"/>
      <c r="STK21"/>
      <c r="STL21"/>
      <c r="STM21"/>
      <c r="STN21"/>
      <c r="STO21"/>
      <c r="STP21"/>
      <c r="STQ21"/>
      <c r="STR21"/>
      <c r="STS21"/>
      <c r="STT21"/>
      <c r="STU21"/>
      <c r="STV21"/>
      <c r="STW21"/>
      <c r="STX21"/>
      <c r="STY21"/>
      <c r="STZ21"/>
      <c r="SUA21"/>
      <c r="SUB21"/>
      <c r="SUC21"/>
      <c r="SUD21"/>
      <c r="SUE21"/>
      <c r="SUF21"/>
      <c r="SUG21"/>
      <c r="SUH21"/>
      <c r="SUI21"/>
      <c r="SUJ21"/>
      <c r="SUK21"/>
      <c r="SUL21"/>
      <c r="SUM21"/>
      <c r="SUN21"/>
      <c r="SUO21"/>
      <c r="SUP21"/>
      <c r="SUQ21"/>
      <c r="SUR21"/>
      <c r="SUS21"/>
      <c r="SUT21"/>
      <c r="SUU21"/>
      <c r="SUV21"/>
      <c r="SUW21"/>
      <c r="SUX21"/>
      <c r="SUY21"/>
      <c r="SUZ21"/>
      <c r="SVA21"/>
      <c r="SVB21"/>
      <c r="SVC21"/>
      <c r="SVD21"/>
      <c r="SVE21"/>
      <c r="SVF21"/>
      <c r="SVG21"/>
      <c r="SVH21"/>
      <c r="SVI21"/>
      <c r="SVJ21"/>
      <c r="SVK21"/>
      <c r="SVL21"/>
      <c r="SVM21"/>
      <c r="SVN21"/>
      <c r="SVO21"/>
      <c r="SVP21"/>
      <c r="SVQ21"/>
      <c r="SVR21"/>
      <c r="SVS21"/>
      <c r="SVT21"/>
      <c r="SVU21"/>
      <c r="SVV21"/>
      <c r="SVW21"/>
      <c r="SVX21"/>
      <c r="SVY21"/>
      <c r="SVZ21"/>
      <c r="SWA21"/>
      <c r="SWB21"/>
      <c r="SWC21"/>
      <c r="SWD21"/>
      <c r="SWE21"/>
      <c r="SWF21"/>
      <c r="SWG21"/>
      <c r="SWH21"/>
      <c r="SWI21"/>
      <c r="SWJ21"/>
      <c r="SWK21"/>
      <c r="SWL21"/>
      <c r="SWM21"/>
      <c r="SWN21"/>
      <c r="SWO21"/>
      <c r="SWP21"/>
      <c r="SWQ21"/>
      <c r="SWR21"/>
      <c r="SWS21"/>
      <c r="SWT21"/>
      <c r="SWU21"/>
      <c r="SWV21"/>
      <c r="SWW21"/>
      <c r="SWX21"/>
      <c r="SWY21"/>
      <c r="SWZ21"/>
      <c r="SXA21"/>
      <c r="SXB21"/>
      <c r="SXC21"/>
      <c r="SXD21"/>
      <c r="SXE21"/>
      <c r="SXF21"/>
      <c r="SXG21"/>
      <c r="SXH21"/>
      <c r="SXI21"/>
      <c r="SXJ21"/>
      <c r="SXK21"/>
      <c r="SXL21"/>
      <c r="SXM21"/>
      <c r="SXN21"/>
      <c r="SXO21"/>
      <c r="SXP21"/>
      <c r="SXQ21"/>
      <c r="SXR21"/>
      <c r="SXS21"/>
      <c r="SXT21"/>
      <c r="SXU21"/>
      <c r="SXV21"/>
      <c r="SXW21"/>
      <c r="SXX21"/>
      <c r="SXY21"/>
      <c r="SXZ21"/>
      <c r="SYA21"/>
      <c r="SYB21"/>
      <c r="SYC21"/>
      <c r="SYD21"/>
      <c r="SYE21"/>
      <c r="SYF21"/>
      <c r="SYG21"/>
      <c r="SYH21"/>
      <c r="SYI21"/>
      <c r="SYJ21"/>
      <c r="SYK21"/>
      <c r="SYL21"/>
      <c r="SYM21"/>
      <c r="SYN21"/>
      <c r="SYO21"/>
      <c r="SYP21"/>
      <c r="SYQ21"/>
      <c r="SYR21"/>
      <c r="SYS21"/>
      <c r="SYT21"/>
      <c r="SYU21"/>
      <c r="SYV21"/>
      <c r="SYW21"/>
      <c r="SYX21"/>
      <c r="SYY21"/>
      <c r="SYZ21"/>
      <c r="SZA21"/>
      <c r="SZB21"/>
      <c r="SZC21"/>
      <c r="SZD21"/>
      <c r="SZE21"/>
      <c r="SZF21"/>
      <c r="SZG21"/>
      <c r="SZH21"/>
      <c r="SZI21"/>
      <c r="SZJ21"/>
      <c r="SZK21"/>
      <c r="SZL21"/>
      <c r="SZM21"/>
      <c r="SZN21"/>
      <c r="SZO21"/>
      <c r="SZP21"/>
      <c r="SZQ21"/>
      <c r="SZR21"/>
      <c r="SZS21"/>
      <c r="SZT21"/>
      <c r="SZU21"/>
      <c r="SZV21"/>
      <c r="SZW21"/>
      <c r="SZX21"/>
      <c r="SZY21"/>
      <c r="SZZ21"/>
      <c r="TAA21"/>
      <c r="TAB21"/>
      <c r="TAC21"/>
      <c r="TAD21"/>
      <c r="TAE21"/>
      <c r="TAF21"/>
      <c r="TAG21"/>
      <c r="TAH21"/>
      <c r="TAI21"/>
      <c r="TAJ21"/>
      <c r="TAK21"/>
      <c r="TAL21"/>
      <c r="TAM21"/>
      <c r="TAN21"/>
      <c r="TAO21"/>
      <c r="TAP21"/>
      <c r="TAQ21"/>
      <c r="TAR21"/>
      <c r="TAS21"/>
      <c r="TAT21"/>
      <c r="TAU21"/>
      <c r="TAV21"/>
      <c r="TAW21"/>
      <c r="TAX21"/>
      <c r="TAY21"/>
      <c r="TAZ21"/>
      <c r="TBA21"/>
      <c r="TBB21"/>
      <c r="TBC21"/>
      <c r="TBD21"/>
      <c r="TBE21"/>
      <c r="TBF21"/>
      <c r="TBG21"/>
      <c r="TBH21"/>
      <c r="TBI21"/>
      <c r="TBJ21"/>
      <c r="TBK21"/>
      <c r="TBL21"/>
      <c r="TBM21"/>
      <c r="TBN21"/>
      <c r="TBO21"/>
      <c r="TBP21"/>
      <c r="TBQ21"/>
      <c r="TBR21"/>
      <c r="TBS21"/>
      <c r="TBT21"/>
      <c r="TBU21"/>
      <c r="TBV21"/>
      <c r="TBW21"/>
      <c r="TBX21"/>
      <c r="TBY21"/>
      <c r="TBZ21"/>
      <c r="TCA21"/>
      <c r="TCB21"/>
      <c r="TCC21"/>
      <c r="TCD21"/>
      <c r="TCE21"/>
      <c r="TCF21"/>
      <c r="TCG21"/>
      <c r="TCH21"/>
      <c r="TCI21"/>
      <c r="TCJ21"/>
      <c r="TCK21"/>
      <c r="TCL21"/>
      <c r="TCM21"/>
      <c r="TCN21"/>
      <c r="TCO21"/>
      <c r="TCP21"/>
      <c r="TCQ21"/>
      <c r="TCR21"/>
      <c r="TCS21"/>
      <c r="TCT21"/>
      <c r="TCU21"/>
      <c r="TCV21"/>
      <c r="TCW21"/>
      <c r="TCX21"/>
      <c r="TCY21"/>
      <c r="TCZ21"/>
      <c r="TDA21"/>
      <c r="TDB21"/>
      <c r="TDC21"/>
      <c r="TDD21"/>
      <c r="TDE21"/>
      <c r="TDF21"/>
      <c r="TDG21"/>
      <c r="TDH21"/>
      <c r="TDI21"/>
      <c r="TDJ21"/>
      <c r="TDK21"/>
      <c r="TDL21"/>
      <c r="TDM21"/>
      <c r="TDN21"/>
      <c r="TDO21"/>
      <c r="TDP21"/>
      <c r="TDQ21"/>
      <c r="TDR21"/>
      <c r="TDS21"/>
      <c r="TDT21"/>
      <c r="TDU21"/>
      <c r="TDV21"/>
      <c r="TDW21"/>
      <c r="TDX21"/>
      <c r="TDY21"/>
      <c r="TDZ21"/>
      <c r="TEA21"/>
      <c r="TEB21"/>
      <c r="TEC21"/>
      <c r="TED21"/>
      <c r="TEE21"/>
      <c r="TEF21"/>
      <c r="TEG21"/>
      <c r="TEH21"/>
      <c r="TEI21"/>
      <c r="TEJ21"/>
      <c r="TEK21"/>
      <c r="TEL21"/>
      <c r="TEM21"/>
      <c r="TEN21"/>
      <c r="TEO21"/>
      <c r="TEP21"/>
      <c r="TEQ21"/>
      <c r="TER21"/>
      <c r="TES21"/>
      <c r="TET21"/>
      <c r="TEU21"/>
      <c r="TEV21"/>
      <c r="TEW21"/>
      <c r="TEX21"/>
      <c r="TEY21"/>
      <c r="TEZ21"/>
      <c r="TFA21"/>
      <c r="TFB21"/>
      <c r="TFC21"/>
      <c r="TFD21"/>
      <c r="TFE21"/>
      <c r="TFF21"/>
      <c r="TFG21"/>
      <c r="TFH21"/>
      <c r="TFI21"/>
      <c r="TFJ21"/>
      <c r="TFK21"/>
      <c r="TFL21"/>
      <c r="TFM21"/>
      <c r="TFN21"/>
      <c r="TFO21"/>
      <c r="TFP21"/>
      <c r="TFQ21"/>
      <c r="TFR21"/>
      <c r="TFS21"/>
      <c r="TFT21"/>
      <c r="TFU21"/>
      <c r="TFV21"/>
      <c r="TFW21"/>
      <c r="TFX21"/>
      <c r="TFY21"/>
      <c r="TFZ21"/>
      <c r="TGA21"/>
      <c r="TGB21"/>
      <c r="TGC21"/>
      <c r="TGD21"/>
      <c r="TGE21"/>
      <c r="TGF21"/>
      <c r="TGG21"/>
      <c r="TGH21"/>
      <c r="TGI21"/>
      <c r="TGJ21"/>
      <c r="TGK21"/>
      <c r="TGL21"/>
      <c r="TGM21"/>
      <c r="TGN21"/>
      <c r="TGO21"/>
      <c r="TGP21"/>
      <c r="TGQ21"/>
      <c r="TGR21"/>
      <c r="TGS21"/>
      <c r="TGT21"/>
      <c r="TGU21"/>
      <c r="TGV21"/>
      <c r="TGW21"/>
      <c r="TGX21"/>
      <c r="TGY21"/>
      <c r="TGZ21"/>
      <c r="THA21"/>
      <c r="THB21"/>
      <c r="THC21"/>
      <c r="THD21"/>
      <c r="THE21"/>
      <c r="THF21"/>
      <c r="THG21"/>
      <c r="THH21"/>
      <c r="THI21"/>
      <c r="THJ21"/>
      <c r="THK21"/>
      <c r="THL21"/>
      <c r="THM21"/>
      <c r="THN21"/>
      <c r="THO21"/>
      <c r="THP21"/>
      <c r="THQ21"/>
      <c r="THR21"/>
      <c r="THS21"/>
      <c r="THT21"/>
      <c r="THU21"/>
      <c r="THV21"/>
      <c r="THW21"/>
      <c r="THX21"/>
      <c r="THY21"/>
      <c r="THZ21"/>
      <c r="TIA21"/>
      <c r="TIB21"/>
      <c r="TIC21"/>
      <c r="TID21"/>
      <c r="TIE21"/>
      <c r="TIF21"/>
      <c r="TIG21"/>
      <c r="TIH21"/>
      <c r="TII21"/>
      <c r="TIJ21"/>
      <c r="TIK21"/>
      <c r="TIL21"/>
      <c r="TIM21"/>
      <c r="TIN21"/>
      <c r="TIO21"/>
      <c r="TIP21"/>
      <c r="TIQ21"/>
      <c r="TIR21"/>
      <c r="TIS21"/>
      <c r="TIT21"/>
      <c r="TIU21"/>
      <c r="TIV21"/>
      <c r="TIW21"/>
      <c r="TIX21"/>
      <c r="TIY21"/>
      <c r="TIZ21"/>
      <c r="TJA21"/>
      <c r="TJB21"/>
      <c r="TJC21"/>
      <c r="TJD21"/>
      <c r="TJE21"/>
      <c r="TJF21"/>
      <c r="TJG21"/>
      <c r="TJH21"/>
      <c r="TJI21"/>
      <c r="TJJ21"/>
      <c r="TJK21"/>
      <c r="TJL21"/>
      <c r="TJM21"/>
      <c r="TJN21"/>
      <c r="TJO21"/>
      <c r="TJP21"/>
      <c r="TJQ21"/>
      <c r="TJR21"/>
      <c r="TJS21"/>
      <c r="TJT21"/>
      <c r="TJU21"/>
      <c r="TJV21"/>
      <c r="TJW21"/>
      <c r="TJX21"/>
      <c r="TJY21"/>
      <c r="TJZ21"/>
      <c r="TKA21"/>
      <c r="TKB21"/>
      <c r="TKC21"/>
      <c r="TKD21"/>
      <c r="TKE21"/>
      <c r="TKF21"/>
      <c r="TKG21"/>
      <c r="TKH21"/>
      <c r="TKI21"/>
      <c r="TKJ21"/>
      <c r="TKK21"/>
      <c r="TKL21"/>
      <c r="TKM21"/>
      <c r="TKN21"/>
      <c r="TKO21"/>
      <c r="TKP21"/>
      <c r="TKQ21"/>
      <c r="TKR21"/>
      <c r="TKS21"/>
      <c r="TKT21"/>
      <c r="TKU21"/>
      <c r="TKV21"/>
      <c r="TKW21"/>
      <c r="TKX21"/>
      <c r="TKY21"/>
      <c r="TKZ21"/>
      <c r="TLA21"/>
      <c r="TLB21"/>
      <c r="TLC21"/>
      <c r="TLD21"/>
      <c r="TLE21"/>
      <c r="TLF21"/>
      <c r="TLG21"/>
      <c r="TLH21"/>
      <c r="TLI21"/>
      <c r="TLJ21"/>
      <c r="TLK21"/>
      <c r="TLL21"/>
      <c r="TLM21"/>
      <c r="TLN21"/>
      <c r="TLO21"/>
      <c r="TLP21"/>
      <c r="TLQ21"/>
      <c r="TLR21"/>
      <c r="TLS21"/>
      <c r="TLT21"/>
      <c r="TLU21"/>
      <c r="TLV21"/>
      <c r="TLW21"/>
      <c r="TLX21"/>
      <c r="TLY21"/>
      <c r="TLZ21"/>
      <c r="TMA21"/>
      <c r="TMB21"/>
      <c r="TMC21"/>
      <c r="TMD21"/>
      <c r="TME21"/>
      <c r="TMF21"/>
      <c r="TMG21"/>
      <c r="TMH21"/>
      <c r="TMI21"/>
      <c r="TMJ21"/>
      <c r="TMK21"/>
      <c r="TML21"/>
      <c r="TMM21"/>
      <c r="TMN21"/>
      <c r="TMO21"/>
      <c r="TMP21"/>
      <c r="TMQ21"/>
      <c r="TMR21"/>
      <c r="TMS21"/>
      <c r="TMT21"/>
      <c r="TMU21"/>
      <c r="TMV21"/>
      <c r="TMW21"/>
      <c r="TMX21"/>
      <c r="TMY21"/>
      <c r="TMZ21"/>
      <c r="TNA21"/>
      <c r="TNB21"/>
      <c r="TNC21"/>
      <c r="TND21"/>
      <c r="TNE21"/>
      <c r="TNF21"/>
      <c r="TNG21"/>
      <c r="TNH21"/>
      <c r="TNI21"/>
      <c r="TNJ21"/>
      <c r="TNK21"/>
      <c r="TNL21"/>
      <c r="TNM21"/>
      <c r="TNN21"/>
      <c r="TNO21"/>
      <c r="TNP21"/>
      <c r="TNQ21"/>
      <c r="TNR21"/>
      <c r="TNS21"/>
      <c r="TNT21"/>
      <c r="TNU21"/>
      <c r="TNV21"/>
      <c r="TNW21"/>
      <c r="TNX21"/>
      <c r="TNY21"/>
      <c r="TNZ21"/>
      <c r="TOA21"/>
      <c r="TOB21"/>
      <c r="TOC21"/>
      <c r="TOD21"/>
      <c r="TOE21"/>
      <c r="TOF21"/>
      <c r="TOG21"/>
      <c r="TOH21"/>
      <c r="TOI21"/>
      <c r="TOJ21"/>
      <c r="TOK21"/>
      <c r="TOL21"/>
      <c r="TOM21"/>
      <c r="TON21"/>
      <c r="TOO21"/>
      <c r="TOP21"/>
      <c r="TOQ21"/>
      <c r="TOR21"/>
      <c r="TOS21"/>
      <c r="TOT21"/>
      <c r="TOU21"/>
      <c r="TOV21"/>
      <c r="TOW21"/>
      <c r="TOX21"/>
      <c r="TOY21"/>
      <c r="TOZ21"/>
      <c r="TPA21"/>
      <c r="TPB21"/>
      <c r="TPC21"/>
      <c r="TPD21"/>
      <c r="TPE21"/>
      <c r="TPF21"/>
      <c r="TPG21"/>
      <c r="TPH21"/>
      <c r="TPI21"/>
      <c r="TPJ21"/>
      <c r="TPK21"/>
      <c r="TPL21"/>
      <c r="TPM21"/>
      <c r="TPN21"/>
      <c r="TPO21"/>
      <c r="TPP21"/>
      <c r="TPQ21"/>
      <c r="TPR21"/>
      <c r="TPS21"/>
      <c r="TPT21"/>
      <c r="TPU21"/>
      <c r="TPV21"/>
      <c r="TPW21"/>
      <c r="TPX21"/>
      <c r="TPY21"/>
      <c r="TPZ21"/>
      <c r="TQA21"/>
      <c r="TQB21"/>
      <c r="TQC21"/>
      <c r="TQD21"/>
      <c r="TQE21"/>
      <c r="TQF21"/>
      <c r="TQG21"/>
      <c r="TQH21"/>
      <c r="TQI21"/>
      <c r="TQJ21"/>
      <c r="TQK21"/>
      <c r="TQL21"/>
      <c r="TQM21"/>
      <c r="TQN21"/>
      <c r="TQO21"/>
      <c r="TQP21"/>
      <c r="TQQ21"/>
      <c r="TQR21"/>
      <c r="TQS21"/>
      <c r="TQT21"/>
      <c r="TQU21"/>
      <c r="TQV21"/>
      <c r="TQW21"/>
      <c r="TQX21"/>
      <c r="TQY21"/>
      <c r="TQZ21"/>
      <c r="TRA21"/>
      <c r="TRB21"/>
      <c r="TRC21"/>
      <c r="TRD21"/>
      <c r="TRE21"/>
      <c r="TRF21"/>
      <c r="TRG21"/>
      <c r="TRH21"/>
      <c r="TRI21"/>
      <c r="TRJ21"/>
      <c r="TRK21"/>
      <c r="TRL21"/>
      <c r="TRM21"/>
      <c r="TRN21"/>
      <c r="TRO21"/>
      <c r="TRP21"/>
      <c r="TRQ21"/>
      <c r="TRR21"/>
      <c r="TRS21"/>
      <c r="TRT21"/>
      <c r="TRU21"/>
      <c r="TRV21"/>
      <c r="TRW21"/>
      <c r="TRX21"/>
      <c r="TRY21"/>
      <c r="TRZ21"/>
      <c r="TSA21"/>
      <c r="TSB21"/>
      <c r="TSC21"/>
      <c r="TSD21"/>
      <c r="TSE21"/>
      <c r="TSF21"/>
      <c r="TSG21"/>
      <c r="TSH21"/>
      <c r="TSI21"/>
      <c r="TSJ21"/>
      <c r="TSK21"/>
      <c r="TSL21"/>
      <c r="TSM21"/>
      <c r="TSN21"/>
      <c r="TSO21"/>
      <c r="TSP21"/>
      <c r="TSQ21"/>
      <c r="TSR21"/>
      <c r="TSS21"/>
      <c r="TST21"/>
      <c r="TSU21"/>
      <c r="TSV21"/>
      <c r="TSW21"/>
      <c r="TSX21"/>
      <c r="TSY21"/>
      <c r="TSZ21"/>
      <c r="TTA21"/>
      <c r="TTB21"/>
      <c r="TTC21"/>
      <c r="TTD21"/>
      <c r="TTE21"/>
      <c r="TTF21"/>
      <c r="TTG21"/>
      <c r="TTH21"/>
      <c r="TTI21"/>
      <c r="TTJ21"/>
      <c r="TTK21"/>
      <c r="TTL21"/>
      <c r="TTM21"/>
      <c r="TTN21"/>
      <c r="TTO21"/>
      <c r="TTP21"/>
      <c r="TTQ21"/>
      <c r="TTR21"/>
      <c r="TTS21"/>
      <c r="TTT21"/>
      <c r="TTU21"/>
      <c r="TTV21"/>
      <c r="TTW21"/>
      <c r="TTX21"/>
      <c r="TTY21"/>
      <c r="TTZ21"/>
      <c r="TUA21"/>
      <c r="TUB21"/>
      <c r="TUC21"/>
      <c r="TUD21"/>
      <c r="TUE21"/>
      <c r="TUF21"/>
      <c r="TUG21"/>
      <c r="TUH21"/>
      <c r="TUI21"/>
      <c r="TUJ21"/>
      <c r="TUK21"/>
      <c r="TUL21"/>
      <c r="TUM21"/>
      <c r="TUN21"/>
      <c r="TUO21"/>
      <c r="TUP21"/>
      <c r="TUQ21"/>
      <c r="TUR21"/>
      <c r="TUS21"/>
      <c r="TUT21"/>
      <c r="TUU21"/>
      <c r="TUV21"/>
      <c r="TUW21"/>
      <c r="TUX21"/>
      <c r="TUY21"/>
      <c r="TUZ21"/>
      <c r="TVA21"/>
      <c r="TVB21"/>
      <c r="TVC21"/>
      <c r="TVD21"/>
      <c r="TVE21"/>
      <c r="TVF21"/>
      <c r="TVG21"/>
      <c r="TVH21"/>
      <c r="TVI21"/>
      <c r="TVJ21"/>
      <c r="TVK21"/>
      <c r="TVL21"/>
      <c r="TVM21"/>
      <c r="TVN21"/>
      <c r="TVO21"/>
      <c r="TVP21"/>
      <c r="TVQ21"/>
      <c r="TVR21"/>
      <c r="TVS21"/>
      <c r="TVT21"/>
      <c r="TVU21"/>
      <c r="TVV21"/>
      <c r="TVW21"/>
      <c r="TVX21"/>
      <c r="TVY21"/>
      <c r="TVZ21"/>
      <c r="TWA21"/>
      <c r="TWB21"/>
      <c r="TWC21"/>
      <c r="TWD21"/>
      <c r="TWE21"/>
      <c r="TWF21"/>
      <c r="TWG21"/>
      <c r="TWH21"/>
      <c r="TWI21"/>
      <c r="TWJ21"/>
      <c r="TWK21"/>
      <c r="TWL21"/>
      <c r="TWM21"/>
      <c r="TWN21"/>
      <c r="TWO21"/>
      <c r="TWP21"/>
      <c r="TWQ21"/>
      <c r="TWR21"/>
      <c r="TWS21"/>
      <c r="TWT21"/>
      <c r="TWU21"/>
      <c r="TWV21"/>
      <c r="TWW21"/>
      <c r="TWX21"/>
      <c r="TWY21"/>
      <c r="TWZ21"/>
      <c r="TXA21"/>
      <c r="TXB21"/>
      <c r="TXC21"/>
      <c r="TXD21"/>
      <c r="TXE21"/>
      <c r="TXF21"/>
      <c r="TXG21"/>
      <c r="TXH21"/>
      <c r="TXI21"/>
      <c r="TXJ21"/>
      <c r="TXK21"/>
      <c r="TXL21"/>
      <c r="TXM21"/>
      <c r="TXN21"/>
      <c r="TXO21"/>
      <c r="TXP21"/>
      <c r="TXQ21"/>
      <c r="TXR21"/>
      <c r="TXS21"/>
      <c r="TXT21"/>
      <c r="TXU21"/>
      <c r="TXV21"/>
      <c r="TXW21"/>
      <c r="TXX21"/>
      <c r="TXY21"/>
      <c r="TXZ21"/>
      <c r="TYA21"/>
      <c r="TYB21"/>
      <c r="TYC21"/>
      <c r="TYD21"/>
      <c r="TYE21"/>
      <c r="TYF21"/>
      <c r="TYG21"/>
      <c r="TYH21"/>
      <c r="TYI21"/>
      <c r="TYJ21"/>
      <c r="TYK21"/>
      <c r="TYL21"/>
      <c r="TYM21"/>
      <c r="TYN21"/>
      <c r="TYO21"/>
      <c r="TYP21"/>
      <c r="TYQ21"/>
      <c r="TYR21"/>
      <c r="TYS21"/>
      <c r="TYT21"/>
      <c r="TYU21"/>
      <c r="TYV21"/>
      <c r="TYW21"/>
      <c r="TYX21"/>
      <c r="TYY21"/>
      <c r="TYZ21"/>
      <c r="TZA21"/>
      <c r="TZB21"/>
      <c r="TZC21"/>
      <c r="TZD21"/>
      <c r="TZE21"/>
      <c r="TZF21"/>
      <c r="TZG21"/>
      <c r="TZH21"/>
      <c r="TZI21"/>
      <c r="TZJ21"/>
      <c r="TZK21"/>
      <c r="TZL21"/>
      <c r="TZM21"/>
      <c r="TZN21"/>
      <c r="TZO21"/>
      <c r="TZP21"/>
      <c r="TZQ21"/>
      <c r="TZR21"/>
      <c r="TZS21"/>
      <c r="TZT21"/>
      <c r="TZU21"/>
      <c r="TZV21"/>
      <c r="TZW21"/>
      <c r="TZX21"/>
      <c r="TZY21"/>
      <c r="TZZ21"/>
      <c r="UAA21"/>
      <c r="UAB21"/>
      <c r="UAC21"/>
      <c r="UAD21"/>
      <c r="UAE21"/>
      <c r="UAF21"/>
      <c r="UAG21"/>
      <c r="UAH21"/>
      <c r="UAI21"/>
      <c r="UAJ21"/>
      <c r="UAK21"/>
      <c r="UAL21"/>
      <c r="UAM21"/>
      <c r="UAN21"/>
      <c r="UAO21"/>
      <c r="UAP21"/>
      <c r="UAQ21"/>
      <c r="UAR21"/>
      <c r="UAS21"/>
      <c r="UAT21"/>
      <c r="UAU21"/>
      <c r="UAV21"/>
      <c r="UAW21"/>
      <c r="UAX21"/>
      <c r="UAY21"/>
      <c r="UAZ21"/>
      <c r="UBA21"/>
      <c r="UBB21"/>
      <c r="UBC21"/>
      <c r="UBD21"/>
      <c r="UBE21"/>
      <c r="UBF21"/>
      <c r="UBG21"/>
      <c r="UBH21"/>
      <c r="UBI21"/>
      <c r="UBJ21"/>
      <c r="UBK21"/>
      <c r="UBL21"/>
      <c r="UBM21"/>
      <c r="UBN21"/>
      <c r="UBO21"/>
      <c r="UBP21"/>
      <c r="UBQ21"/>
      <c r="UBR21"/>
      <c r="UBS21"/>
      <c r="UBT21"/>
      <c r="UBU21"/>
      <c r="UBV21"/>
      <c r="UBW21"/>
      <c r="UBX21"/>
      <c r="UBY21"/>
      <c r="UBZ21"/>
      <c r="UCA21"/>
      <c r="UCB21"/>
      <c r="UCC21"/>
      <c r="UCD21"/>
      <c r="UCE21"/>
      <c r="UCF21"/>
      <c r="UCG21"/>
      <c r="UCH21"/>
      <c r="UCI21"/>
      <c r="UCJ21"/>
      <c r="UCK21"/>
      <c r="UCL21"/>
      <c r="UCM21"/>
      <c r="UCN21"/>
      <c r="UCO21"/>
      <c r="UCP21"/>
      <c r="UCQ21"/>
      <c r="UCR21"/>
      <c r="UCS21"/>
      <c r="UCT21"/>
      <c r="UCU21"/>
      <c r="UCV21"/>
      <c r="UCW21"/>
      <c r="UCX21"/>
      <c r="UCY21"/>
      <c r="UCZ21"/>
      <c r="UDA21"/>
      <c r="UDB21"/>
      <c r="UDC21"/>
      <c r="UDD21"/>
      <c r="UDE21"/>
      <c r="UDF21"/>
      <c r="UDG21"/>
      <c r="UDH21"/>
      <c r="UDI21"/>
      <c r="UDJ21"/>
      <c r="UDK21"/>
      <c r="UDL21"/>
      <c r="UDM21"/>
      <c r="UDN21"/>
      <c r="UDO21"/>
      <c r="UDP21"/>
      <c r="UDQ21"/>
      <c r="UDR21"/>
      <c r="UDS21"/>
      <c r="UDT21"/>
      <c r="UDU21"/>
      <c r="UDV21"/>
      <c r="UDW21"/>
      <c r="UDX21"/>
      <c r="UDY21"/>
      <c r="UDZ21"/>
      <c r="UEA21"/>
      <c r="UEB21"/>
      <c r="UEC21"/>
      <c r="UED21"/>
      <c r="UEE21"/>
      <c r="UEF21"/>
      <c r="UEG21"/>
      <c r="UEH21"/>
      <c r="UEI21"/>
      <c r="UEJ21"/>
      <c r="UEK21"/>
      <c r="UEL21"/>
      <c r="UEM21"/>
      <c r="UEN21"/>
      <c r="UEO21"/>
      <c r="UEP21"/>
      <c r="UEQ21"/>
      <c r="UER21"/>
      <c r="UES21"/>
      <c r="UET21"/>
      <c r="UEU21"/>
      <c r="UEV21"/>
      <c r="UEW21"/>
      <c r="UEX21"/>
      <c r="UEY21"/>
      <c r="UEZ21"/>
      <c r="UFA21"/>
      <c r="UFB21"/>
      <c r="UFC21"/>
      <c r="UFD21"/>
      <c r="UFE21"/>
      <c r="UFF21"/>
      <c r="UFG21"/>
      <c r="UFH21"/>
      <c r="UFI21"/>
      <c r="UFJ21"/>
      <c r="UFK21"/>
      <c r="UFL21"/>
      <c r="UFM21"/>
      <c r="UFN21"/>
      <c r="UFO21"/>
      <c r="UFP21"/>
      <c r="UFQ21"/>
      <c r="UFR21"/>
      <c r="UFS21"/>
      <c r="UFT21"/>
      <c r="UFU21"/>
      <c r="UFV21"/>
      <c r="UFW21"/>
      <c r="UFX21"/>
      <c r="UFY21"/>
      <c r="UFZ21"/>
      <c r="UGA21"/>
      <c r="UGB21"/>
      <c r="UGC21"/>
      <c r="UGD21"/>
      <c r="UGE21"/>
      <c r="UGF21"/>
      <c r="UGG21"/>
      <c r="UGH21"/>
      <c r="UGI21"/>
      <c r="UGJ21"/>
      <c r="UGK21"/>
      <c r="UGL21"/>
      <c r="UGM21"/>
      <c r="UGN21"/>
      <c r="UGO21"/>
      <c r="UGP21"/>
      <c r="UGQ21"/>
      <c r="UGR21"/>
      <c r="UGS21"/>
      <c r="UGT21"/>
      <c r="UGU21"/>
      <c r="UGV21"/>
      <c r="UGW21"/>
      <c r="UGX21"/>
      <c r="UGY21"/>
      <c r="UGZ21"/>
      <c r="UHA21"/>
      <c r="UHB21"/>
      <c r="UHC21"/>
      <c r="UHD21"/>
      <c r="UHE21"/>
      <c r="UHF21"/>
      <c r="UHG21"/>
      <c r="UHH21"/>
      <c r="UHI21"/>
      <c r="UHJ21"/>
      <c r="UHK21"/>
      <c r="UHL21"/>
      <c r="UHM21"/>
      <c r="UHN21"/>
      <c r="UHO21"/>
      <c r="UHP21"/>
      <c r="UHQ21"/>
      <c r="UHR21"/>
      <c r="UHS21"/>
      <c r="UHT21"/>
      <c r="UHU21"/>
      <c r="UHV21"/>
      <c r="UHW21"/>
      <c r="UHX21"/>
      <c r="UHY21"/>
      <c r="UHZ21"/>
      <c r="UIA21"/>
      <c r="UIB21"/>
      <c r="UIC21"/>
      <c r="UID21"/>
      <c r="UIE21"/>
      <c r="UIF21"/>
      <c r="UIG21"/>
      <c r="UIH21"/>
      <c r="UII21"/>
      <c r="UIJ21"/>
      <c r="UIK21"/>
      <c r="UIL21"/>
      <c r="UIM21"/>
      <c r="UIN21"/>
      <c r="UIO21"/>
      <c r="UIP21"/>
      <c r="UIQ21"/>
      <c r="UIR21"/>
      <c r="UIS21"/>
      <c r="UIT21"/>
      <c r="UIU21"/>
      <c r="UIV21"/>
      <c r="UIW21"/>
      <c r="UIX21"/>
      <c r="UIY21"/>
      <c r="UIZ21"/>
      <c r="UJA21"/>
      <c r="UJB21"/>
      <c r="UJC21"/>
      <c r="UJD21"/>
      <c r="UJE21"/>
      <c r="UJF21"/>
      <c r="UJG21"/>
      <c r="UJH21"/>
      <c r="UJI21"/>
      <c r="UJJ21"/>
      <c r="UJK21"/>
      <c r="UJL21"/>
      <c r="UJM21"/>
      <c r="UJN21"/>
      <c r="UJO21"/>
      <c r="UJP21"/>
      <c r="UJQ21"/>
      <c r="UJR21"/>
      <c r="UJS21"/>
      <c r="UJT21"/>
      <c r="UJU21"/>
      <c r="UJV21"/>
      <c r="UJW21"/>
      <c r="UJX21"/>
      <c r="UJY21"/>
      <c r="UJZ21"/>
      <c r="UKA21"/>
      <c r="UKB21"/>
      <c r="UKC21"/>
      <c r="UKD21"/>
      <c r="UKE21"/>
      <c r="UKF21"/>
      <c r="UKG21"/>
      <c r="UKH21"/>
      <c r="UKI21"/>
      <c r="UKJ21"/>
      <c r="UKK21"/>
      <c r="UKL21"/>
      <c r="UKM21"/>
      <c r="UKN21"/>
      <c r="UKO21"/>
      <c r="UKP21"/>
      <c r="UKQ21"/>
      <c r="UKR21"/>
      <c r="UKS21"/>
      <c r="UKT21"/>
      <c r="UKU21"/>
      <c r="UKV21"/>
      <c r="UKW21"/>
      <c r="UKX21"/>
      <c r="UKY21"/>
      <c r="UKZ21"/>
      <c r="ULA21"/>
      <c r="ULB21"/>
      <c r="ULC21"/>
      <c r="ULD21"/>
      <c r="ULE21"/>
      <c r="ULF21"/>
      <c r="ULG21"/>
      <c r="ULH21"/>
      <c r="ULI21"/>
      <c r="ULJ21"/>
      <c r="ULK21"/>
      <c r="ULL21"/>
      <c r="ULM21"/>
      <c r="ULN21"/>
      <c r="ULO21"/>
      <c r="ULP21"/>
      <c r="ULQ21"/>
      <c r="ULR21"/>
      <c r="ULS21"/>
      <c r="ULT21"/>
      <c r="ULU21"/>
      <c r="ULV21"/>
      <c r="ULW21"/>
      <c r="ULX21"/>
      <c r="ULY21"/>
      <c r="ULZ21"/>
      <c r="UMA21"/>
      <c r="UMB21"/>
      <c r="UMC21"/>
      <c r="UMD21"/>
      <c r="UME21"/>
      <c r="UMF21"/>
      <c r="UMG21"/>
      <c r="UMH21"/>
      <c r="UMI21"/>
      <c r="UMJ21"/>
      <c r="UMK21"/>
      <c r="UML21"/>
      <c r="UMM21"/>
      <c r="UMN21"/>
      <c r="UMO21"/>
      <c r="UMP21"/>
      <c r="UMQ21"/>
      <c r="UMR21"/>
      <c r="UMS21"/>
      <c r="UMT21"/>
      <c r="UMU21"/>
      <c r="UMV21"/>
      <c r="UMW21"/>
      <c r="UMX21"/>
      <c r="UMY21"/>
      <c r="UMZ21"/>
      <c r="UNA21"/>
      <c r="UNB21"/>
      <c r="UNC21"/>
      <c r="UND21"/>
      <c r="UNE21"/>
      <c r="UNF21"/>
      <c r="UNG21"/>
      <c r="UNH21"/>
      <c r="UNI21"/>
      <c r="UNJ21"/>
      <c r="UNK21"/>
      <c r="UNL21"/>
      <c r="UNM21"/>
      <c r="UNN21"/>
      <c r="UNO21"/>
      <c r="UNP21"/>
      <c r="UNQ21"/>
      <c r="UNR21"/>
      <c r="UNS21"/>
      <c r="UNT21"/>
      <c r="UNU21"/>
      <c r="UNV21"/>
      <c r="UNW21"/>
      <c r="UNX21"/>
      <c r="UNY21"/>
      <c r="UNZ21"/>
      <c r="UOA21"/>
      <c r="UOB21"/>
      <c r="UOC21"/>
      <c r="UOD21"/>
      <c r="UOE21"/>
      <c r="UOF21"/>
      <c r="UOG21"/>
      <c r="UOH21"/>
      <c r="UOI21"/>
      <c r="UOJ21"/>
      <c r="UOK21"/>
      <c r="UOL21"/>
      <c r="UOM21"/>
      <c r="UON21"/>
      <c r="UOO21"/>
      <c r="UOP21"/>
      <c r="UOQ21"/>
      <c r="UOR21"/>
      <c r="UOS21"/>
      <c r="UOT21"/>
      <c r="UOU21"/>
      <c r="UOV21"/>
      <c r="UOW21"/>
      <c r="UOX21"/>
      <c r="UOY21"/>
      <c r="UOZ21"/>
      <c r="UPA21"/>
      <c r="UPB21"/>
      <c r="UPC21"/>
      <c r="UPD21"/>
      <c r="UPE21"/>
      <c r="UPF21"/>
      <c r="UPG21"/>
      <c r="UPH21"/>
      <c r="UPI21"/>
      <c r="UPJ21"/>
      <c r="UPK21"/>
      <c r="UPL21"/>
      <c r="UPM21"/>
      <c r="UPN21"/>
      <c r="UPO21"/>
      <c r="UPP21"/>
      <c r="UPQ21"/>
      <c r="UPR21"/>
      <c r="UPS21"/>
      <c r="UPT21"/>
      <c r="UPU21"/>
      <c r="UPV21"/>
      <c r="UPW21"/>
      <c r="UPX21"/>
      <c r="UPY21"/>
      <c r="UPZ21"/>
      <c r="UQA21"/>
      <c r="UQB21"/>
      <c r="UQC21"/>
      <c r="UQD21"/>
      <c r="UQE21"/>
      <c r="UQF21"/>
      <c r="UQG21"/>
      <c r="UQH21"/>
      <c r="UQI21"/>
      <c r="UQJ21"/>
      <c r="UQK21"/>
      <c r="UQL21"/>
      <c r="UQM21"/>
      <c r="UQN21"/>
      <c r="UQO21"/>
      <c r="UQP21"/>
      <c r="UQQ21"/>
      <c r="UQR21"/>
      <c r="UQS21"/>
      <c r="UQT21"/>
      <c r="UQU21"/>
      <c r="UQV21"/>
      <c r="UQW21"/>
      <c r="UQX21"/>
      <c r="UQY21"/>
      <c r="UQZ21"/>
      <c r="URA21"/>
      <c r="URB21"/>
      <c r="URC21"/>
      <c r="URD21"/>
      <c r="URE21"/>
      <c r="URF21"/>
      <c r="URG21"/>
      <c r="URH21"/>
      <c r="URI21"/>
      <c r="URJ21"/>
      <c r="URK21"/>
      <c r="URL21"/>
      <c r="URM21"/>
      <c r="URN21"/>
      <c r="URO21"/>
      <c r="URP21"/>
      <c r="URQ21"/>
      <c r="URR21"/>
      <c r="URS21"/>
      <c r="URT21"/>
      <c r="URU21"/>
      <c r="URV21"/>
      <c r="URW21"/>
      <c r="URX21"/>
      <c r="URY21"/>
      <c r="URZ21"/>
      <c r="USA21"/>
      <c r="USB21"/>
      <c r="USC21"/>
      <c r="USD21"/>
      <c r="USE21"/>
      <c r="USF21"/>
      <c r="USG21"/>
      <c r="USH21"/>
      <c r="USI21"/>
      <c r="USJ21"/>
      <c r="USK21"/>
      <c r="USL21"/>
      <c r="USM21"/>
      <c r="USN21"/>
      <c r="USO21"/>
      <c r="USP21"/>
      <c r="USQ21"/>
      <c r="USR21"/>
      <c r="USS21"/>
      <c r="UST21"/>
      <c r="USU21"/>
      <c r="USV21"/>
      <c r="USW21"/>
      <c r="USX21"/>
      <c r="USY21"/>
      <c r="USZ21"/>
      <c r="UTA21"/>
      <c r="UTB21"/>
      <c r="UTC21"/>
      <c r="UTD21"/>
      <c r="UTE21"/>
      <c r="UTF21"/>
      <c r="UTG21"/>
      <c r="UTH21"/>
      <c r="UTI21"/>
      <c r="UTJ21"/>
      <c r="UTK21"/>
      <c r="UTL21"/>
      <c r="UTM21"/>
      <c r="UTN21"/>
      <c r="UTO21"/>
      <c r="UTP21"/>
      <c r="UTQ21"/>
      <c r="UTR21"/>
      <c r="UTS21"/>
      <c r="UTT21"/>
      <c r="UTU21"/>
      <c r="UTV21"/>
      <c r="UTW21"/>
      <c r="UTX21"/>
      <c r="UTY21"/>
      <c r="UTZ21"/>
      <c r="UUA21"/>
      <c r="UUB21"/>
      <c r="UUC21"/>
      <c r="UUD21"/>
      <c r="UUE21"/>
      <c r="UUF21"/>
      <c r="UUG21"/>
      <c r="UUH21"/>
      <c r="UUI21"/>
      <c r="UUJ21"/>
      <c r="UUK21"/>
      <c r="UUL21"/>
      <c r="UUM21"/>
      <c r="UUN21"/>
      <c r="UUO21"/>
      <c r="UUP21"/>
      <c r="UUQ21"/>
      <c r="UUR21"/>
      <c r="UUS21"/>
      <c r="UUT21"/>
      <c r="UUU21"/>
      <c r="UUV21"/>
      <c r="UUW21"/>
      <c r="UUX21"/>
      <c r="UUY21"/>
      <c r="UUZ21"/>
      <c r="UVA21"/>
      <c r="UVB21"/>
      <c r="UVC21"/>
      <c r="UVD21"/>
      <c r="UVE21"/>
      <c r="UVF21"/>
      <c r="UVG21"/>
      <c r="UVH21"/>
      <c r="UVI21"/>
      <c r="UVJ21"/>
      <c r="UVK21"/>
      <c r="UVL21"/>
      <c r="UVM21"/>
      <c r="UVN21"/>
      <c r="UVO21"/>
      <c r="UVP21"/>
      <c r="UVQ21"/>
      <c r="UVR21"/>
      <c r="UVS21"/>
      <c r="UVT21"/>
      <c r="UVU21"/>
      <c r="UVV21"/>
      <c r="UVW21"/>
      <c r="UVX21"/>
      <c r="UVY21"/>
      <c r="UVZ21"/>
      <c r="UWA21"/>
      <c r="UWB21"/>
      <c r="UWC21"/>
      <c r="UWD21"/>
      <c r="UWE21"/>
      <c r="UWF21"/>
      <c r="UWG21"/>
      <c r="UWH21"/>
      <c r="UWI21"/>
      <c r="UWJ21"/>
      <c r="UWK21"/>
      <c r="UWL21"/>
      <c r="UWM21"/>
      <c r="UWN21"/>
      <c r="UWO21"/>
      <c r="UWP21"/>
      <c r="UWQ21"/>
      <c r="UWR21"/>
      <c r="UWS21"/>
      <c r="UWT21"/>
      <c r="UWU21"/>
      <c r="UWV21"/>
      <c r="UWW21"/>
      <c r="UWX21"/>
      <c r="UWY21"/>
      <c r="UWZ21"/>
      <c r="UXA21"/>
      <c r="UXB21"/>
      <c r="UXC21"/>
      <c r="UXD21"/>
      <c r="UXE21"/>
      <c r="UXF21"/>
      <c r="UXG21"/>
      <c r="UXH21"/>
      <c r="UXI21"/>
      <c r="UXJ21"/>
      <c r="UXK21"/>
      <c r="UXL21"/>
      <c r="UXM21"/>
      <c r="UXN21"/>
      <c r="UXO21"/>
      <c r="UXP21"/>
      <c r="UXQ21"/>
      <c r="UXR21"/>
      <c r="UXS21"/>
      <c r="UXT21"/>
      <c r="UXU21"/>
      <c r="UXV21"/>
      <c r="UXW21"/>
      <c r="UXX21"/>
      <c r="UXY21"/>
      <c r="UXZ21"/>
      <c r="UYA21"/>
      <c r="UYB21"/>
      <c r="UYC21"/>
      <c r="UYD21"/>
      <c r="UYE21"/>
      <c r="UYF21"/>
      <c r="UYG21"/>
      <c r="UYH21"/>
      <c r="UYI21"/>
      <c r="UYJ21"/>
      <c r="UYK21"/>
      <c r="UYL21"/>
      <c r="UYM21"/>
      <c r="UYN21"/>
      <c r="UYO21"/>
      <c r="UYP21"/>
      <c r="UYQ21"/>
      <c r="UYR21"/>
      <c r="UYS21"/>
      <c r="UYT21"/>
      <c r="UYU21"/>
      <c r="UYV21"/>
      <c r="UYW21"/>
      <c r="UYX21"/>
      <c r="UYY21"/>
      <c r="UYZ21"/>
      <c r="UZA21"/>
      <c r="UZB21"/>
      <c r="UZC21"/>
      <c r="UZD21"/>
      <c r="UZE21"/>
      <c r="UZF21"/>
      <c r="UZG21"/>
      <c r="UZH21"/>
      <c r="UZI21"/>
      <c r="UZJ21"/>
      <c r="UZK21"/>
      <c r="UZL21"/>
      <c r="UZM21"/>
      <c r="UZN21"/>
      <c r="UZO21"/>
      <c r="UZP21"/>
      <c r="UZQ21"/>
      <c r="UZR21"/>
      <c r="UZS21"/>
      <c r="UZT21"/>
      <c r="UZU21"/>
      <c r="UZV21"/>
      <c r="UZW21"/>
      <c r="UZX21"/>
      <c r="UZY21"/>
      <c r="UZZ21"/>
      <c r="VAA21"/>
      <c r="VAB21"/>
      <c r="VAC21"/>
      <c r="VAD21"/>
      <c r="VAE21"/>
      <c r="VAF21"/>
      <c r="VAG21"/>
      <c r="VAH21"/>
      <c r="VAI21"/>
      <c r="VAJ21"/>
      <c r="VAK21"/>
      <c r="VAL21"/>
      <c r="VAM21"/>
      <c r="VAN21"/>
      <c r="VAO21"/>
      <c r="VAP21"/>
      <c r="VAQ21"/>
      <c r="VAR21"/>
      <c r="VAS21"/>
      <c r="VAT21"/>
      <c r="VAU21"/>
      <c r="VAV21"/>
      <c r="VAW21"/>
      <c r="VAX21"/>
      <c r="VAY21"/>
      <c r="VAZ21"/>
      <c r="VBA21"/>
      <c r="VBB21"/>
      <c r="VBC21"/>
      <c r="VBD21"/>
      <c r="VBE21"/>
      <c r="VBF21"/>
      <c r="VBG21"/>
      <c r="VBH21"/>
      <c r="VBI21"/>
      <c r="VBJ21"/>
      <c r="VBK21"/>
      <c r="VBL21"/>
      <c r="VBM21"/>
      <c r="VBN21"/>
      <c r="VBO21"/>
      <c r="VBP21"/>
      <c r="VBQ21"/>
      <c r="VBR21"/>
      <c r="VBS21"/>
      <c r="VBT21"/>
      <c r="VBU21"/>
      <c r="VBV21"/>
      <c r="VBW21"/>
      <c r="VBX21"/>
      <c r="VBY21"/>
      <c r="VBZ21"/>
      <c r="VCA21"/>
      <c r="VCB21"/>
      <c r="VCC21"/>
      <c r="VCD21"/>
      <c r="VCE21"/>
      <c r="VCF21"/>
      <c r="VCG21"/>
      <c r="VCH21"/>
      <c r="VCI21"/>
      <c r="VCJ21"/>
      <c r="VCK21"/>
      <c r="VCL21"/>
      <c r="VCM21"/>
      <c r="VCN21"/>
      <c r="VCO21"/>
      <c r="VCP21"/>
      <c r="VCQ21"/>
      <c r="VCR21"/>
      <c r="VCS21"/>
      <c r="VCT21"/>
      <c r="VCU21"/>
      <c r="VCV21"/>
      <c r="VCW21"/>
      <c r="VCX21"/>
      <c r="VCY21"/>
      <c r="VCZ21"/>
      <c r="VDA21"/>
      <c r="VDB21"/>
      <c r="VDC21"/>
      <c r="VDD21"/>
      <c r="VDE21"/>
      <c r="VDF21"/>
      <c r="VDG21"/>
      <c r="VDH21"/>
      <c r="VDI21"/>
      <c r="VDJ21"/>
      <c r="VDK21"/>
      <c r="VDL21"/>
      <c r="VDM21"/>
      <c r="VDN21"/>
      <c r="VDO21"/>
      <c r="VDP21"/>
      <c r="VDQ21"/>
      <c r="VDR21"/>
      <c r="VDS21"/>
      <c r="VDT21"/>
      <c r="VDU21"/>
      <c r="VDV21"/>
      <c r="VDW21"/>
      <c r="VDX21"/>
      <c r="VDY21"/>
      <c r="VDZ21"/>
      <c r="VEA21"/>
      <c r="VEB21"/>
      <c r="VEC21"/>
      <c r="VED21"/>
      <c r="VEE21"/>
      <c r="VEF21"/>
      <c r="VEG21"/>
      <c r="VEH21"/>
      <c r="VEI21"/>
      <c r="VEJ21"/>
      <c r="VEK21"/>
      <c r="VEL21"/>
      <c r="VEM21"/>
      <c r="VEN21"/>
      <c r="VEO21"/>
      <c r="VEP21"/>
      <c r="VEQ21"/>
      <c r="VER21"/>
      <c r="VES21"/>
      <c r="VET21"/>
      <c r="VEU21"/>
      <c r="VEV21"/>
      <c r="VEW21"/>
      <c r="VEX21"/>
      <c r="VEY21"/>
      <c r="VEZ21"/>
      <c r="VFA21"/>
      <c r="VFB21"/>
      <c r="VFC21"/>
      <c r="VFD21"/>
      <c r="VFE21"/>
      <c r="VFF21"/>
      <c r="VFG21"/>
      <c r="VFH21"/>
      <c r="VFI21"/>
      <c r="VFJ21"/>
      <c r="VFK21"/>
      <c r="VFL21"/>
      <c r="VFM21"/>
      <c r="VFN21"/>
      <c r="VFO21"/>
      <c r="VFP21"/>
      <c r="VFQ21"/>
      <c r="VFR21"/>
      <c r="VFS21"/>
      <c r="VFT21"/>
      <c r="VFU21"/>
      <c r="VFV21"/>
      <c r="VFW21"/>
      <c r="VFX21"/>
      <c r="VFY21"/>
      <c r="VFZ21"/>
      <c r="VGA21"/>
      <c r="VGB21"/>
      <c r="VGC21"/>
      <c r="VGD21"/>
      <c r="VGE21"/>
      <c r="VGF21"/>
      <c r="VGG21"/>
      <c r="VGH21"/>
      <c r="VGI21"/>
      <c r="VGJ21"/>
      <c r="VGK21"/>
      <c r="VGL21"/>
      <c r="VGM21"/>
      <c r="VGN21"/>
      <c r="VGO21"/>
      <c r="VGP21"/>
      <c r="VGQ21"/>
      <c r="VGR21"/>
      <c r="VGS21"/>
      <c r="VGT21"/>
      <c r="VGU21"/>
      <c r="VGV21"/>
      <c r="VGW21"/>
      <c r="VGX21"/>
      <c r="VGY21"/>
      <c r="VGZ21"/>
      <c r="VHA21"/>
      <c r="VHB21"/>
      <c r="VHC21"/>
      <c r="VHD21"/>
      <c r="VHE21"/>
      <c r="VHF21"/>
      <c r="VHG21"/>
      <c r="VHH21"/>
      <c r="VHI21"/>
      <c r="VHJ21"/>
      <c r="VHK21"/>
      <c r="VHL21"/>
      <c r="VHM21"/>
      <c r="VHN21"/>
      <c r="VHO21"/>
      <c r="VHP21"/>
      <c r="VHQ21"/>
      <c r="VHR21"/>
      <c r="VHS21"/>
      <c r="VHT21"/>
      <c r="VHU21"/>
      <c r="VHV21"/>
      <c r="VHW21"/>
      <c r="VHX21"/>
      <c r="VHY21"/>
      <c r="VHZ21"/>
      <c r="VIA21"/>
      <c r="VIB21"/>
      <c r="VIC21"/>
      <c r="VID21"/>
      <c r="VIE21"/>
      <c r="VIF21"/>
      <c r="VIG21"/>
      <c r="VIH21"/>
      <c r="VII21"/>
      <c r="VIJ21"/>
      <c r="VIK21"/>
      <c r="VIL21"/>
      <c r="VIM21"/>
      <c r="VIN21"/>
      <c r="VIO21"/>
      <c r="VIP21"/>
      <c r="VIQ21"/>
      <c r="VIR21"/>
      <c r="VIS21"/>
      <c r="VIT21"/>
      <c r="VIU21"/>
      <c r="VIV21"/>
      <c r="VIW21"/>
      <c r="VIX21"/>
      <c r="VIY21"/>
      <c r="VIZ21"/>
      <c r="VJA21"/>
      <c r="VJB21"/>
      <c r="VJC21"/>
      <c r="VJD21"/>
      <c r="VJE21"/>
      <c r="VJF21"/>
      <c r="VJG21"/>
      <c r="VJH21"/>
      <c r="VJI21"/>
      <c r="VJJ21"/>
      <c r="VJK21"/>
      <c r="VJL21"/>
      <c r="VJM21"/>
      <c r="VJN21"/>
      <c r="VJO21"/>
      <c r="VJP21"/>
      <c r="VJQ21"/>
      <c r="VJR21"/>
      <c r="VJS21"/>
      <c r="VJT21"/>
      <c r="VJU21"/>
      <c r="VJV21"/>
      <c r="VJW21"/>
      <c r="VJX21"/>
      <c r="VJY21"/>
      <c r="VJZ21"/>
      <c r="VKA21"/>
      <c r="VKB21"/>
      <c r="VKC21"/>
      <c r="VKD21"/>
      <c r="VKE21"/>
      <c r="VKF21"/>
      <c r="VKG21"/>
      <c r="VKH21"/>
      <c r="VKI21"/>
      <c r="VKJ21"/>
      <c r="VKK21"/>
      <c r="VKL21"/>
      <c r="VKM21"/>
      <c r="VKN21"/>
      <c r="VKO21"/>
      <c r="VKP21"/>
      <c r="VKQ21"/>
      <c r="VKR21"/>
      <c r="VKS21"/>
      <c r="VKT21"/>
      <c r="VKU21"/>
      <c r="VKV21"/>
      <c r="VKW21"/>
      <c r="VKX21"/>
      <c r="VKY21"/>
      <c r="VKZ21"/>
      <c r="VLA21"/>
      <c r="VLB21"/>
      <c r="VLC21"/>
      <c r="VLD21"/>
      <c r="VLE21"/>
      <c r="VLF21"/>
      <c r="VLG21"/>
      <c r="VLH21"/>
      <c r="VLI21"/>
      <c r="VLJ21"/>
      <c r="VLK21"/>
      <c r="VLL21"/>
      <c r="VLM21"/>
      <c r="VLN21"/>
      <c r="VLO21"/>
      <c r="VLP21"/>
      <c r="VLQ21"/>
      <c r="VLR21"/>
      <c r="VLS21"/>
      <c r="VLT21"/>
      <c r="VLU21"/>
      <c r="VLV21"/>
      <c r="VLW21"/>
      <c r="VLX21"/>
      <c r="VLY21"/>
      <c r="VLZ21"/>
      <c r="VMA21"/>
      <c r="VMB21"/>
      <c r="VMC21"/>
      <c r="VMD21"/>
      <c r="VME21"/>
      <c r="VMF21"/>
      <c r="VMG21"/>
      <c r="VMH21"/>
      <c r="VMI21"/>
      <c r="VMJ21"/>
      <c r="VMK21"/>
      <c r="VML21"/>
      <c r="VMM21"/>
      <c r="VMN21"/>
      <c r="VMO21"/>
      <c r="VMP21"/>
      <c r="VMQ21"/>
      <c r="VMR21"/>
      <c r="VMS21"/>
      <c r="VMT21"/>
      <c r="VMU21"/>
      <c r="VMV21"/>
      <c r="VMW21"/>
      <c r="VMX21"/>
      <c r="VMY21"/>
      <c r="VMZ21"/>
      <c r="VNA21"/>
      <c r="VNB21"/>
      <c r="VNC21"/>
      <c r="VND21"/>
      <c r="VNE21"/>
      <c r="VNF21"/>
      <c r="VNG21"/>
      <c r="VNH21"/>
      <c r="VNI21"/>
      <c r="VNJ21"/>
      <c r="VNK21"/>
      <c r="VNL21"/>
      <c r="VNM21"/>
      <c r="VNN21"/>
      <c r="VNO21"/>
      <c r="VNP21"/>
      <c r="VNQ21"/>
      <c r="VNR21"/>
      <c r="VNS21"/>
      <c r="VNT21"/>
      <c r="VNU21"/>
      <c r="VNV21"/>
      <c r="VNW21"/>
      <c r="VNX21"/>
      <c r="VNY21"/>
      <c r="VNZ21"/>
      <c r="VOA21"/>
      <c r="VOB21"/>
      <c r="VOC21"/>
      <c r="VOD21"/>
      <c r="VOE21"/>
      <c r="VOF21"/>
      <c r="VOG21"/>
      <c r="VOH21"/>
      <c r="VOI21"/>
      <c r="VOJ21"/>
      <c r="VOK21"/>
      <c r="VOL21"/>
      <c r="VOM21"/>
      <c r="VON21"/>
      <c r="VOO21"/>
      <c r="VOP21"/>
      <c r="VOQ21"/>
      <c r="VOR21"/>
      <c r="VOS21"/>
      <c r="VOT21"/>
      <c r="VOU21"/>
      <c r="VOV21"/>
      <c r="VOW21"/>
      <c r="VOX21"/>
      <c r="VOY21"/>
      <c r="VOZ21"/>
      <c r="VPA21"/>
      <c r="VPB21"/>
      <c r="VPC21"/>
      <c r="VPD21"/>
      <c r="VPE21"/>
      <c r="VPF21"/>
      <c r="VPG21"/>
      <c r="VPH21"/>
      <c r="VPI21"/>
      <c r="VPJ21"/>
      <c r="VPK21"/>
      <c r="VPL21"/>
      <c r="VPM21"/>
      <c r="VPN21"/>
      <c r="VPO21"/>
      <c r="VPP21"/>
      <c r="VPQ21"/>
      <c r="VPR21"/>
      <c r="VPS21"/>
      <c r="VPT21"/>
      <c r="VPU21"/>
      <c r="VPV21"/>
      <c r="VPW21"/>
      <c r="VPX21"/>
      <c r="VPY21"/>
      <c r="VPZ21"/>
      <c r="VQA21"/>
      <c r="VQB21"/>
      <c r="VQC21"/>
      <c r="VQD21"/>
      <c r="VQE21"/>
      <c r="VQF21"/>
      <c r="VQG21"/>
      <c r="VQH21"/>
      <c r="VQI21"/>
      <c r="VQJ21"/>
      <c r="VQK21"/>
      <c r="VQL21"/>
      <c r="VQM21"/>
      <c r="VQN21"/>
      <c r="VQO21"/>
      <c r="VQP21"/>
      <c r="VQQ21"/>
      <c r="VQR21"/>
      <c r="VQS21"/>
      <c r="VQT21"/>
      <c r="VQU21"/>
      <c r="VQV21"/>
      <c r="VQW21"/>
      <c r="VQX21"/>
      <c r="VQY21"/>
      <c r="VQZ21"/>
      <c r="VRA21"/>
      <c r="VRB21"/>
      <c r="VRC21"/>
      <c r="VRD21"/>
      <c r="VRE21"/>
      <c r="VRF21"/>
      <c r="VRG21"/>
      <c r="VRH21"/>
      <c r="VRI21"/>
      <c r="VRJ21"/>
      <c r="VRK21"/>
      <c r="VRL21"/>
      <c r="VRM21"/>
      <c r="VRN21"/>
      <c r="VRO21"/>
      <c r="VRP21"/>
      <c r="VRQ21"/>
      <c r="VRR21"/>
      <c r="VRS21"/>
      <c r="VRT21"/>
      <c r="VRU21"/>
      <c r="VRV21"/>
      <c r="VRW21"/>
      <c r="VRX21"/>
      <c r="VRY21"/>
      <c r="VRZ21"/>
      <c r="VSA21"/>
      <c r="VSB21"/>
      <c r="VSC21"/>
      <c r="VSD21"/>
      <c r="VSE21"/>
      <c r="VSF21"/>
      <c r="VSG21"/>
      <c r="VSH21"/>
      <c r="VSI21"/>
      <c r="VSJ21"/>
      <c r="VSK21"/>
      <c r="VSL21"/>
      <c r="VSM21"/>
      <c r="VSN21"/>
      <c r="VSO21"/>
      <c r="VSP21"/>
      <c r="VSQ21"/>
      <c r="VSR21"/>
      <c r="VSS21"/>
      <c r="VST21"/>
      <c r="VSU21"/>
      <c r="VSV21"/>
      <c r="VSW21"/>
      <c r="VSX21"/>
      <c r="VSY21"/>
      <c r="VSZ21"/>
      <c r="VTA21"/>
      <c r="VTB21"/>
      <c r="VTC21"/>
      <c r="VTD21"/>
      <c r="VTE21"/>
      <c r="VTF21"/>
      <c r="VTG21"/>
      <c r="VTH21"/>
      <c r="VTI21"/>
      <c r="VTJ21"/>
      <c r="VTK21"/>
      <c r="VTL21"/>
      <c r="VTM21"/>
      <c r="VTN21"/>
      <c r="VTO21"/>
      <c r="VTP21"/>
      <c r="VTQ21"/>
      <c r="VTR21"/>
      <c r="VTS21"/>
      <c r="VTT21"/>
      <c r="VTU21"/>
      <c r="VTV21"/>
      <c r="VTW21"/>
      <c r="VTX21"/>
      <c r="VTY21"/>
      <c r="VTZ21"/>
      <c r="VUA21"/>
      <c r="VUB21"/>
      <c r="VUC21"/>
      <c r="VUD21"/>
      <c r="VUE21"/>
      <c r="VUF21"/>
      <c r="VUG21"/>
      <c r="VUH21"/>
      <c r="VUI21"/>
      <c r="VUJ21"/>
      <c r="VUK21"/>
      <c r="VUL21"/>
      <c r="VUM21"/>
      <c r="VUN21"/>
      <c r="VUO21"/>
      <c r="VUP21"/>
      <c r="VUQ21"/>
      <c r="VUR21"/>
      <c r="VUS21"/>
      <c r="VUT21"/>
      <c r="VUU21"/>
      <c r="VUV21"/>
      <c r="VUW21"/>
      <c r="VUX21"/>
      <c r="VUY21"/>
      <c r="VUZ21"/>
      <c r="VVA21"/>
      <c r="VVB21"/>
      <c r="VVC21"/>
      <c r="VVD21"/>
      <c r="VVE21"/>
      <c r="VVF21"/>
      <c r="VVG21"/>
      <c r="VVH21"/>
      <c r="VVI21"/>
      <c r="VVJ21"/>
      <c r="VVK21"/>
      <c r="VVL21"/>
      <c r="VVM21"/>
      <c r="VVN21"/>
      <c r="VVO21"/>
      <c r="VVP21"/>
      <c r="VVQ21"/>
      <c r="VVR21"/>
      <c r="VVS21"/>
      <c r="VVT21"/>
      <c r="VVU21"/>
      <c r="VVV21"/>
      <c r="VVW21"/>
      <c r="VVX21"/>
      <c r="VVY21"/>
      <c r="VVZ21"/>
      <c r="VWA21"/>
      <c r="VWB21"/>
      <c r="VWC21"/>
      <c r="VWD21"/>
      <c r="VWE21"/>
      <c r="VWF21"/>
      <c r="VWG21"/>
      <c r="VWH21"/>
      <c r="VWI21"/>
      <c r="VWJ21"/>
      <c r="VWK21"/>
      <c r="VWL21"/>
      <c r="VWM21"/>
      <c r="VWN21"/>
      <c r="VWO21"/>
      <c r="VWP21"/>
      <c r="VWQ21"/>
      <c r="VWR21"/>
      <c r="VWS21"/>
      <c r="VWT21"/>
      <c r="VWU21"/>
      <c r="VWV21"/>
      <c r="VWW21"/>
      <c r="VWX21"/>
      <c r="VWY21"/>
      <c r="VWZ21"/>
      <c r="VXA21"/>
      <c r="VXB21"/>
      <c r="VXC21"/>
      <c r="VXD21"/>
      <c r="VXE21"/>
      <c r="VXF21"/>
      <c r="VXG21"/>
      <c r="VXH21"/>
      <c r="VXI21"/>
      <c r="VXJ21"/>
      <c r="VXK21"/>
      <c r="VXL21"/>
      <c r="VXM21"/>
      <c r="VXN21"/>
      <c r="VXO21"/>
      <c r="VXP21"/>
      <c r="VXQ21"/>
      <c r="VXR21"/>
      <c r="VXS21"/>
      <c r="VXT21"/>
      <c r="VXU21"/>
      <c r="VXV21"/>
      <c r="VXW21"/>
      <c r="VXX21"/>
      <c r="VXY21"/>
      <c r="VXZ21"/>
      <c r="VYA21"/>
      <c r="VYB21"/>
      <c r="VYC21"/>
      <c r="VYD21"/>
      <c r="VYE21"/>
      <c r="VYF21"/>
      <c r="VYG21"/>
      <c r="VYH21"/>
      <c r="VYI21"/>
      <c r="VYJ21"/>
      <c r="VYK21"/>
      <c r="VYL21"/>
      <c r="VYM21"/>
      <c r="VYN21"/>
      <c r="VYO21"/>
      <c r="VYP21"/>
      <c r="VYQ21"/>
      <c r="VYR21"/>
      <c r="VYS21"/>
      <c r="VYT21"/>
      <c r="VYU21"/>
      <c r="VYV21"/>
      <c r="VYW21"/>
      <c r="VYX21"/>
      <c r="VYY21"/>
      <c r="VYZ21"/>
      <c r="VZA21"/>
      <c r="VZB21"/>
      <c r="VZC21"/>
      <c r="VZD21"/>
      <c r="VZE21"/>
      <c r="VZF21"/>
      <c r="VZG21"/>
      <c r="VZH21"/>
      <c r="VZI21"/>
      <c r="VZJ21"/>
      <c r="VZK21"/>
      <c r="VZL21"/>
      <c r="VZM21"/>
      <c r="VZN21"/>
      <c r="VZO21"/>
      <c r="VZP21"/>
      <c r="VZQ21"/>
      <c r="VZR21"/>
      <c r="VZS21"/>
      <c r="VZT21"/>
      <c r="VZU21"/>
      <c r="VZV21"/>
      <c r="VZW21"/>
      <c r="VZX21"/>
      <c r="VZY21"/>
      <c r="VZZ21"/>
      <c r="WAA21"/>
      <c r="WAB21"/>
      <c r="WAC21"/>
      <c r="WAD21"/>
      <c r="WAE21"/>
      <c r="WAF21"/>
      <c r="WAG21"/>
      <c r="WAH21"/>
      <c r="WAI21"/>
      <c r="WAJ21"/>
      <c r="WAK21"/>
      <c r="WAL21"/>
      <c r="WAM21"/>
      <c r="WAN21"/>
      <c r="WAO21"/>
      <c r="WAP21"/>
      <c r="WAQ21"/>
      <c r="WAR21"/>
      <c r="WAS21"/>
      <c r="WAT21"/>
      <c r="WAU21"/>
      <c r="WAV21"/>
      <c r="WAW21"/>
      <c r="WAX21"/>
      <c r="WAY21"/>
      <c r="WAZ21"/>
      <c r="WBA21"/>
      <c r="WBB21"/>
      <c r="WBC21"/>
      <c r="WBD21"/>
      <c r="WBE21"/>
      <c r="WBF21"/>
      <c r="WBG21"/>
      <c r="WBH21"/>
      <c r="WBI21"/>
      <c r="WBJ21"/>
      <c r="WBK21"/>
      <c r="WBL21"/>
      <c r="WBM21"/>
      <c r="WBN21"/>
      <c r="WBO21"/>
      <c r="WBP21"/>
      <c r="WBQ21"/>
      <c r="WBR21"/>
      <c r="WBS21"/>
      <c r="WBT21"/>
      <c r="WBU21"/>
      <c r="WBV21"/>
      <c r="WBW21"/>
      <c r="WBX21"/>
      <c r="WBY21"/>
      <c r="WBZ21"/>
      <c r="WCA21"/>
      <c r="WCB21"/>
      <c r="WCC21"/>
      <c r="WCD21"/>
      <c r="WCE21"/>
      <c r="WCF21"/>
      <c r="WCG21"/>
      <c r="WCH21"/>
      <c r="WCI21"/>
      <c r="WCJ21"/>
      <c r="WCK21"/>
      <c r="WCL21"/>
      <c r="WCM21"/>
      <c r="WCN21"/>
      <c r="WCO21"/>
      <c r="WCP21"/>
      <c r="WCQ21"/>
      <c r="WCR21"/>
      <c r="WCS21"/>
      <c r="WCT21"/>
      <c r="WCU21"/>
      <c r="WCV21"/>
      <c r="WCW21"/>
      <c r="WCX21"/>
      <c r="WCY21"/>
      <c r="WCZ21"/>
      <c r="WDA21"/>
      <c r="WDB21"/>
      <c r="WDC21"/>
      <c r="WDD21"/>
      <c r="WDE21"/>
      <c r="WDF21"/>
      <c r="WDG21"/>
      <c r="WDH21"/>
      <c r="WDI21"/>
      <c r="WDJ21"/>
      <c r="WDK21"/>
      <c r="WDL21"/>
      <c r="WDM21"/>
      <c r="WDN21"/>
      <c r="WDO21"/>
      <c r="WDP21"/>
      <c r="WDQ21"/>
      <c r="WDR21"/>
      <c r="WDS21"/>
      <c r="WDT21"/>
      <c r="WDU21"/>
      <c r="WDV21"/>
      <c r="WDW21"/>
      <c r="WDX21"/>
      <c r="WDY21"/>
      <c r="WDZ21"/>
      <c r="WEA21"/>
      <c r="WEB21"/>
      <c r="WEC21"/>
      <c r="WED21"/>
      <c r="WEE21"/>
      <c r="WEF21"/>
      <c r="WEG21"/>
      <c r="WEH21"/>
      <c r="WEI21"/>
      <c r="WEJ21"/>
      <c r="WEK21"/>
      <c r="WEL21"/>
      <c r="WEM21"/>
      <c r="WEN21"/>
      <c r="WEO21"/>
      <c r="WEP21"/>
      <c r="WEQ21"/>
      <c r="WER21"/>
      <c r="WES21"/>
      <c r="WET21"/>
      <c r="WEU21"/>
      <c r="WEV21"/>
      <c r="WEW21"/>
      <c r="WEX21"/>
      <c r="WEY21"/>
      <c r="WEZ21"/>
      <c r="WFA21"/>
      <c r="WFB21"/>
      <c r="WFC21"/>
      <c r="WFD21"/>
      <c r="WFE21"/>
      <c r="WFF21"/>
      <c r="WFG21"/>
      <c r="WFH21"/>
      <c r="WFI21"/>
      <c r="WFJ21"/>
      <c r="WFK21"/>
      <c r="WFL21"/>
      <c r="WFM21"/>
      <c r="WFN21"/>
      <c r="WFO21"/>
      <c r="WFP21"/>
      <c r="WFQ21"/>
      <c r="WFR21"/>
      <c r="WFS21"/>
      <c r="WFT21"/>
      <c r="WFU21"/>
      <c r="WFV21"/>
      <c r="WFW21"/>
      <c r="WFX21"/>
      <c r="WFY21"/>
      <c r="WFZ21"/>
      <c r="WGA21"/>
      <c r="WGB21"/>
      <c r="WGC21"/>
      <c r="WGD21"/>
      <c r="WGE21"/>
      <c r="WGF21"/>
      <c r="WGG21"/>
      <c r="WGH21"/>
      <c r="WGI21"/>
      <c r="WGJ21"/>
      <c r="WGK21"/>
      <c r="WGL21"/>
      <c r="WGM21"/>
      <c r="WGN21"/>
      <c r="WGO21"/>
      <c r="WGP21"/>
      <c r="WGQ21"/>
      <c r="WGR21"/>
      <c r="WGS21"/>
      <c r="WGT21"/>
      <c r="WGU21"/>
      <c r="WGV21"/>
      <c r="WGW21"/>
      <c r="WGX21"/>
      <c r="WGY21"/>
      <c r="WGZ21"/>
      <c r="WHA21"/>
      <c r="WHB21"/>
      <c r="WHC21"/>
      <c r="WHD21"/>
      <c r="WHE21"/>
      <c r="WHF21"/>
      <c r="WHG21"/>
      <c r="WHH21"/>
      <c r="WHI21"/>
      <c r="WHJ21"/>
      <c r="WHK21"/>
      <c r="WHL21"/>
      <c r="WHM21"/>
      <c r="WHN21"/>
      <c r="WHO21"/>
      <c r="WHP21"/>
      <c r="WHQ21"/>
      <c r="WHR21"/>
      <c r="WHS21"/>
      <c r="WHT21"/>
      <c r="WHU21"/>
      <c r="WHV21"/>
      <c r="WHW21"/>
      <c r="WHX21"/>
      <c r="WHY21"/>
      <c r="WHZ21"/>
      <c r="WIA21"/>
      <c r="WIB21"/>
      <c r="WIC21"/>
      <c r="WID21"/>
      <c r="WIE21"/>
      <c r="WIF21"/>
      <c r="WIG21"/>
      <c r="WIH21"/>
      <c r="WII21"/>
      <c r="WIJ21"/>
      <c r="WIK21"/>
      <c r="WIL21"/>
      <c r="WIM21"/>
      <c r="WIN21"/>
      <c r="WIO21"/>
      <c r="WIP21"/>
      <c r="WIQ21"/>
      <c r="WIR21"/>
      <c r="WIS21"/>
      <c r="WIT21"/>
      <c r="WIU21"/>
      <c r="WIV21"/>
      <c r="WIW21"/>
      <c r="WIX21"/>
      <c r="WIY21"/>
      <c r="WIZ21"/>
      <c r="WJA21"/>
      <c r="WJB21"/>
      <c r="WJC21"/>
      <c r="WJD21"/>
      <c r="WJE21"/>
      <c r="WJF21"/>
      <c r="WJG21"/>
      <c r="WJH21"/>
      <c r="WJI21"/>
      <c r="WJJ21"/>
      <c r="WJK21"/>
      <c r="WJL21"/>
      <c r="WJM21"/>
      <c r="WJN21"/>
      <c r="WJO21"/>
      <c r="WJP21"/>
      <c r="WJQ21"/>
      <c r="WJR21"/>
      <c r="WJS21"/>
      <c r="WJT21"/>
      <c r="WJU21"/>
      <c r="WJV21"/>
      <c r="WJW21"/>
      <c r="WJX21"/>
      <c r="WJY21"/>
      <c r="WJZ21"/>
      <c r="WKA21"/>
      <c r="WKB21"/>
      <c r="WKC21"/>
      <c r="WKD21"/>
      <c r="WKE21"/>
      <c r="WKF21"/>
      <c r="WKG21"/>
      <c r="WKH21"/>
      <c r="WKI21"/>
      <c r="WKJ21"/>
      <c r="WKK21"/>
      <c r="WKL21"/>
      <c r="WKM21"/>
      <c r="WKN21"/>
      <c r="WKO21"/>
      <c r="WKP21"/>
      <c r="WKQ21"/>
      <c r="WKR21"/>
      <c r="WKS21"/>
      <c r="WKT21"/>
      <c r="WKU21"/>
      <c r="WKV21"/>
      <c r="WKW21"/>
      <c r="WKX21"/>
      <c r="WKY21"/>
      <c r="WKZ21"/>
      <c r="WLA21"/>
      <c r="WLB21"/>
      <c r="WLC21"/>
      <c r="WLD21"/>
      <c r="WLE21"/>
      <c r="WLF21"/>
      <c r="WLG21"/>
      <c r="WLH21"/>
      <c r="WLI21"/>
      <c r="WLJ21"/>
      <c r="WLK21"/>
      <c r="WLL21"/>
      <c r="WLM21"/>
      <c r="WLN21"/>
      <c r="WLO21"/>
      <c r="WLP21"/>
      <c r="WLQ21"/>
      <c r="WLR21"/>
      <c r="WLS21"/>
      <c r="WLT21"/>
      <c r="WLU21"/>
      <c r="WLV21"/>
      <c r="WLW21"/>
      <c r="WLX21"/>
      <c r="WLY21"/>
      <c r="WLZ21"/>
      <c r="WMA21"/>
      <c r="WMB21"/>
      <c r="WMC21"/>
      <c r="WMD21"/>
      <c r="WME21"/>
      <c r="WMF21"/>
      <c r="WMG21"/>
      <c r="WMH21"/>
      <c r="WMI21"/>
      <c r="WMJ21"/>
      <c r="WMK21"/>
      <c r="WML21"/>
      <c r="WMM21"/>
      <c r="WMN21"/>
      <c r="WMO21"/>
      <c r="WMP21"/>
      <c r="WMQ21"/>
      <c r="WMR21"/>
      <c r="WMS21"/>
      <c r="WMT21"/>
      <c r="WMU21"/>
      <c r="WMV21"/>
      <c r="WMW21"/>
      <c r="WMX21"/>
      <c r="WMY21"/>
      <c r="WMZ21"/>
      <c r="WNA21"/>
      <c r="WNB21"/>
      <c r="WNC21"/>
      <c r="WND21"/>
      <c r="WNE21"/>
      <c r="WNF21"/>
      <c r="WNG21"/>
      <c r="WNH21"/>
      <c r="WNI21"/>
      <c r="WNJ21"/>
      <c r="WNK21"/>
      <c r="WNL21"/>
      <c r="WNM21"/>
      <c r="WNN21"/>
      <c r="WNO21"/>
      <c r="WNP21"/>
      <c r="WNQ21"/>
      <c r="WNR21"/>
      <c r="WNS21"/>
      <c r="WNT21"/>
      <c r="WNU21"/>
      <c r="WNV21"/>
      <c r="WNW21"/>
      <c r="WNX21"/>
      <c r="WNY21"/>
      <c r="WNZ21"/>
      <c r="WOA21"/>
      <c r="WOB21"/>
      <c r="WOC21"/>
      <c r="WOD21"/>
      <c r="WOE21"/>
      <c r="WOF21"/>
      <c r="WOG21"/>
      <c r="WOH21"/>
      <c r="WOI21"/>
      <c r="WOJ21"/>
      <c r="WOK21"/>
      <c r="WOL21"/>
      <c r="WOM21"/>
      <c r="WON21"/>
      <c r="WOO21"/>
      <c r="WOP21"/>
      <c r="WOQ21"/>
      <c r="WOR21"/>
      <c r="WOS21"/>
      <c r="WOT21"/>
      <c r="WOU21"/>
      <c r="WOV21"/>
      <c r="WOW21"/>
      <c r="WOX21"/>
      <c r="WOY21"/>
      <c r="WOZ21"/>
      <c r="WPA21"/>
      <c r="WPB21"/>
      <c r="WPC21"/>
      <c r="WPD21"/>
      <c r="WPE21"/>
      <c r="WPF21"/>
      <c r="WPG21"/>
      <c r="WPH21"/>
      <c r="WPI21"/>
      <c r="WPJ21"/>
      <c r="WPK21"/>
      <c r="WPL21"/>
      <c r="WPM21"/>
      <c r="WPN21"/>
      <c r="WPO21"/>
      <c r="WPP21"/>
      <c r="WPQ21"/>
      <c r="WPR21"/>
      <c r="WPS21"/>
      <c r="WPT21"/>
      <c r="WPU21"/>
      <c r="WPV21"/>
      <c r="WPW21"/>
      <c r="WPX21"/>
      <c r="WPY21"/>
      <c r="WPZ21"/>
      <c r="WQA21"/>
      <c r="WQB21"/>
      <c r="WQC21"/>
      <c r="WQD21"/>
      <c r="WQE21"/>
      <c r="WQF21"/>
      <c r="WQG21"/>
      <c r="WQH21"/>
      <c r="WQI21"/>
      <c r="WQJ21"/>
      <c r="WQK21"/>
      <c r="WQL21"/>
      <c r="WQM21"/>
      <c r="WQN21"/>
      <c r="WQO21"/>
      <c r="WQP21"/>
      <c r="WQQ21"/>
      <c r="WQR21"/>
      <c r="WQS21"/>
      <c r="WQT21"/>
      <c r="WQU21"/>
      <c r="WQV21"/>
      <c r="WQW21"/>
      <c r="WQX21"/>
      <c r="WQY21"/>
      <c r="WQZ21"/>
      <c r="WRA21"/>
      <c r="WRB21"/>
      <c r="WRC21"/>
      <c r="WRD21"/>
      <c r="WRE21"/>
      <c r="WRF21"/>
      <c r="WRG21"/>
      <c r="WRH21"/>
      <c r="WRI21"/>
      <c r="WRJ21"/>
      <c r="WRK21"/>
      <c r="WRL21"/>
      <c r="WRM21"/>
      <c r="WRN21"/>
      <c r="WRO21"/>
      <c r="WRP21"/>
      <c r="WRQ21"/>
      <c r="WRR21"/>
      <c r="WRS21"/>
      <c r="WRT21"/>
      <c r="WRU21"/>
      <c r="WRV21"/>
      <c r="WRW21"/>
      <c r="WRX21"/>
      <c r="WRY21"/>
      <c r="WRZ21"/>
      <c r="WSA21"/>
      <c r="WSB21"/>
      <c r="WSC21"/>
      <c r="WSD21"/>
      <c r="WSE21"/>
      <c r="WSF21"/>
      <c r="WSG21"/>
      <c r="WSH21"/>
      <c r="WSI21"/>
      <c r="WSJ21"/>
      <c r="WSK21"/>
      <c r="WSL21"/>
      <c r="WSM21"/>
      <c r="WSN21"/>
      <c r="WSO21"/>
      <c r="WSP21"/>
      <c r="WSQ21"/>
      <c r="WSR21"/>
      <c r="WSS21"/>
      <c r="WST21"/>
      <c r="WSU21"/>
      <c r="WSV21"/>
      <c r="WSW21"/>
      <c r="WSX21"/>
      <c r="WSY21"/>
      <c r="WSZ21"/>
      <c r="WTA21"/>
      <c r="WTB21"/>
      <c r="WTC21"/>
      <c r="WTD21"/>
      <c r="WTE21"/>
      <c r="WTF21"/>
      <c r="WTG21"/>
      <c r="WTH21"/>
      <c r="WTI21"/>
      <c r="WTJ21"/>
      <c r="WTK21"/>
      <c r="WTL21"/>
      <c r="WTM21"/>
      <c r="WTN21"/>
      <c r="WTO21"/>
      <c r="WTP21"/>
      <c r="WTQ21"/>
      <c r="WTR21"/>
      <c r="WTS21"/>
      <c r="WTT21"/>
      <c r="WTU21"/>
      <c r="WTV21"/>
      <c r="WTW21"/>
      <c r="WTX21"/>
      <c r="WTY21"/>
      <c r="WTZ21"/>
      <c r="WUA21"/>
      <c r="WUB21"/>
      <c r="WUC21"/>
      <c r="WUD21"/>
      <c r="WUE21"/>
      <c r="WUF21"/>
      <c r="WUG21"/>
      <c r="WUH21"/>
      <c r="WUI21"/>
      <c r="WUJ21"/>
      <c r="WUK21"/>
      <c r="WUL21"/>
      <c r="WUM21"/>
      <c r="WUN21"/>
      <c r="WUO21"/>
      <c r="WUP21"/>
      <c r="WUQ21"/>
      <c r="WUR21"/>
      <c r="WUS21"/>
      <c r="WUT21"/>
      <c r="WUU21"/>
      <c r="WUV21"/>
      <c r="WUW21"/>
      <c r="WUX21"/>
      <c r="WUY21"/>
      <c r="WUZ21"/>
      <c r="WVA21"/>
      <c r="WVB21"/>
      <c r="WVC21"/>
      <c r="WVD21"/>
      <c r="WVE21"/>
      <c r="WVF21"/>
      <c r="WVG21"/>
      <c r="WVH21"/>
      <c r="WVI21"/>
      <c r="WVJ21"/>
      <c r="WVK21"/>
      <c r="WVL21"/>
      <c r="WVM21"/>
      <c r="WVN21"/>
      <c r="WVO21"/>
      <c r="WVP21"/>
      <c r="WVQ21"/>
      <c r="WVR21"/>
      <c r="WVS21"/>
      <c r="WVT21"/>
      <c r="WVU21"/>
      <c r="WVV21"/>
      <c r="WVW21"/>
      <c r="WVX21"/>
      <c r="WVY21"/>
      <c r="WVZ21"/>
      <c r="WWA21"/>
      <c r="WWB21"/>
      <c r="WWC21"/>
      <c r="WWD21"/>
      <c r="WWE21"/>
      <c r="WWF21"/>
      <c r="WWG21"/>
      <c r="WWH21"/>
      <c r="WWI21"/>
      <c r="WWJ21"/>
      <c r="WWK21"/>
      <c r="WWL21"/>
      <c r="WWM21"/>
      <c r="WWN21"/>
      <c r="WWO21"/>
      <c r="WWP21"/>
      <c r="WWQ21"/>
      <c r="WWR21"/>
      <c r="WWS21"/>
      <c r="WWT21"/>
      <c r="WWU21"/>
      <c r="WWV21"/>
      <c r="WWW21"/>
      <c r="WWX21"/>
      <c r="WWY21"/>
      <c r="WWZ21"/>
      <c r="WXA21"/>
      <c r="WXB21"/>
      <c r="WXC21"/>
      <c r="WXD21"/>
      <c r="WXE21"/>
      <c r="WXF21"/>
      <c r="WXG21"/>
      <c r="WXH21"/>
      <c r="WXI21"/>
      <c r="WXJ21"/>
      <c r="WXK21"/>
      <c r="WXL21"/>
      <c r="WXM21"/>
      <c r="WXN21"/>
      <c r="WXO21"/>
      <c r="WXP21"/>
      <c r="WXQ21"/>
      <c r="WXR21"/>
      <c r="WXS21"/>
      <c r="WXT21"/>
      <c r="WXU21"/>
      <c r="WXV21"/>
      <c r="WXW21"/>
      <c r="WXX21"/>
      <c r="WXY21"/>
      <c r="WXZ21"/>
      <c r="WYA21"/>
      <c r="WYB21"/>
      <c r="WYC21"/>
      <c r="WYD21"/>
      <c r="WYE21"/>
      <c r="WYF21"/>
      <c r="WYG21"/>
      <c r="WYH21"/>
      <c r="WYI21"/>
      <c r="WYJ21"/>
      <c r="WYK21"/>
      <c r="WYL21"/>
      <c r="WYM21"/>
      <c r="WYN21"/>
      <c r="WYO21"/>
      <c r="WYP21"/>
      <c r="WYQ21"/>
      <c r="WYR21"/>
      <c r="WYS21"/>
      <c r="WYT21"/>
      <c r="WYU21"/>
      <c r="WYV21"/>
      <c r="WYW21"/>
      <c r="WYX21"/>
      <c r="WYY21"/>
      <c r="WYZ21"/>
      <c r="WZA21"/>
      <c r="WZB21"/>
      <c r="WZC21"/>
      <c r="WZD21"/>
      <c r="WZE21"/>
      <c r="WZF21"/>
      <c r="WZG21"/>
      <c r="WZH21"/>
      <c r="WZI21"/>
      <c r="WZJ21"/>
      <c r="WZK21"/>
      <c r="WZL21"/>
      <c r="WZM21"/>
      <c r="WZN21"/>
      <c r="WZO21"/>
      <c r="WZP21"/>
      <c r="WZQ21"/>
      <c r="WZR21"/>
      <c r="WZS21"/>
      <c r="WZT21"/>
      <c r="WZU21"/>
      <c r="WZV21"/>
      <c r="WZW21"/>
      <c r="WZX21"/>
      <c r="WZY21"/>
      <c r="WZZ21"/>
      <c r="XAA21"/>
      <c r="XAB21"/>
      <c r="XAC21"/>
      <c r="XAD21"/>
      <c r="XAE21"/>
      <c r="XAF21"/>
      <c r="XAG21"/>
      <c r="XAH21"/>
      <c r="XAI21"/>
      <c r="XAJ21"/>
      <c r="XAK21"/>
      <c r="XAL21"/>
      <c r="XAM21"/>
      <c r="XAN21"/>
      <c r="XAO21"/>
      <c r="XAP21"/>
      <c r="XAQ21"/>
      <c r="XAR21"/>
      <c r="XAS21"/>
      <c r="XAT21"/>
      <c r="XAU21"/>
      <c r="XAV21"/>
      <c r="XAW21"/>
      <c r="XAX21"/>
      <c r="XAY21"/>
      <c r="XAZ21"/>
      <c r="XBA21"/>
      <c r="XBB21"/>
      <c r="XBC21"/>
      <c r="XBD21"/>
      <c r="XBE21"/>
      <c r="XBF21"/>
      <c r="XBG21"/>
      <c r="XBH21"/>
      <c r="XBI21"/>
      <c r="XBJ21"/>
      <c r="XBK21"/>
      <c r="XBL21"/>
      <c r="XBM21"/>
      <c r="XBN21"/>
      <c r="XBO21"/>
      <c r="XBP21"/>
      <c r="XBQ21"/>
      <c r="XBR21"/>
      <c r="XBS21"/>
      <c r="XBT21"/>
      <c r="XBU21"/>
      <c r="XBV21"/>
      <c r="XBW21"/>
      <c r="XBX21"/>
      <c r="XBY21"/>
      <c r="XBZ21"/>
      <c r="XCA21"/>
      <c r="XCB21"/>
      <c r="XCC21"/>
      <c r="XCD21"/>
      <c r="XCE21"/>
      <c r="XCF21"/>
      <c r="XCG21"/>
      <c r="XCH21"/>
      <c r="XCI21"/>
      <c r="XCJ21"/>
      <c r="XCK21"/>
      <c r="XCL21"/>
      <c r="XCM21"/>
      <c r="XCN21"/>
      <c r="XCO21"/>
      <c r="XCP21"/>
      <c r="XCQ21"/>
      <c r="XCR21"/>
      <c r="XCS21"/>
      <c r="XCT21"/>
      <c r="XCU21"/>
      <c r="XCV21"/>
      <c r="XCW21"/>
      <c r="XCX21"/>
      <c r="XCY21"/>
      <c r="XCZ21"/>
      <c r="XDA21"/>
      <c r="XDB21"/>
      <c r="XDC21"/>
      <c r="XDD21"/>
      <c r="XDE21"/>
      <c r="XDF21"/>
      <c r="XDG21"/>
      <c r="XDH21"/>
      <c r="XDI21"/>
      <c r="XDJ21"/>
      <c r="XDK21"/>
      <c r="XDL21"/>
      <c r="XDM21"/>
      <c r="XDN21"/>
      <c r="XDO21"/>
      <c r="XDP21"/>
      <c r="XDQ21"/>
      <c r="XDR21"/>
      <c r="XDS21"/>
      <c r="XDT21"/>
      <c r="XDU21"/>
      <c r="XDV21"/>
      <c r="XDW21"/>
      <c r="XDX21"/>
      <c r="XDY21"/>
      <c r="XDZ21"/>
      <c r="XEA21"/>
      <c r="XEB21"/>
      <c r="XEC21"/>
      <c r="XED21"/>
      <c r="XEE21"/>
      <c r="XEF21"/>
      <c r="XEG21"/>
      <c r="XEH21"/>
      <c r="XEI21"/>
      <c r="XEJ21"/>
      <c r="XEK21"/>
      <c r="XEL21"/>
      <c r="XEM21"/>
      <c r="XEN21"/>
      <c r="XEO21"/>
      <c r="XEP21"/>
      <c r="XEQ21"/>
      <c r="XER21"/>
      <c r="XES21"/>
      <c r="XET21"/>
      <c r="XEU21"/>
      <c r="XEV21"/>
      <c r="XEW21"/>
      <c r="XEX21"/>
      <c r="XEY21"/>
      <c r="XEZ21"/>
    </row>
    <row r="22" spans="1:16380" s="10" customFormat="1" ht="6" customHeight="1" x14ac:dyDescent="0.25">
      <c r="A22" s="65"/>
      <c r="B22" s="65"/>
      <c r="C22" s="65"/>
      <c r="D22" s="65"/>
      <c r="E22" s="65"/>
      <c r="F22" s="65"/>
      <c r="G22" s="65"/>
      <c r="H22" s="65"/>
      <c r="I22" s="65"/>
      <c r="J22" s="65"/>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c r="AMK22"/>
      <c r="AML22"/>
      <c r="AMM22"/>
      <c r="AMN22"/>
      <c r="AMO22"/>
      <c r="AMP22"/>
      <c r="AMQ22"/>
      <c r="AMR22"/>
      <c r="AMS22"/>
      <c r="AMT22"/>
      <c r="AMU22"/>
      <c r="AMV22"/>
      <c r="AMW22"/>
      <c r="AMX22"/>
      <c r="AMY22"/>
      <c r="AMZ22"/>
      <c r="ANA22"/>
      <c r="ANB22"/>
      <c r="ANC22"/>
      <c r="AND22"/>
      <c r="ANE22"/>
      <c r="ANF22"/>
      <c r="ANG22"/>
      <c r="ANH22"/>
      <c r="ANI22"/>
      <c r="ANJ22"/>
      <c r="ANK22"/>
      <c r="ANL22"/>
      <c r="ANM22"/>
      <c r="ANN22"/>
      <c r="ANO22"/>
      <c r="ANP22"/>
      <c r="ANQ22"/>
      <c r="ANR22"/>
      <c r="ANS22"/>
      <c r="ANT22"/>
      <c r="ANU22"/>
      <c r="ANV22"/>
      <c r="ANW22"/>
      <c r="ANX22"/>
      <c r="ANY22"/>
      <c r="ANZ22"/>
      <c r="AOA22"/>
      <c r="AOB22"/>
      <c r="AOC22"/>
      <c r="AOD22"/>
      <c r="AOE22"/>
      <c r="AOF22"/>
      <c r="AOG22"/>
      <c r="AOH22"/>
      <c r="AOI22"/>
      <c r="AOJ22"/>
      <c r="AOK22"/>
      <c r="AOL22"/>
      <c r="AOM22"/>
      <c r="AON22"/>
      <c r="AOO22"/>
      <c r="AOP22"/>
      <c r="AOQ22"/>
      <c r="AOR22"/>
      <c r="AOS22"/>
      <c r="AOT22"/>
      <c r="AOU22"/>
      <c r="AOV22"/>
      <c r="AOW22"/>
      <c r="AOX22"/>
      <c r="AOY22"/>
      <c r="AOZ22"/>
      <c r="APA22"/>
      <c r="APB22"/>
      <c r="APC22"/>
      <c r="APD22"/>
      <c r="APE22"/>
      <c r="APF22"/>
      <c r="APG22"/>
      <c r="APH22"/>
      <c r="API22"/>
      <c r="APJ22"/>
      <c r="APK22"/>
      <c r="APL22"/>
      <c r="APM22"/>
      <c r="APN22"/>
      <c r="APO22"/>
      <c r="APP22"/>
      <c r="APQ22"/>
      <c r="APR22"/>
      <c r="APS22"/>
      <c r="APT22"/>
      <c r="APU22"/>
      <c r="APV22"/>
      <c r="APW22"/>
      <c r="APX22"/>
      <c r="APY22"/>
      <c r="APZ22"/>
      <c r="AQA22"/>
      <c r="AQB22"/>
      <c r="AQC22"/>
      <c r="AQD22"/>
      <c r="AQE22"/>
      <c r="AQF22"/>
      <c r="AQG22"/>
      <c r="AQH22"/>
      <c r="AQI22"/>
      <c r="AQJ22"/>
      <c r="AQK22"/>
      <c r="AQL22"/>
      <c r="AQM22"/>
      <c r="AQN22"/>
      <c r="AQO22"/>
      <c r="AQP22"/>
      <c r="AQQ22"/>
      <c r="AQR22"/>
      <c r="AQS22"/>
      <c r="AQT22"/>
      <c r="AQU22"/>
      <c r="AQV22"/>
      <c r="AQW22"/>
      <c r="AQX22"/>
      <c r="AQY22"/>
      <c r="AQZ22"/>
      <c r="ARA22"/>
      <c r="ARB22"/>
      <c r="ARC22"/>
      <c r="ARD22"/>
      <c r="ARE22"/>
      <c r="ARF22"/>
      <c r="ARG22"/>
      <c r="ARH22"/>
      <c r="ARI22"/>
      <c r="ARJ22"/>
      <c r="ARK22"/>
      <c r="ARL22"/>
      <c r="ARM22"/>
      <c r="ARN22"/>
      <c r="ARO22"/>
      <c r="ARP22"/>
      <c r="ARQ22"/>
      <c r="ARR22"/>
      <c r="ARS22"/>
      <c r="ART22"/>
      <c r="ARU22"/>
      <c r="ARV22"/>
      <c r="ARW22"/>
      <c r="ARX22"/>
      <c r="ARY22"/>
      <c r="ARZ22"/>
      <c r="ASA22"/>
      <c r="ASB22"/>
      <c r="ASC22"/>
      <c r="ASD22"/>
      <c r="ASE22"/>
      <c r="ASF22"/>
      <c r="ASG22"/>
      <c r="ASH22"/>
      <c r="ASI22"/>
      <c r="ASJ22"/>
      <c r="ASK22"/>
      <c r="ASL22"/>
      <c r="ASM22"/>
      <c r="ASN22"/>
      <c r="ASO22"/>
      <c r="ASP22"/>
      <c r="ASQ22"/>
      <c r="ASR22"/>
      <c r="ASS22"/>
      <c r="AST22"/>
      <c r="ASU22"/>
      <c r="ASV22"/>
      <c r="ASW22"/>
      <c r="ASX22"/>
      <c r="ASY22"/>
      <c r="ASZ22"/>
      <c r="ATA22"/>
      <c r="ATB22"/>
      <c r="ATC22"/>
      <c r="ATD22"/>
      <c r="ATE22"/>
      <c r="ATF22"/>
      <c r="ATG22"/>
      <c r="ATH22"/>
      <c r="ATI22"/>
      <c r="ATJ22"/>
      <c r="ATK22"/>
      <c r="ATL22"/>
      <c r="ATM22"/>
      <c r="ATN22"/>
      <c r="ATO22"/>
      <c r="ATP22"/>
      <c r="ATQ22"/>
      <c r="ATR22"/>
      <c r="ATS22"/>
      <c r="ATT22"/>
      <c r="ATU22"/>
      <c r="ATV22"/>
      <c r="ATW22"/>
      <c r="ATX22"/>
      <c r="ATY22"/>
      <c r="ATZ22"/>
      <c r="AUA22"/>
      <c r="AUB22"/>
      <c r="AUC22"/>
      <c r="AUD22"/>
      <c r="AUE22"/>
      <c r="AUF22"/>
      <c r="AUG22"/>
      <c r="AUH22"/>
      <c r="AUI22"/>
      <c r="AUJ22"/>
      <c r="AUK22"/>
      <c r="AUL22"/>
      <c r="AUM22"/>
      <c r="AUN22"/>
      <c r="AUO22"/>
      <c r="AUP22"/>
      <c r="AUQ22"/>
      <c r="AUR22"/>
      <c r="AUS22"/>
      <c r="AUT22"/>
      <c r="AUU22"/>
      <c r="AUV22"/>
      <c r="AUW22"/>
      <c r="AUX22"/>
      <c r="AUY22"/>
      <c r="AUZ22"/>
      <c r="AVA22"/>
      <c r="AVB22"/>
      <c r="AVC22"/>
      <c r="AVD22"/>
      <c r="AVE22"/>
      <c r="AVF22"/>
      <c r="AVG22"/>
      <c r="AVH22"/>
      <c r="AVI22"/>
      <c r="AVJ22"/>
      <c r="AVK22"/>
      <c r="AVL22"/>
      <c r="AVM22"/>
      <c r="AVN22"/>
      <c r="AVO22"/>
      <c r="AVP22"/>
      <c r="AVQ22"/>
      <c r="AVR22"/>
      <c r="AVS22"/>
      <c r="AVT22"/>
      <c r="AVU22"/>
      <c r="AVV22"/>
      <c r="AVW22"/>
      <c r="AVX22"/>
      <c r="AVY22"/>
      <c r="AVZ22"/>
      <c r="AWA22"/>
      <c r="AWB22"/>
      <c r="AWC22"/>
      <c r="AWD22"/>
      <c r="AWE22"/>
      <c r="AWF22"/>
      <c r="AWG22"/>
      <c r="AWH22"/>
      <c r="AWI22"/>
      <c r="AWJ22"/>
      <c r="AWK22"/>
      <c r="AWL22"/>
      <c r="AWM22"/>
      <c r="AWN22"/>
      <c r="AWO22"/>
      <c r="AWP22"/>
      <c r="AWQ22"/>
      <c r="AWR22"/>
      <c r="AWS22"/>
      <c r="AWT22"/>
      <c r="AWU22"/>
      <c r="AWV22"/>
      <c r="AWW22"/>
      <c r="AWX22"/>
      <c r="AWY22"/>
      <c r="AWZ22"/>
      <c r="AXA22"/>
      <c r="AXB22"/>
      <c r="AXC22"/>
      <c r="AXD22"/>
      <c r="AXE22"/>
      <c r="AXF22"/>
      <c r="AXG22"/>
      <c r="AXH22"/>
      <c r="AXI22"/>
      <c r="AXJ22"/>
      <c r="AXK22"/>
      <c r="AXL22"/>
      <c r="AXM22"/>
      <c r="AXN22"/>
      <c r="AXO22"/>
      <c r="AXP22"/>
      <c r="AXQ22"/>
      <c r="AXR22"/>
      <c r="AXS22"/>
      <c r="AXT22"/>
      <c r="AXU22"/>
      <c r="AXV22"/>
      <c r="AXW22"/>
      <c r="AXX22"/>
      <c r="AXY22"/>
      <c r="AXZ22"/>
      <c r="AYA22"/>
      <c r="AYB22"/>
      <c r="AYC22"/>
      <c r="AYD22"/>
      <c r="AYE22"/>
      <c r="AYF22"/>
      <c r="AYG22"/>
      <c r="AYH22"/>
      <c r="AYI22"/>
      <c r="AYJ22"/>
      <c r="AYK22"/>
      <c r="AYL22"/>
      <c r="AYM22"/>
      <c r="AYN22"/>
      <c r="AYO22"/>
      <c r="AYP22"/>
      <c r="AYQ22"/>
      <c r="AYR22"/>
      <c r="AYS22"/>
      <c r="AYT22"/>
      <c r="AYU22"/>
      <c r="AYV22"/>
      <c r="AYW22"/>
      <c r="AYX22"/>
      <c r="AYY22"/>
      <c r="AYZ22"/>
      <c r="AZA22"/>
      <c r="AZB22"/>
      <c r="AZC22"/>
      <c r="AZD22"/>
      <c r="AZE22"/>
      <c r="AZF22"/>
      <c r="AZG22"/>
      <c r="AZH22"/>
      <c r="AZI22"/>
      <c r="AZJ22"/>
      <c r="AZK22"/>
      <c r="AZL22"/>
      <c r="AZM22"/>
      <c r="AZN22"/>
      <c r="AZO22"/>
      <c r="AZP22"/>
      <c r="AZQ22"/>
      <c r="AZR22"/>
      <c r="AZS22"/>
      <c r="AZT22"/>
      <c r="AZU22"/>
      <c r="AZV22"/>
      <c r="AZW22"/>
      <c r="AZX22"/>
      <c r="AZY22"/>
      <c r="AZZ22"/>
      <c r="BAA22"/>
      <c r="BAB22"/>
      <c r="BAC22"/>
      <c r="BAD22"/>
      <c r="BAE22"/>
      <c r="BAF22"/>
      <c r="BAG22"/>
      <c r="BAH22"/>
      <c r="BAI22"/>
      <c r="BAJ22"/>
      <c r="BAK22"/>
      <c r="BAL22"/>
      <c r="BAM22"/>
      <c r="BAN22"/>
      <c r="BAO22"/>
      <c r="BAP22"/>
      <c r="BAQ22"/>
      <c r="BAR22"/>
      <c r="BAS22"/>
      <c r="BAT22"/>
      <c r="BAU22"/>
      <c r="BAV22"/>
      <c r="BAW22"/>
      <c r="BAX22"/>
      <c r="BAY22"/>
      <c r="BAZ22"/>
      <c r="BBA22"/>
      <c r="BBB22"/>
      <c r="BBC22"/>
      <c r="BBD22"/>
      <c r="BBE22"/>
      <c r="BBF22"/>
      <c r="BBG22"/>
      <c r="BBH22"/>
      <c r="BBI22"/>
      <c r="BBJ22"/>
      <c r="BBK22"/>
      <c r="BBL22"/>
      <c r="BBM22"/>
      <c r="BBN22"/>
      <c r="BBO22"/>
      <c r="BBP22"/>
      <c r="BBQ22"/>
      <c r="BBR22"/>
      <c r="BBS22"/>
      <c r="BBT22"/>
      <c r="BBU22"/>
      <c r="BBV22"/>
      <c r="BBW22"/>
      <c r="BBX22"/>
      <c r="BBY22"/>
      <c r="BBZ22"/>
      <c r="BCA22"/>
      <c r="BCB22"/>
      <c r="BCC22"/>
      <c r="BCD22"/>
      <c r="BCE22"/>
      <c r="BCF22"/>
      <c r="BCG22"/>
      <c r="BCH22"/>
      <c r="BCI22"/>
      <c r="BCJ22"/>
      <c r="BCK22"/>
      <c r="BCL22"/>
      <c r="BCM22"/>
      <c r="BCN22"/>
      <c r="BCO22"/>
      <c r="BCP22"/>
      <c r="BCQ22"/>
      <c r="BCR22"/>
      <c r="BCS22"/>
      <c r="BCT22"/>
      <c r="BCU22"/>
      <c r="BCV22"/>
      <c r="BCW22"/>
      <c r="BCX22"/>
      <c r="BCY22"/>
      <c r="BCZ22"/>
      <c r="BDA22"/>
      <c r="BDB22"/>
      <c r="BDC22"/>
      <c r="BDD22"/>
      <c r="BDE22"/>
      <c r="BDF22"/>
      <c r="BDG22"/>
      <c r="BDH22"/>
      <c r="BDI22"/>
      <c r="BDJ22"/>
      <c r="BDK22"/>
      <c r="BDL22"/>
      <c r="BDM22"/>
      <c r="BDN22"/>
      <c r="BDO22"/>
      <c r="BDP22"/>
      <c r="BDQ22"/>
      <c r="BDR22"/>
      <c r="BDS22"/>
      <c r="BDT22"/>
      <c r="BDU22"/>
      <c r="BDV22"/>
      <c r="BDW22"/>
      <c r="BDX22"/>
      <c r="BDY22"/>
      <c r="BDZ22"/>
      <c r="BEA22"/>
      <c r="BEB22"/>
      <c r="BEC22"/>
      <c r="BED22"/>
      <c r="BEE22"/>
      <c r="BEF22"/>
      <c r="BEG22"/>
      <c r="BEH22"/>
      <c r="BEI22"/>
      <c r="BEJ22"/>
      <c r="BEK22"/>
      <c r="BEL22"/>
      <c r="BEM22"/>
      <c r="BEN22"/>
      <c r="BEO22"/>
      <c r="BEP22"/>
      <c r="BEQ22"/>
      <c r="BER22"/>
      <c r="BES22"/>
      <c r="BET22"/>
      <c r="BEU22"/>
      <c r="BEV22"/>
      <c r="BEW22"/>
      <c r="BEX22"/>
      <c r="BEY22"/>
      <c r="BEZ22"/>
      <c r="BFA22"/>
      <c r="BFB22"/>
      <c r="BFC22"/>
      <c r="BFD22"/>
      <c r="BFE22"/>
      <c r="BFF22"/>
      <c r="BFG22"/>
      <c r="BFH22"/>
      <c r="BFI22"/>
      <c r="BFJ22"/>
      <c r="BFK22"/>
      <c r="BFL22"/>
      <c r="BFM22"/>
      <c r="BFN22"/>
      <c r="BFO22"/>
      <c r="BFP22"/>
      <c r="BFQ22"/>
      <c r="BFR22"/>
      <c r="BFS22"/>
      <c r="BFT22"/>
      <c r="BFU22"/>
      <c r="BFV22"/>
      <c r="BFW22"/>
      <c r="BFX22"/>
      <c r="BFY22"/>
      <c r="BFZ22"/>
      <c r="BGA22"/>
      <c r="BGB22"/>
      <c r="BGC22"/>
      <c r="BGD22"/>
      <c r="BGE22"/>
      <c r="BGF22"/>
      <c r="BGG22"/>
      <c r="BGH22"/>
      <c r="BGI22"/>
      <c r="BGJ22"/>
      <c r="BGK22"/>
      <c r="BGL22"/>
      <c r="BGM22"/>
      <c r="BGN22"/>
      <c r="BGO22"/>
      <c r="BGP22"/>
      <c r="BGQ22"/>
      <c r="BGR22"/>
      <c r="BGS22"/>
      <c r="BGT22"/>
      <c r="BGU22"/>
      <c r="BGV22"/>
      <c r="BGW22"/>
      <c r="BGX22"/>
      <c r="BGY22"/>
      <c r="BGZ22"/>
      <c r="BHA22"/>
      <c r="BHB22"/>
      <c r="BHC22"/>
      <c r="BHD22"/>
      <c r="BHE22"/>
      <c r="BHF22"/>
      <c r="BHG22"/>
      <c r="BHH22"/>
      <c r="BHI22"/>
      <c r="BHJ22"/>
      <c r="BHK22"/>
      <c r="BHL22"/>
      <c r="BHM22"/>
      <c r="BHN22"/>
      <c r="BHO22"/>
      <c r="BHP22"/>
      <c r="BHQ22"/>
      <c r="BHR22"/>
      <c r="BHS22"/>
      <c r="BHT22"/>
      <c r="BHU22"/>
      <c r="BHV22"/>
      <c r="BHW22"/>
      <c r="BHX22"/>
      <c r="BHY22"/>
      <c r="BHZ22"/>
      <c r="BIA22"/>
      <c r="BIB22"/>
      <c r="BIC22"/>
      <c r="BID22"/>
      <c r="BIE22"/>
      <c r="BIF22"/>
      <c r="BIG22"/>
      <c r="BIH22"/>
      <c r="BII22"/>
      <c r="BIJ22"/>
      <c r="BIK22"/>
      <c r="BIL22"/>
      <c r="BIM22"/>
      <c r="BIN22"/>
      <c r="BIO22"/>
      <c r="BIP22"/>
      <c r="BIQ22"/>
      <c r="BIR22"/>
      <c r="BIS22"/>
      <c r="BIT22"/>
      <c r="BIU22"/>
      <c r="BIV22"/>
      <c r="BIW22"/>
      <c r="BIX22"/>
      <c r="BIY22"/>
      <c r="BIZ22"/>
      <c r="BJA22"/>
      <c r="BJB22"/>
      <c r="BJC22"/>
      <c r="BJD22"/>
      <c r="BJE22"/>
      <c r="BJF22"/>
      <c r="BJG22"/>
      <c r="BJH22"/>
      <c r="BJI22"/>
      <c r="BJJ22"/>
      <c r="BJK22"/>
      <c r="BJL22"/>
      <c r="BJM22"/>
      <c r="BJN22"/>
      <c r="BJO22"/>
      <c r="BJP22"/>
      <c r="BJQ22"/>
      <c r="BJR22"/>
      <c r="BJS22"/>
      <c r="BJT22"/>
      <c r="BJU22"/>
      <c r="BJV22"/>
      <c r="BJW22"/>
      <c r="BJX22"/>
      <c r="BJY22"/>
      <c r="BJZ22"/>
      <c r="BKA22"/>
      <c r="BKB22"/>
      <c r="BKC22"/>
      <c r="BKD22"/>
      <c r="BKE22"/>
      <c r="BKF22"/>
      <c r="BKG22"/>
      <c r="BKH22"/>
      <c r="BKI22"/>
      <c r="BKJ22"/>
      <c r="BKK22"/>
      <c r="BKL22"/>
      <c r="BKM22"/>
      <c r="BKN22"/>
      <c r="BKO22"/>
      <c r="BKP22"/>
      <c r="BKQ22"/>
      <c r="BKR22"/>
      <c r="BKS22"/>
      <c r="BKT22"/>
      <c r="BKU22"/>
      <c r="BKV22"/>
      <c r="BKW22"/>
      <c r="BKX22"/>
      <c r="BKY22"/>
      <c r="BKZ22"/>
      <c r="BLA22"/>
      <c r="BLB22"/>
      <c r="BLC22"/>
      <c r="BLD22"/>
      <c r="BLE22"/>
      <c r="BLF22"/>
      <c r="BLG22"/>
      <c r="BLH22"/>
      <c r="BLI22"/>
      <c r="BLJ22"/>
      <c r="BLK22"/>
      <c r="BLL22"/>
      <c r="BLM22"/>
      <c r="BLN22"/>
      <c r="BLO22"/>
      <c r="BLP22"/>
      <c r="BLQ22"/>
      <c r="BLR22"/>
      <c r="BLS22"/>
      <c r="BLT22"/>
      <c r="BLU22"/>
      <c r="BLV22"/>
      <c r="BLW22"/>
      <c r="BLX22"/>
      <c r="BLY22"/>
      <c r="BLZ22"/>
      <c r="BMA22"/>
      <c r="BMB22"/>
      <c r="BMC22"/>
      <c r="BMD22"/>
      <c r="BME22"/>
      <c r="BMF22"/>
      <c r="BMG22"/>
      <c r="BMH22"/>
      <c r="BMI22"/>
      <c r="BMJ22"/>
      <c r="BMK22"/>
      <c r="BML22"/>
      <c r="BMM22"/>
      <c r="BMN22"/>
      <c r="BMO22"/>
      <c r="BMP22"/>
      <c r="BMQ22"/>
      <c r="BMR22"/>
      <c r="BMS22"/>
      <c r="BMT22"/>
      <c r="BMU22"/>
      <c r="BMV22"/>
      <c r="BMW22"/>
      <c r="BMX22"/>
      <c r="BMY22"/>
      <c r="BMZ22"/>
      <c r="BNA22"/>
      <c r="BNB22"/>
      <c r="BNC22"/>
      <c r="BND22"/>
      <c r="BNE22"/>
      <c r="BNF22"/>
      <c r="BNG22"/>
      <c r="BNH22"/>
      <c r="BNI22"/>
      <c r="BNJ22"/>
      <c r="BNK22"/>
      <c r="BNL22"/>
      <c r="BNM22"/>
      <c r="BNN22"/>
      <c r="BNO22"/>
      <c r="BNP22"/>
      <c r="BNQ22"/>
      <c r="BNR22"/>
      <c r="BNS22"/>
      <c r="BNT22"/>
      <c r="BNU22"/>
      <c r="BNV22"/>
      <c r="BNW22"/>
      <c r="BNX22"/>
      <c r="BNY22"/>
      <c r="BNZ22"/>
      <c r="BOA22"/>
      <c r="BOB22"/>
      <c r="BOC22"/>
      <c r="BOD22"/>
      <c r="BOE22"/>
      <c r="BOF22"/>
      <c r="BOG22"/>
      <c r="BOH22"/>
      <c r="BOI22"/>
      <c r="BOJ22"/>
      <c r="BOK22"/>
      <c r="BOL22"/>
      <c r="BOM22"/>
      <c r="BON22"/>
      <c r="BOO22"/>
      <c r="BOP22"/>
      <c r="BOQ22"/>
      <c r="BOR22"/>
      <c r="BOS22"/>
      <c r="BOT22"/>
      <c r="BOU22"/>
      <c r="BOV22"/>
      <c r="BOW22"/>
      <c r="BOX22"/>
      <c r="BOY22"/>
      <c r="BOZ22"/>
      <c r="BPA22"/>
      <c r="BPB22"/>
      <c r="BPC22"/>
      <c r="BPD22"/>
      <c r="BPE22"/>
      <c r="BPF22"/>
      <c r="BPG22"/>
      <c r="BPH22"/>
      <c r="BPI22"/>
      <c r="BPJ22"/>
      <c r="BPK22"/>
      <c r="BPL22"/>
      <c r="BPM22"/>
      <c r="BPN22"/>
      <c r="BPO22"/>
      <c r="BPP22"/>
      <c r="BPQ22"/>
      <c r="BPR22"/>
      <c r="BPS22"/>
      <c r="BPT22"/>
      <c r="BPU22"/>
      <c r="BPV22"/>
      <c r="BPW22"/>
      <c r="BPX22"/>
      <c r="BPY22"/>
      <c r="BPZ22"/>
      <c r="BQA22"/>
      <c r="BQB22"/>
      <c r="BQC22"/>
      <c r="BQD22"/>
      <c r="BQE22"/>
      <c r="BQF22"/>
      <c r="BQG22"/>
      <c r="BQH22"/>
      <c r="BQI22"/>
      <c r="BQJ22"/>
      <c r="BQK22"/>
      <c r="BQL22"/>
      <c r="BQM22"/>
      <c r="BQN22"/>
      <c r="BQO22"/>
      <c r="BQP22"/>
      <c r="BQQ22"/>
      <c r="BQR22"/>
      <c r="BQS22"/>
      <c r="BQT22"/>
      <c r="BQU22"/>
      <c r="BQV22"/>
      <c r="BQW22"/>
      <c r="BQX22"/>
      <c r="BQY22"/>
      <c r="BQZ22"/>
      <c r="BRA22"/>
      <c r="BRB22"/>
      <c r="BRC22"/>
      <c r="BRD22"/>
      <c r="BRE22"/>
      <c r="BRF22"/>
      <c r="BRG22"/>
      <c r="BRH22"/>
      <c r="BRI22"/>
      <c r="BRJ22"/>
      <c r="BRK22"/>
      <c r="BRL22"/>
      <c r="BRM22"/>
      <c r="BRN22"/>
      <c r="BRO22"/>
      <c r="BRP22"/>
      <c r="BRQ22"/>
      <c r="BRR22"/>
      <c r="BRS22"/>
      <c r="BRT22"/>
      <c r="BRU22"/>
      <c r="BRV22"/>
      <c r="BRW22"/>
      <c r="BRX22"/>
      <c r="BRY22"/>
      <c r="BRZ22"/>
      <c r="BSA22"/>
      <c r="BSB22"/>
      <c r="BSC22"/>
      <c r="BSD22"/>
      <c r="BSE22"/>
      <c r="BSF22"/>
      <c r="BSG22"/>
      <c r="BSH22"/>
      <c r="BSI22"/>
      <c r="BSJ22"/>
      <c r="BSK22"/>
      <c r="BSL22"/>
      <c r="BSM22"/>
      <c r="BSN22"/>
      <c r="BSO22"/>
      <c r="BSP22"/>
      <c r="BSQ22"/>
      <c r="BSR22"/>
      <c r="BSS22"/>
      <c r="BST22"/>
      <c r="BSU22"/>
      <c r="BSV22"/>
      <c r="BSW22"/>
      <c r="BSX22"/>
      <c r="BSY22"/>
      <c r="BSZ22"/>
      <c r="BTA22"/>
      <c r="BTB22"/>
      <c r="BTC22"/>
      <c r="BTD22"/>
      <c r="BTE22"/>
      <c r="BTF22"/>
      <c r="BTG22"/>
      <c r="BTH22"/>
      <c r="BTI22"/>
      <c r="BTJ22"/>
      <c r="BTK22"/>
      <c r="BTL22"/>
      <c r="BTM22"/>
      <c r="BTN22"/>
      <c r="BTO22"/>
      <c r="BTP22"/>
      <c r="BTQ22"/>
      <c r="BTR22"/>
      <c r="BTS22"/>
      <c r="BTT22"/>
      <c r="BTU22"/>
      <c r="BTV22"/>
      <c r="BTW22"/>
      <c r="BTX22"/>
      <c r="BTY22"/>
      <c r="BTZ22"/>
      <c r="BUA22"/>
      <c r="BUB22"/>
      <c r="BUC22"/>
      <c r="BUD22"/>
      <c r="BUE22"/>
      <c r="BUF22"/>
      <c r="BUG22"/>
      <c r="BUH22"/>
      <c r="BUI22"/>
      <c r="BUJ22"/>
      <c r="BUK22"/>
      <c r="BUL22"/>
      <c r="BUM22"/>
      <c r="BUN22"/>
      <c r="BUO22"/>
      <c r="BUP22"/>
      <c r="BUQ22"/>
      <c r="BUR22"/>
      <c r="BUS22"/>
      <c r="BUT22"/>
      <c r="BUU22"/>
      <c r="BUV22"/>
      <c r="BUW22"/>
      <c r="BUX22"/>
      <c r="BUY22"/>
      <c r="BUZ22"/>
      <c r="BVA22"/>
      <c r="BVB22"/>
      <c r="BVC22"/>
      <c r="BVD22"/>
      <c r="BVE22"/>
      <c r="BVF22"/>
      <c r="BVG22"/>
      <c r="BVH22"/>
      <c r="BVI22"/>
      <c r="BVJ22"/>
      <c r="BVK22"/>
      <c r="BVL22"/>
      <c r="BVM22"/>
      <c r="BVN22"/>
      <c r="BVO22"/>
      <c r="BVP22"/>
      <c r="BVQ22"/>
      <c r="BVR22"/>
      <c r="BVS22"/>
      <c r="BVT22"/>
      <c r="BVU22"/>
      <c r="BVV22"/>
      <c r="BVW22"/>
      <c r="BVX22"/>
      <c r="BVY22"/>
      <c r="BVZ22"/>
      <c r="BWA22"/>
      <c r="BWB22"/>
      <c r="BWC22"/>
      <c r="BWD22"/>
      <c r="BWE22"/>
      <c r="BWF22"/>
      <c r="BWG22"/>
      <c r="BWH22"/>
      <c r="BWI22"/>
      <c r="BWJ22"/>
      <c r="BWK22"/>
      <c r="BWL22"/>
      <c r="BWM22"/>
      <c r="BWN22"/>
      <c r="BWO22"/>
      <c r="BWP22"/>
      <c r="BWQ22"/>
      <c r="BWR22"/>
      <c r="BWS22"/>
      <c r="BWT22"/>
      <c r="BWU22"/>
      <c r="BWV22"/>
      <c r="BWW22"/>
      <c r="BWX22"/>
      <c r="BWY22"/>
      <c r="BWZ22"/>
      <c r="BXA22"/>
      <c r="BXB22"/>
      <c r="BXC22"/>
      <c r="BXD22"/>
      <c r="BXE22"/>
      <c r="BXF22"/>
      <c r="BXG22"/>
      <c r="BXH22"/>
      <c r="BXI22"/>
      <c r="BXJ22"/>
      <c r="BXK22"/>
      <c r="BXL22"/>
      <c r="BXM22"/>
      <c r="BXN22"/>
      <c r="BXO22"/>
      <c r="BXP22"/>
      <c r="BXQ22"/>
      <c r="BXR22"/>
      <c r="BXS22"/>
      <c r="BXT22"/>
      <c r="BXU22"/>
      <c r="BXV22"/>
      <c r="BXW22"/>
      <c r="BXX22"/>
      <c r="BXY22"/>
      <c r="BXZ22"/>
      <c r="BYA22"/>
      <c r="BYB22"/>
      <c r="BYC22"/>
      <c r="BYD22"/>
      <c r="BYE22"/>
      <c r="BYF22"/>
      <c r="BYG22"/>
      <c r="BYH22"/>
      <c r="BYI22"/>
      <c r="BYJ22"/>
      <c r="BYK22"/>
      <c r="BYL22"/>
      <c r="BYM22"/>
      <c r="BYN22"/>
      <c r="BYO22"/>
      <c r="BYP22"/>
      <c r="BYQ22"/>
      <c r="BYR22"/>
      <c r="BYS22"/>
      <c r="BYT22"/>
      <c r="BYU22"/>
      <c r="BYV22"/>
      <c r="BYW22"/>
      <c r="BYX22"/>
      <c r="BYY22"/>
      <c r="BYZ22"/>
      <c r="BZA22"/>
      <c r="BZB22"/>
      <c r="BZC22"/>
      <c r="BZD22"/>
      <c r="BZE22"/>
      <c r="BZF22"/>
      <c r="BZG22"/>
      <c r="BZH22"/>
      <c r="BZI22"/>
      <c r="BZJ22"/>
      <c r="BZK22"/>
      <c r="BZL22"/>
      <c r="BZM22"/>
      <c r="BZN22"/>
      <c r="BZO22"/>
      <c r="BZP22"/>
      <c r="BZQ22"/>
      <c r="BZR22"/>
      <c r="BZS22"/>
      <c r="BZT22"/>
      <c r="BZU22"/>
      <c r="BZV22"/>
      <c r="BZW22"/>
      <c r="BZX22"/>
      <c r="BZY22"/>
      <c r="BZZ22"/>
      <c r="CAA22"/>
      <c r="CAB22"/>
      <c r="CAC22"/>
      <c r="CAD22"/>
      <c r="CAE22"/>
      <c r="CAF22"/>
      <c r="CAG22"/>
      <c r="CAH22"/>
      <c r="CAI22"/>
      <c r="CAJ22"/>
      <c r="CAK22"/>
      <c r="CAL22"/>
      <c r="CAM22"/>
      <c r="CAN22"/>
      <c r="CAO22"/>
      <c r="CAP22"/>
      <c r="CAQ22"/>
      <c r="CAR22"/>
      <c r="CAS22"/>
      <c r="CAT22"/>
      <c r="CAU22"/>
      <c r="CAV22"/>
      <c r="CAW22"/>
      <c r="CAX22"/>
      <c r="CAY22"/>
      <c r="CAZ22"/>
      <c r="CBA22"/>
      <c r="CBB22"/>
      <c r="CBC22"/>
      <c r="CBD22"/>
      <c r="CBE22"/>
      <c r="CBF22"/>
      <c r="CBG22"/>
      <c r="CBH22"/>
      <c r="CBI22"/>
      <c r="CBJ22"/>
      <c r="CBK22"/>
      <c r="CBL22"/>
      <c r="CBM22"/>
      <c r="CBN22"/>
      <c r="CBO22"/>
      <c r="CBP22"/>
      <c r="CBQ22"/>
      <c r="CBR22"/>
      <c r="CBS22"/>
      <c r="CBT22"/>
      <c r="CBU22"/>
      <c r="CBV22"/>
      <c r="CBW22"/>
      <c r="CBX22"/>
      <c r="CBY22"/>
      <c r="CBZ22"/>
      <c r="CCA22"/>
      <c r="CCB22"/>
      <c r="CCC22"/>
      <c r="CCD22"/>
      <c r="CCE22"/>
      <c r="CCF22"/>
      <c r="CCG22"/>
      <c r="CCH22"/>
      <c r="CCI22"/>
      <c r="CCJ22"/>
      <c r="CCK22"/>
      <c r="CCL22"/>
      <c r="CCM22"/>
      <c r="CCN22"/>
      <c r="CCO22"/>
      <c r="CCP22"/>
      <c r="CCQ22"/>
      <c r="CCR22"/>
      <c r="CCS22"/>
      <c r="CCT22"/>
      <c r="CCU22"/>
      <c r="CCV22"/>
      <c r="CCW22"/>
      <c r="CCX22"/>
      <c r="CCY22"/>
      <c r="CCZ22"/>
      <c r="CDA22"/>
      <c r="CDB22"/>
      <c r="CDC22"/>
      <c r="CDD22"/>
      <c r="CDE22"/>
      <c r="CDF22"/>
      <c r="CDG22"/>
      <c r="CDH22"/>
      <c r="CDI22"/>
      <c r="CDJ22"/>
      <c r="CDK22"/>
      <c r="CDL22"/>
      <c r="CDM22"/>
      <c r="CDN22"/>
      <c r="CDO22"/>
      <c r="CDP22"/>
      <c r="CDQ22"/>
      <c r="CDR22"/>
      <c r="CDS22"/>
      <c r="CDT22"/>
      <c r="CDU22"/>
      <c r="CDV22"/>
      <c r="CDW22"/>
      <c r="CDX22"/>
      <c r="CDY22"/>
      <c r="CDZ22"/>
      <c r="CEA22"/>
      <c r="CEB22"/>
      <c r="CEC22"/>
      <c r="CED22"/>
      <c r="CEE22"/>
      <c r="CEF22"/>
      <c r="CEG22"/>
      <c r="CEH22"/>
      <c r="CEI22"/>
      <c r="CEJ22"/>
      <c r="CEK22"/>
      <c r="CEL22"/>
      <c r="CEM22"/>
      <c r="CEN22"/>
      <c r="CEO22"/>
      <c r="CEP22"/>
      <c r="CEQ22"/>
      <c r="CER22"/>
      <c r="CES22"/>
      <c r="CET22"/>
      <c r="CEU22"/>
      <c r="CEV22"/>
      <c r="CEW22"/>
      <c r="CEX22"/>
      <c r="CEY22"/>
      <c r="CEZ22"/>
      <c r="CFA22"/>
      <c r="CFB22"/>
      <c r="CFC22"/>
      <c r="CFD22"/>
      <c r="CFE22"/>
      <c r="CFF22"/>
      <c r="CFG22"/>
      <c r="CFH22"/>
      <c r="CFI22"/>
      <c r="CFJ22"/>
      <c r="CFK22"/>
      <c r="CFL22"/>
      <c r="CFM22"/>
      <c r="CFN22"/>
      <c r="CFO22"/>
      <c r="CFP22"/>
      <c r="CFQ22"/>
      <c r="CFR22"/>
      <c r="CFS22"/>
      <c r="CFT22"/>
      <c r="CFU22"/>
      <c r="CFV22"/>
      <c r="CFW22"/>
      <c r="CFX22"/>
      <c r="CFY22"/>
      <c r="CFZ22"/>
      <c r="CGA22"/>
      <c r="CGB22"/>
      <c r="CGC22"/>
      <c r="CGD22"/>
      <c r="CGE22"/>
      <c r="CGF22"/>
      <c r="CGG22"/>
      <c r="CGH22"/>
      <c r="CGI22"/>
      <c r="CGJ22"/>
      <c r="CGK22"/>
      <c r="CGL22"/>
      <c r="CGM22"/>
      <c r="CGN22"/>
      <c r="CGO22"/>
      <c r="CGP22"/>
      <c r="CGQ22"/>
      <c r="CGR22"/>
      <c r="CGS22"/>
      <c r="CGT22"/>
      <c r="CGU22"/>
      <c r="CGV22"/>
      <c r="CGW22"/>
      <c r="CGX22"/>
      <c r="CGY22"/>
      <c r="CGZ22"/>
      <c r="CHA22"/>
      <c r="CHB22"/>
      <c r="CHC22"/>
      <c r="CHD22"/>
      <c r="CHE22"/>
      <c r="CHF22"/>
      <c r="CHG22"/>
      <c r="CHH22"/>
      <c r="CHI22"/>
      <c r="CHJ22"/>
      <c r="CHK22"/>
      <c r="CHL22"/>
      <c r="CHM22"/>
      <c r="CHN22"/>
      <c r="CHO22"/>
      <c r="CHP22"/>
      <c r="CHQ22"/>
      <c r="CHR22"/>
      <c r="CHS22"/>
      <c r="CHT22"/>
      <c r="CHU22"/>
      <c r="CHV22"/>
      <c r="CHW22"/>
      <c r="CHX22"/>
      <c r="CHY22"/>
      <c r="CHZ22"/>
      <c r="CIA22"/>
      <c r="CIB22"/>
      <c r="CIC22"/>
      <c r="CID22"/>
      <c r="CIE22"/>
      <c r="CIF22"/>
      <c r="CIG22"/>
      <c r="CIH22"/>
      <c r="CII22"/>
      <c r="CIJ22"/>
      <c r="CIK22"/>
      <c r="CIL22"/>
      <c r="CIM22"/>
      <c r="CIN22"/>
      <c r="CIO22"/>
      <c r="CIP22"/>
      <c r="CIQ22"/>
      <c r="CIR22"/>
      <c r="CIS22"/>
      <c r="CIT22"/>
      <c r="CIU22"/>
      <c r="CIV22"/>
      <c r="CIW22"/>
      <c r="CIX22"/>
      <c r="CIY22"/>
      <c r="CIZ22"/>
      <c r="CJA22"/>
      <c r="CJB22"/>
      <c r="CJC22"/>
      <c r="CJD22"/>
      <c r="CJE22"/>
      <c r="CJF22"/>
      <c r="CJG22"/>
      <c r="CJH22"/>
      <c r="CJI22"/>
      <c r="CJJ22"/>
      <c r="CJK22"/>
      <c r="CJL22"/>
      <c r="CJM22"/>
      <c r="CJN22"/>
      <c r="CJO22"/>
      <c r="CJP22"/>
      <c r="CJQ22"/>
      <c r="CJR22"/>
      <c r="CJS22"/>
      <c r="CJT22"/>
      <c r="CJU22"/>
      <c r="CJV22"/>
      <c r="CJW22"/>
      <c r="CJX22"/>
      <c r="CJY22"/>
      <c r="CJZ22"/>
      <c r="CKA22"/>
      <c r="CKB22"/>
      <c r="CKC22"/>
      <c r="CKD22"/>
      <c r="CKE22"/>
      <c r="CKF22"/>
      <c r="CKG22"/>
      <c r="CKH22"/>
      <c r="CKI22"/>
      <c r="CKJ22"/>
      <c r="CKK22"/>
      <c r="CKL22"/>
      <c r="CKM22"/>
      <c r="CKN22"/>
      <c r="CKO22"/>
      <c r="CKP22"/>
      <c r="CKQ22"/>
      <c r="CKR22"/>
      <c r="CKS22"/>
      <c r="CKT22"/>
      <c r="CKU22"/>
      <c r="CKV22"/>
      <c r="CKW22"/>
      <c r="CKX22"/>
      <c r="CKY22"/>
      <c r="CKZ22"/>
      <c r="CLA22"/>
      <c r="CLB22"/>
      <c r="CLC22"/>
      <c r="CLD22"/>
      <c r="CLE22"/>
      <c r="CLF22"/>
      <c r="CLG22"/>
      <c r="CLH22"/>
      <c r="CLI22"/>
      <c r="CLJ22"/>
      <c r="CLK22"/>
      <c r="CLL22"/>
      <c r="CLM22"/>
      <c r="CLN22"/>
      <c r="CLO22"/>
      <c r="CLP22"/>
      <c r="CLQ22"/>
      <c r="CLR22"/>
      <c r="CLS22"/>
      <c r="CLT22"/>
      <c r="CLU22"/>
      <c r="CLV22"/>
      <c r="CLW22"/>
      <c r="CLX22"/>
      <c r="CLY22"/>
      <c r="CLZ22"/>
      <c r="CMA22"/>
      <c r="CMB22"/>
      <c r="CMC22"/>
      <c r="CMD22"/>
      <c r="CME22"/>
      <c r="CMF22"/>
      <c r="CMG22"/>
      <c r="CMH22"/>
      <c r="CMI22"/>
      <c r="CMJ22"/>
      <c r="CMK22"/>
      <c r="CML22"/>
      <c r="CMM22"/>
      <c r="CMN22"/>
      <c r="CMO22"/>
      <c r="CMP22"/>
      <c r="CMQ22"/>
      <c r="CMR22"/>
      <c r="CMS22"/>
      <c r="CMT22"/>
      <c r="CMU22"/>
      <c r="CMV22"/>
      <c r="CMW22"/>
      <c r="CMX22"/>
      <c r="CMY22"/>
      <c r="CMZ22"/>
      <c r="CNA22"/>
      <c r="CNB22"/>
      <c r="CNC22"/>
      <c r="CND22"/>
      <c r="CNE22"/>
      <c r="CNF22"/>
      <c r="CNG22"/>
      <c r="CNH22"/>
      <c r="CNI22"/>
      <c r="CNJ22"/>
      <c r="CNK22"/>
      <c r="CNL22"/>
      <c r="CNM22"/>
      <c r="CNN22"/>
      <c r="CNO22"/>
      <c r="CNP22"/>
      <c r="CNQ22"/>
      <c r="CNR22"/>
      <c r="CNS22"/>
      <c r="CNT22"/>
      <c r="CNU22"/>
      <c r="CNV22"/>
      <c r="CNW22"/>
      <c r="CNX22"/>
      <c r="CNY22"/>
      <c r="CNZ22"/>
      <c r="COA22"/>
      <c r="COB22"/>
      <c r="COC22"/>
      <c r="COD22"/>
      <c r="COE22"/>
      <c r="COF22"/>
      <c r="COG22"/>
      <c r="COH22"/>
      <c r="COI22"/>
      <c r="COJ22"/>
      <c r="COK22"/>
      <c r="COL22"/>
      <c r="COM22"/>
      <c r="CON22"/>
      <c r="COO22"/>
      <c r="COP22"/>
      <c r="COQ22"/>
      <c r="COR22"/>
      <c r="COS22"/>
      <c r="COT22"/>
      <c r="COU22"/>
      <c r="COV22"/>
      <c r="COW22"/>
      <c r="COX22"/>
      <c r="COY22"/>
      <c r="COZ22"/>
      <c r="CPA22"/>
      <c r="CPB22"/>
      <c r="CPC22"/>
      <c r="CPD22"/>
      <c r="CPE22"/>
      <c r="CPF22"/>
      <c r="CPG22"/>
      <c r="CPH22"/>
      <c r="CPI22"/>
      <c r="CPJ22"/>
      <c r="CPK22"/>
      <c r="CPL22"/>
      <c r="CPM22"/>
      <c r="CPN22"/>
      <c r="CPO22"/>
      <c r="CPP22"/>
      <c r="CPQ22"/>
      <c r="CPR22"/>
      <c r="CPS22"/>
      <c r="CPT22"/>
      <c r="CPU22"/>
      <c r="CPV22"/>
      <c r="CPW22"/>
      <c r="CPX22"/>
      <c r="CPY22"/>
      <c r="CPZ22"/>
      <c r="CQA22"/>
      <c r="CQB22"/>
      <c r="CQC22"/>
      <c r="CQD22"/>
      <c r="CQE22"/>
      <c r="CQF22"/>
      <c r="CQG22"/>
      <c r="CQH22"/>
      <c r="CQI22"/>
      <c r="CQJ22"/>
      <c r="CQK22"/>
      <c r="CQL22"/>
      <c r="CQM22"/>
      <c r="CQN22"/>
      <c r="CQO22"/>
      <c r="CQP22"/>
      <c r="CQQ22"/>
      <c r="CQR22"/>
      <c r="CQS22"/>
      <c r="CQT22"/>
      <c r="CQU22"/>
      <c r="CQV22"/>
      <c r="CQW22"/>
      <c r="CQX22"/>
      <c r="CQY22"/>
      <c r="CQZ22"/>
      <c r="CRA22"/>
      <c r="CRB22"/>
      <c r="CRC22"/>
      <c r="CRD22"/>
      <c r="CRE22"/>
      <c r="CRF22"/>
      <c r="CRG22"/>
      <c r="CRH22"/>
      <c r="CRI22"/>
      <c r="CRJ22"/>
      <c r="CRK22"/>
      <c r="CRL22"/>
      <c r="CRM22"/>
      <c r="CRN22"/>
      <c r="CRO22"/>
      <c r="CRP22"/>
      <c r="CRQ22"/>
      <c r="CRR22"/>
      <c r="CRS22"/>
      <c r="CRT22"/>
      <c r="CRU22"/>
      <c r="CRV22"/>
      <c r="CRW22"/>
      <c r="CRX22"/>
      <c r="CRY22"/>
      <c r="CRZ22"/>
      <c r="CSA22"/>
      <c r="CSB22"/>
      <c r="CSC22"/>
      <c r="CSD22"/>
      <c r="CSE22"/>
      <c r="CSF22"/>
      <c r="CSG22"/>
      <c r="CSH22"/>
      <c r="CSI22"/>
      <c r="CSJ22"/>
      <c r="CSK22"/>
      <c r="CSL22"/>
      <c r="CSM22"/>
      <c r="CSN22"/>
      <c r="CSO22"/>
      <c r="CSP22"/>
      <c r="CSQ22"/>
      <c r="CSR22"/>
      <c r="CSS22"/>
      <c r="CST22"/>
      <c r="CSU22"/>
      <c r="CSV22"/>
      <c r="CSW22"/>
      <c r="CSX22"/>
      <c r="CSY22"/>
      <c r="CSZ22"/>
      <c r="CTA22"/>
      <c r="CTB22"/>
      <c r="CTC22"/>
      <c r="CTD22"/>
      <c r="CTE22"/>
      <c r="CTF22"/>
      <c r="CTG22"/>
      <c r="CTH22"/>
      <c r="CTI22"/>
      <c r="CTJ22"/>
      <c r="CTK22"/>
      <c r="CTL22"/>
      <c r="CTM22"/>
      <c r="CTN22"/>
      <c r="CTO22"/>
      <c r="CTP22"/>
      <c r="CTQ22"/>
      <c r="CTR22"/>
      <c r="CTS22"/>
      <c r="CTT22"/>
      <c r="CTU22"/>
      <c r="CTV22"/>
      <c r="CTW22"/>
      <c r="CTX22"/>
      <c r="CTY22"/>
      <c r="CTZ22"/>
      <c r="CUA22"/>
      <c r="CUB22"/>
      <c r="CUC22"/>
      <c r="CUD22"/>
      <c r="CUE22"/>
      <c r="CUF22"/>
      <c r="CUG22"/>
      <c r="CUH22"/>
      <c r="CUI22"/>
      <c r="CUJ22"/>
      <c r="CUK22"/>
      <c r="CUL22"/>
      <c r="CUM22"/>
      <c r="CUN22"/>
      <c r="CUO22"/>
      <c r="CUP22"/>
      <c r="CUQ22"/>
      <c r="CUR22"/>
      <c r="CUS22"/>
      <c r="CUT22"/>
      <c r="CUU22"/>
      <c r="CUV22"/>
      <c r="CUW22"/>
      <c r="CUX22"/>
      <c r="CUY22"/>
      <c r="CUZ22"/>
      <c r="CVA22"/>
      <c r="CVB22"/>
      <c r="CVC22"/>
      <c r="CVD22"/>
      <c r="CVE22"/>
      <c r="CVF22"/>
      <c r="CVG22"/>
      <c r="CVH22"/>
      <c r="CVI22"/>
      <c r="CVJ22"/>
      <c r="CVK22"/>
      <c r="CVL22"/>
      <c r="CVM22"/>
      <c r="CVN22"/>
      <c r="CVO22"/>
      <c r="CVP22"/>
      <c r="CVQ22"/>
      <c r="CVR22"/>
      <c r="CVS22"/>
      <c r="CVT22"/>
      <c r="CVU22"/>
      <c r="CVV22"/>
      <c r="CVW22"/>
      <c r="CVX22"/>
      <c r="CVY22"/>
      <c r="CVZ22"/>
      <c r="CWA22"/>
      <c r="CWB22"/>
      <c r="CWC22"/>
      <c r="CWD22"/>
      <c r="CWE22"/>
      <c r="CWF22"/>
      <c r="CWG22"/>
      <c r="CWH22"/>
      <c r="CWI22"/>
      <c r="CWJ22"/>
      <c r="CWK22"/>
      <c r="CWL22"/>
      <c r="CWM22"/>
      <c r="CWN22"/>
      <c r="CWO22"/>
      <c r="CWP22"/>
      <c r="CWQ22"/>
      <c r="CWR22"/>
      <c r="CWS22"/>
      <c r="CWT22"/>
      <c r="CWU22"/>
      <c r="CWV22"/>
      <c r="CWW22"/>
      <c r="CWX22"/>
      <c r="CWY22"/>
      <c r="CWZ22"/>
      <c r="CXA22"/>
      <c r="CXB22"/>
      <c r="CXC22"/>
      <c r="CXD22"/>
      <c r="CXE22"/>
      <c r="CXF22"/>
      <c r="CXG22"/>
      <c r="CXH22"/>
      <c r="CXI22"/>
      <c r="CXJ22"/>
      <c r="CXK22"/>
      <c r="CXL22"/>
      <c r="CXM22"/>
      <c r="CXN22"/>
      <c r="CXO22"/>
      <c r="CXP22"/>
      <c r="CXQ22"/>
      <c r="CXR22"/>
      <c r="CXS22"/>
      <c r="CXT22"/>
      <c r="CXU22"/>
      <c r="CXV22"/>
      <c r="CXW22"/>
      <c r="CXX22"/>
      <c r="CXY22"/>
      <c r="CXZ22"/>
      <c r="CYA22"/>
      <c r="CYB22"/>
      <c r="CYC22"/>
      <c r="CYD22"/>
      <c r="CYE22"/>
      <c r="CYF22"/>
      <c r="CYG22"/>
      <c r="CYH22"/>
      <c r="CYI22"/>
      <c r="CYJ22"/>
      <c r="CYK22"/>
      <c r="CYL22"/>
      <c r="CYM22"/>
      <c r="CYN22"/>
      <c r="CYO22"/>
      <c r="CYP22"/>
      <c r="CYQ22"/>
      <c r="CYR22"/>
      <c r="CYS22"/>
      <c r="CYT22"/>
      <c r="CYU22"/>
      <c r="CYV22"/>
      <c r="CYW22"/>
      <c r="CYX22"/>
      <c r="CYY22"/>
      <c r="CYZ22"/>
      <c r="CZA22"/>
      <c r="CZB22"/>
      <c r="CZC22"/>
      <c r="CZD22"/>
      <c r="CZE22"/>
      <c r="CZF22"/>
      <c r="CZG22"/>
      <c r="CZH22"/>
      <c r="CZI22"/>
      <c r="CZJ22"/>
      <c r="CZK22"/>
      <c r="CZL22"/>
      <c r="CZM22"/>
      <c r="CZN22"/>
      <c r="CZO22"/>
      <c r="CZP22"/>
      <c r="CZQ22"/>
      <c r="CZR22"/>
      <c r="CZS22"/>
      <c r="CZT22"/>
      <c r="CZU22"/>
      <c r="CZV22"/>
      <c r="CZW22"/>
      <c r="CZX22"/>
      <c r="CZY22"/>
      <c r="CZZ22"/>
      <c r="DAA22"/>
      <c r="DAB22"/>
      <c r="DAC22"/>
      <c r="DAD22"/>
      <c r="DAE22"/>
      <c r="DAF22"/>
      <c r="DAG22"/>
      <c r="DAH22"/>
      <c r="DAI22"/>
      <c r="DAJ22"/>
      <c r="DAK22"/>
      <c r="DAL22"/>
      <c r="DAM22"/>
      <c r="DAN22"/>
      <c r="DAO22"/>
      <c r="DAP22"/>
      <c r="DAQ22"/>
      <c r="DAR22"/>
      <c r="DAS22"/>
      <c r="DAT22"/>
      <c r="DAU22"/>
      <c r="DAV22"/>
      <c r="DAW22"/>
      <c r="DAX22"/>
      <c r="DAY22"/>
      <c r="DAZ22"/>
      <c r="DBA22"/>
      <c r="DBB22"/>
      <c r="DBC22"/>
      <c r="DBD22"/>
      <c r="DBE22"/>
      <c r="DBF22"/>
      <c r="DBG22"/>
      <c r="DBH22"/>
      <c r="DBI22"/>
      <c r="DBJ22"/>
      <c r="DBK22"/>
      <c r="DBL22"/>
      <c r="DBM22"/>
      <c r="DBN22"/>
      <c r="DBO22"/>
      <c r="DBP22"/>
      <c r="DBQ22"/>
      <c r="DBR22"/>
      <c r="DBS22"/>
      <c r="DBT22"/>
      <c r="DBU22"/>
      <c r="DBV22"/>
      <c r="DBW22"/>
      <c r="DBX22"/>
      <c r="DBY22"/>
      <c r="DBZ22"/>
      <c r="DCA22"/>
      <c r="DCB22"/>
      <c r="DCC22"/>
      <c r="DCD22"/>
      <c r="DCE22"/>
      <c r="DCF22"/>
      <c r="DCG22"/>
      <c r="DCH22"/>
      <c r="DCI22"/>
      <c r="DCJ22"/>
      <c r="DCK22"/>
      <c r="DCL22"/>
      <c r="DCM22"/>
      <c r="DCN22"/>
      <c r="DCO22"/>
      <c r="DCP22"/>
      <c r="DCQ22"/>
      <c r="DCR22"/>
      <c r="DCS22"/>
      <c r="DCT22"/>
      <c r="DCU22"/>
      <c r="DCV22"/>
      <c r="DCW22"/>
      <c r="DCX22"/>
      <c r="DCY22"/>
      <c r="DCZ22"/>
      <c r="DDA22"/>
      <c r="DDB22"/>
      <c r="DDC22"/>
      <c r="DDD22"/>
      <c r="DDE22"/>
      <c r="DDF22"/>
      <c r="DDG22"/>
      <c r="DDH22"/>
      <c r="DDI22"/>
      <c r="DDJ22"/>
      <c r="DDK22"/>
      <c r="DDL22"/>
      <c r="DDM22"/>
      <c r="DDN22"/>
      <c r="DDO22"/>
      <c r="DDP22"/>
      <c r="DDQ22"/>
      <c r="DDR22"/>
      <c r="DDS22"/>
      <c r="DDT22"/>
      <c r="DDU22"/>
      <c r="DDV22"/>
      <c r="DDW22"/>
      <c r="DDX22"/>
      <c r="DDY22"/>
      <c r="DDZ22"/>
      <c r="DEA22"/>
      <c r="DEB22"/>
      <c r="DEC22"/>
      <c r="DED22"/>
      <c r="DEE22"/>
      <c r="DEF22"/>
      <c r="DEG22"/>
      <c r="DEH22"/>
      <c r="DEI22"/>
      <c r="DEJ22"/>
      <c r="DEK22"/>
      <c r="DEL22"/>
      <c r="DEM22"/>
      <c r="DEN22"/>
      <c r="DEO22"/>
      <c r="DEP22"/>
      <c r="DEQ22"/>
      <c r="DER22"/>
      <c r="DES22"/>
      <c r="DET22"/>
      <c r="DEU22"/>
      <c r="DEV22"/>
      <c r="DEW22"/>
      <c r="DEX22"/>
      <c r="DEY22"/>
      <c r="DEZ22"/>
      <c r="DFA22"/>
      <c r="DFB22"/>
      <c r="DFC22"/>
      <c r="DFD22"/>
      <c r="DFE22"/>
      <c r="DFF22"/>
      <c r="DFG22"/>
      <c r="DFH22"/>
      <c r="DFI22"/>
      <c r="DFJ22"/>
      <c r="DFK22"/>
      <c r="DFL22"/>
      <c r="DFM22"/>
      <c r="DFN22"/>
      <c r="DFO22"/>
      <c r="DFP22"/>
      <c r="DFQ22"/>
      <c r="DFR22"/>
      <c r="DFS22"/>
      <c r="DFT22"/>
      <c r="DFU22"/>
      <c r="DFV22"/>
      <c r="DFW22"/>
      <c r="DFX22"/>
      <c r="DFY22"/>
      <c r="DFZ22"/>
      <c r="DGA22"/>
      <c r="DGB22"/>
      <c r="DGC22"/>
      <c r="DGD22"/>
      <c r="DGE22"/>
      <c r="DGF22"/>
      <c r="DGG22"/>
      <c r="DGH22"/>
      <c r="DGI22"/>
      <c r="DGJ22"/>
      <c r="DGK22"/>
      <c r="DGL22"/>
      <c r="DGM22"/>
      <c r="DGN22"/>
      <c r="DGO22"/>
      <c r="DGP22"/>
      <c r="DGQ22"/>
      <c r="DGR22"/>
      <c r="DGS22"/>
      <c r="DGT22"/>
      <c r="DGU22"/>
      <c r="DGV22"/>
      <c r="DGW22"/>
      <c r="DGX22"/>
      <c r="DGY22"/>
      <c r="DGZ22"/>
      <c r="DHA22"/>
      <c r="DHB22"/>
      <c r="DHC22"/>
      <c r="DHD22"/>
      <c r="DHE22"/>
      <c r="DHF22"/>
      <c r="DHG22"/>
      <c r="DHH22"/>
      <c r="DHI22"/>
      <c r="DHJ22"/>
      <c r="DHK22"/>
      <c r="DHL22"/>
      <c r="DHM22"/>
      <c r="DHN22"/>
      <c r="DHO22"/>
      <c r="DHP22"/>
      <c r="DHQ22"/>
      <c r="DHR22"/>
      <c r="DHS22"/>
      <c r="DHT22"/>
      <c r="DHU22"/>
      <c r="DHV22"/>
      <c r="DHW22"/>
      <c r="DHX22"/>
      <c r="DHY22"/>
      <c r="DHZ22"/>
      <c r="DIA22"/>
      <c r="DIB22"/>
      <c r="DIC22"/>
      <c r="DID22"/>
      <c r="DIE22"/>
      <c r="DIF22"/>
      <c r="DIG22"/>
      <c r="DIH22"/>
      <c r="DII22"/>
      <c r="DIJ22"/>
      <c r="DIK22"/>
      <c r="DIL22"/>
      <c r="DIM22"/>
      <c r="DIN22"/>
      <c r="DIO22"/>
      <c r="DIP22"/>
      <c r="DIQ22"/>
      <c r="DIR22"/>
      <c r="DIS22"/>
      <c r="DIT22"/>
      <c r="DIU22"/>
      <c r="DIV22"/>
      <c r="DIW22"/>
      <c r="DIX22"/>
      <c r="DIY22"/>
      <c r="DIZ22"/>
      <c r="DJA22"/>
      <c r="DJB22"/>
      <c r="DJC22"/>
      <c r="DJD22"/>
      <c r="DJE22"/>
      <c r="DJF22"/>
      <c r="DJG22"/>
      <c r="DJH22"/>
      <c r="DJI22"/>
      <c r="DJJ22"/>
      <c r="DJK22"/>
      <c r="DJL22"/>
      <c r="DJM22"/>
      <c r="DJN22"/>
      <c r="DJO22"/>
      <c r="DJP22"/>
      <c r="DJQ22"/>
      <c r="DJR22"/>
      <c r="DJS22"/>
      <c r="DJT22"/>
      <c r="DJU22"/>
      <c r="DJV22"/>
      <c r="DJW22"/>
      <c r="DJX22"/>
      <c r="DJY22"/>
      <c r="DJZ22"/>
      <c r="DKA22"/>
      <c r="DKB22"/>
      <c r="DKC22"/>
      <c r="DKD22"/>
      <c r="DKE22"/>
      <c r="DKF22"/>
      <c r="DKG22"/>
      <c r="DKH22"/>
      <c r="DKI22"/>
      <c r="DKJ22"/>
      <c r="DKK22"/>
      <c r="DKL22"/>
      <c r="DKM22"/>
      <c r="DKN22"/>
      <c r="DKO22"/>
      <c r="DKP22"/>
      <c r="DKQ22"/>
      <c r="DKR22"/>
      <c r="DKS22"/>
      <c r="DKT22"/>
      <c r="DKU22"/>
      <c r="DKV22"/>
      <c r="DKW22"/>
      <c r="DKX22"/>
      <c r="DKY22"/>
      <c r="DKZ22"/>
      <c r="DLA22"/>
      <c r="DLB22"/>
      <c r="DLC22"/>
      <c r="DLD22"/>
      <c r="DLE22"/>
      <c r="DLF22"/>
      <c r="DLG22"/>
      <c r="DLH22"/>
      <c r="DLI22"/>
      <c r="DLJ22"/>
      <c r="DLK22"/>
      <c r="DLL22"/>
      <c r="DLM22"/>
      <c r="DLN22"/>
      <c r="DLO22"/>
      <c r="DLP22"/>
      <c r="DLQ22"/>
      <c r="DLR22"/>
      <c r="DLS22"/>
      <c r="DLT22"/>
      <c r="DLU22"/>
      <c r="DLV22"/>
      <c r="DLW22"/>
      <c r="DLX22"/>
      <c r="DLY22"/>
      <c r="DLZ22"/>
      <c r="DMA22"/>
      <c r="DMB22"/>
      <c r="DMC22"/>
      <c r="DMD22"/>
      <c r="DME22"/>
      <c r="DMF22"/>
      <c r="DMG22"/>
      <c r="DMH22"/>
      <c r="DMI22"/>
      <c r="DMJ22"/>
      <c r="DMK22"/>
      <c r="DML22"/>
      <c r="DMM22"/>
      <c r="DMN22"/>
      <c r="DMO22"/>
      <c r="DMP22"/>
      <c r="DMQ22"/>
      <c r="DMR22"/>
      <c r="DMS22"/>
      <c r="DMT22"/>
      <c r="DMU22"/>
      <c r="DMV22"/>
      <c r="DMW22"/>
      <c r="DMX22"/>
      <c r="DMY22"/>
      <c r="DMZ22"/>
      <c r="DNA22"/>
      <c r="DNB22"/>
      <c r="DNC22"/>
      <c r="DND22"/>
      <c r="DNE22"/>
      <c r="DNF22"/>
      <c r="DNG22"/>
      <c r="DNH22"/>
      <c r="DNI22"/>
      <c r="DNJ22"/>
      <c r="DNK22"/>
      <c r="DNL22"/>
      <c r="DNM22"/>
      <c r="DNN22"/>
      <c r="DNO22"/>
      <c r="DNP22"/>
      <c r="DNQ22"/>
      <c r="DNR22"/>
      <c r="DNS22"/>
      <c r="DNT22"/>
      <c r="DNU22"/>
      <c r="DNV22"/>
      <c r="DNW22"/>
      <c r="DNX22"/>
      <c r="DNY22"/>
      <c r="DNZ22"/>
      <c r="DOA22"/>
      <c r="DOB22"/>
      <c r="DOC22"/>
      <c r="DOD22"/>
      <c r="DOE22"/>
      <c r="DOF22"/>
      <c r="DOG22"/>
      <c r="DOH22"/>
      <c r="DOI22"/>
      <c r="DOJ22"/>
      <c r="DOK22"/>
      <c r="DOL22"/>
      <c r="DOM22"/>
      <c r="DON22"/>
      <c r="DOO22"/>
      <c r="DOP22"/>
      <c r="DOQ22"/>
      <c r="DOR22"/>
      <c r="DOS22"/>
      <c r="DOT22"/>
      <c r="DOU22"/>
      <c r="DOV22"/>
      <c r="DOW22"/>
      <c r="DOX22"/>
      <c r="DOY22"/>
      <c r="DOZ22"/>
      <c r="DPA22"/>
      <c r="DPB22"/>
      <c r="DPC22"/>
      <c r="DPD22"/>
      <c r="DPE22"/>
      <c r="DPF22"/>
      <c r="DPG22"/>
      <c r="DPH22"/>
      <c r="DPI22"/>
      <c r="DPJ22"/>
      <c r="DPK22"/>
      <c r="DPL22"/>
      <c r="DPM22"/>
      <c r="DPN22"/>
      <c r="DPO22"/>
      <c r="DPP22"/>
      <c r="DPQ22"/>
      <c r="DPR22"/>
      <c r="DPS22"/>
      <c r="DPT22"/>
      <c r="DPU22"/>
      <c r="DPV22"/>
      <c r="DPW22"/>
      <c r="DPX22"/>
      <c r="DPY22"/>
      <c r="DPZ22"/>
      <c r="DQA22"/>
      <c r="DQB22"/>
      <c r="DQC22"/>
      <c r="DQD22"/>
      <c r="DQE22"/>
      <c r="DQF22"/>
      <c r="DQG22"/>
      <c r="DQH22"/>
      <c r="DQI22"/>
      <c r="DQJ22"/>
      <c r="DQK22"/>
      <c r="DQL22"/>
      <c r="DQM22"/>
      <c r="DQN22"/>
      <c r="DQO22"/>
      <c r="DQP22"/>
      <c r="DQQ22"/>
      <c r="DQR22"/>
      <c r="DQS22"/>
      <c r="DQT22"/>
      <c r="DQU22"/>
      <c r="DQV22"/>
      <c r="DQW22"/>
      <c r="DQX22"/>
      <c r="DQY22"/>
      <c r="DQZ22"/>
      <c r="DRA22"/>
      <c r="DRB22"/>
      <c r="DRC22"/>
      <c r="DRD22"/>
      <c r="DRE22"/>
      <c r="DRF22"/>
      <c r="DRG22"/>
      <c r="DRH22"/>
      <c r="DRI22"/>
      <c r="DRJ22"/>
      <c r="DRK22"/>
      <c r="DRL22"/>
      <c r="DRM22"/>
      <c r="DRN22"/>
      <c r="DRO22"/>
      <c r="DRP22"/>
      <c r="DRQ22"/>
      <c r="DRR22"/>
      <c r="DRS22"/>
      <c r="DRT22"/>
      <c r="DRU22"/>
      <c r="DRV22"/>
      <c r="DRW22"/>
      <c r="DRX22"/>
      <c r="DRY22"/>
      <c r="DRZ22"/>
      <c r="DSA22"/>
      <c r="DSB22"/>
      <c r="DSC22"/>
      <c r="DSD22"/>
      <c r="DSE22"/>
      <c r="DSF22"/>
      <c r="DSG22"/>
      <c r="DSH22"/>
      <c r="DSI22"/>
      <c r="DSJ22"/>
      <c r="DSK22"/>
      <c r="DSL22"/>
      <c r="DSM22"/>
      <c r="DSN22"/>
      <c r="DSO22"/>
      <c r="DSP22"/>
      <c r="DSQ22"/>
      <c r="DSR22"/>
      <c r="DSS22"/>
      <c r="DST22"/>
      <c r="DSU22"/>
      <c r="DSV22"/>
      <c r="DSW22"/>
      <c r="DSX22"/>
      <c r="DSY22"/>
      <c r="DSZ22"/>
      <c r="DTA22"/>
      <c r="DTB22"/>
      <c r="DTC22"/>
      <c r="DTD22"/>
      <c r="DTE22"/>
      <c r="DTF22"/>
      <c r="DTG22"/>
      <c r="DTH22"/>
      <c r="DTI22"/>
      <c r="DTJ22"/>
      <c r="DTK22"/>
      <c r="DTL22"/>
      <c r="DTM22"/>
      <c r="DTN22"/>
      <c r="DTO22"/>
      <c r="DTP22"/>
      <c r="DTQ22"/>
      <c r="DTR22"/>
      <c r="DTS22"/>
      <c r="DTT22"/>
      <c r="DTU22"/>
      <c r="DTV22"/>
      <c r="DTW22"/>
      <c r="DTX22"/>
      <c r="DTY22"/>
      <c r="DTZ22"/>
      <c r="DUA22"/>
      <c r="DUB22"/>
      <c r="DUC22"/>
      <c r="DUD22"/>
      <c r="DUE22"/>
      <c r="DUF22"/>
      <c r="DUG22"/>
      <c r="DUH22"/>
      <c r="DUI22"/>
      <c r="DUJ22"/>
      <c r="DUK22"/>
      <c r="DUL22"/>
      <c r="DUM22"/>
      <c r="DUN22"/>
      <c r="DUO22"/>
      <c r="DUP22"/>
      <c r="DUQ22"/>
      <c r="DUR22"/>
      <c r="DUS22"/>
      <c r="DUT22"/>
      <c r="DUU22"/>
      <c r="DUV22"/>
      <c r="DUW22"/>
      <c r="DUX22"/>
      <c r="DUY22"/>
      <c r="DUZ22"/>
      <c r="DVA22"/>
      <c r="DVB22"/>
      <c r="DVC22"/>
      <c r="DVD22"/>
      <c r="DVE22"/>
      <c r="DVF22"/>
      <c r="DVG22"/>
      <c r="DVH22"/>
      <c r="DVI22"/>
      <c r="DVJ22"/>
      <c r="DVK22"/>
      <c r="DVL22"/>
      <c r="DVM22"/>
      <c r="DVN22"/>
      <c r="DVO22"/>
      <c r="DVP22"/>
      <c r="DVQ22"/>
      <c r="DVR22"/>
      <c r="DVS22"/>
      <c r="DVT22"/>
      <c r="DVU22"/>
      <c r="DVV22"/>
      <c r="DVW22"/>
      <c r="DVX22"/>
      <c r="DVY22"/>
      <c r="DVZ22"/>
      <c r="DWA22"/>
      <c r="DWB22"/>
      <c r="DWC22"/>
      <c r="DWD22"/>
      <c r="DWE22"/>
      <c r="DWF22"/>
      <c r="DWG22"/>
      <c r="DWH22"/>
      <c r="DWI22"/>
      <c r="DWJ22"/>
      <c r="DWK22"/>
      <c r="DWL22"/>
      <c r="DWM22"/>
      <c r="DWN22"/>
      <c r="DWO22"/>
      <c r="DWP22"/>
      <c r="DWQ22"/>
      <c r="DWR22"/>
      <c r="DWS22"/>
      <c r="DWT22"/>
      <c r="DWU22"/>
      <c r="DWV22"/>
      <c r="DWW22"/>
      <c r="DWX22"/>
      <c r="DWY22"/>
      <c r="DWZ22"/>
      <c r="DXA22"/>
      <c r="DXB22"/>
      <c r="DXC22"/>
      <c r="DXD22"/>
      <c r="DXE22"/>
      <c r="DXF22"/>
      <c r="DXG22"/>
      <c r="DXH22"/>
      <c r="DXI22"/>
      <c r="DXJ22"/>
      <c r="DXK22"/>
      <c r="DXL22"/>
      <c r="DXM22"/>
      <c r="DXN22"/>
      <c r="DXO22"/>
      <c r="DXP22"/>
      <c r="DXQ22"/>
      <c r="DXR22"/>
      <c r="DXS22"/>
      <c r="DXT22"/>
      <c r="DXU22"/>
      <c r="DXV22"/>
      <c r="DXW22"/>
      <c r="DXX22"/>
      <c r="DXY22"/>
      <c r="DXZ22"/>
      <c r="DYA22"/>
      <c r="DYB22"/>
      <c r="DYC22"/>
      <c r="DYD22"/>
      <c r="DYE22"/>
      <c r="DYF22"/>
      <c r="DYG22"/>
      <c r="DYH22"/>
      <c r="DYI22"/>
      <c r="DYJ22"/>
      <c r="DYK22"/>
      <c r="DYL22"/>
      <c r="DYM22"/>
      <c r="DYN22"/>
      <c r="DYO22"/>
      <c r="DYP22"/>
      <c r="DYQ22"/>
      <c r="DYR22"/>
      <c r="DYS22"/>
      <c r="DYT22"/>
      <c r="DYU22"/>
      <c r="DYV22"/>
      <c r="DYW22"/>
      <c r="DYX22"/>
      <c r="DYY22"/>
      <c r="DYZ22"/>
      <c r="DZA22"/>
      <c r="DZB22"/>
      <c r="DZC22"/>
      <c r="DZD22"/>
      <c r="DZE22"/>
      <c r="DZF22"/>
      <c r="DZG22"/>
      <c r="DZH22"/>
      <c r="DZI22"/>
      <c r="DZJ22"/>
      <c r="DZK22"/>
      <c r="DZL22"/>
      <c r="DZM22"/>
      <c r="DZN22"/>
      <c r="DZO22"/>
      <c r="DZP22"/>
      <c r="DZQ22"/>
      <c r="DZR22"/>
      <c r="DZS22"/>
      <c r="DZT22"/>
      <c r="DZU22"/>
      <c r="DZV22"/>
      <c r="DZW22"/>
      <c r="DZX22"/>
      <c r="DZY22"/>
      <c r="DZZ22"/>
      <c r="EAA22"/>
      <c r="EAB22"/>
      <c r="EAC22"/>
      <c r="EAD22"/>
      <c r="EAE22"/>
      <c r="EAF22"/>
      <c r="EAG22"/>
      <c r="EAH22"/>
      <c r="EAI22"/>
      <c r="EAJ22"/>
      <c r="EAK22"/>
      <c r="EAL22"/>
      <c r="EAM22"/>
      <c r="EAN22"/>
      <c r="EAO22"/>
      <c r="EAP22"/>
      <c r="EAQ22"/>
      <c r="EAR22"/>
      <c r="EAS22"/>
      <c r="EAT22"/>
      <c r="EAU22"/>
      <c r="EAV22"/>
      <c r="EAW22"/>
      <c r="EAX22"/>
      <c r="EAY22"/>
      <c r="EAZ22"/>
      <c r="EBA22"/>
      <c r="EBB22"/>
      <c r="EBC22"/>
      <c r="EBD22"/>
      <c r="EBE22"/>
      <c r="EBF22"/>
      <c r="EBG22"/>
      <c r="EBH22"/>
      <c r="EBI22"/>
      <c r="EBJ22"/>
      <c r="EBK22"/>
      <c r="EBL22"/>
      <c r="EBM22"/>
      <c r="EBN22"/>
      <c r="EBO22"/>
      <c r="EBP22"/>
      <c r="EBQ22"/>
      <c r="EBR22"/>
      <c r="EBS22"/>
      <c r="EBT22"/>
      <c r="EBU22"/>
      <c r="EBV22"/>
      <c r="EBW22"/>
      <c r="EBX22"/>
      <c r="EBY22"/>
      <c r="EBZ22"/>
      <c r="ECA22"/>
      <c r="ECB22"/>
      <c r="ECC22"/>
      <c r="ECD22"/>
      <c r="ECE22"/>
      <c r="ECF22"/>
      <c r="ECG22"/>
      <c r="ECH22"/>
      <c r="ECI22"/>
      <c r="ECJ22"/>
      <c r="ECK22"/>
      <c r="ECL22"/>
      <c r="ECM22"/>
      <c r="ECN22"/>
      <c r="ECO22"/>
      <c r="ECP22"/>
      <c r="ECQ22"/>
      <c r="ECR22"/>
      <c r="ECS22"/>
      <c r="ECT22"/>
      <c r="ECU22"/>
      <c r="ECV22"/>
      <c r="ECW22"/>
      <c r="ECX22"/>
      <c r="ECY22"/>
      <c r="ECZ22"/>
      <c r="EDA22"/>
      <c r="EDB22"/>
      <c r="EDC22"/>
      <c r="EDD22"/>
      <c r="EDE22"/>
      <c r="EDF22"/>
      <c r="EDG22"/>
      <c r="EDH22"/>
      <c r="EDI22"/>
      <c r="EDJ22"/>
      <c r="EDK22"/>
      <c r="EDL22"/>
      <c r="EDM22"/>
      <c r="EDN22"/>
      <c r="EDO22"/>
      <c r="EDP22"/>
      <c r="EDQ22"/>
      <c r="EDR22"/>
      <c r="EDS22"/>
      <c r="EDT22"/>
      <c r="EDU22"/>
      <c r="EDV22"/>
      <c r="EDW22"/>
      <c r="EDX22"/>
      <c r="EDY22"/>
      <c r="EDZ22"/>
      <c r="EEA22"/>
      <c r="EEB22"/>
      <c r="EEC22"/>
      <c r="EED22"/>
      <c r="EEE22"/>
      <c r="EEF22"/>
      <c r="EEG22"/>
      <c r="EEH22"/>
      <c r="EEI22"/>
      <c r="EEJ22"/>
      <c r="EEK22"/>
      <c r="EEL22"/>
      <c r="EEM22"/>
      <c r="EEN22"/>
      <c r="EEO22"/>
      <c r="EEP22"/>
      <c r="EEQ22"/>
      <c r="EER22"/>
      <c r="EES22"/>
      <c r="EET22"/>
      <c r="EEU22"/>
      <c r="EEV22"/>
      <c r="EEW22"/>
      <c r="EEX22"/>
      <c r="EEY22"/>
      <c r="EEZ22"/>
      <c r="EFA22"/>
      <c r="EFB22"/>
      <c r="EFC22"/>
      <c r="EFD22"/>
      <c r="EFE22"/>
      <c r="EFF22"/>
      <c r="EFG22"/>
      <c r="EFH22"/>
      <c r="EFI22"/>
      <c r="EFJ22"/>
      <c r="EFK22"/>
      <c r="EFL22"/>
      <c r="EFM22"/>
      <c r="EFN22"/>
      <c r="EFO22"/>
      <c r="EFP22"/>
      <c r="EFQ22"/>
      <c r="EFR22"/>
      <c r="EFS22"/>
      <c r="EFT22"/>
      <c r="EFU22"/>
      <c r="EFV22"/>
      <c r="EFW22"/>
      <c r="EFX22"/>
      <c r="EFY22"/>
      <c r="EFZ22"/>
      <c r="EGA22"/>
      <c r="EGB22"/>
      <c r="EGC22"/>
      <c r="EGD22"/>
      <c r="EGE22"/>
      <c r="EGF22"/>
      <c r="EGG22"/>
      <c r="EGH22"/>
      <c r="EGI22"/>
      <c r="EGJ22"/>
      <c r="EGK22"/>
      <c r="EGL22"/>
      <c r="EGM22"/>
      <c r="EGN22"/>
      <c r="EGO22"/>
      <c r="EGP22"/>
      <c r="EGQ22"/>
      <c r="EGR22"/>
      <c r="EGS22"/>
      <c r="EGT22"/>
      <c r="EGU22"/>
      <c r="EGV22"/>
      <c r="EGW22"/>
      <c r="EGX22"/>
      <c r="EGY22"/>
      <c r="EGZ22"/>
      <c r="EHA22"/>
      <c r="EHB22"/>
      <c r="EHC22"/>
      <c r="EHD22"/>
      <c r="EHE22"/>
      <c r="EHF22"/>
      <c r="EHG22"/>
      <c r="EHH22"/>
      <c r="EHI22"/>
      <c r="EHJ22"/>
      <c r="EHK22"/>
      <c r="EHL22"/>
      <c r="EHM22"/>
      <c r="EHN22"/>
      <c r="EHO22"/>
      <c r="EHP22"/>
      <c r="EHQ22"/>
      <c r="EHR22"/>
      <c r="EHS22"/>
      <c r="EHT22"/>
      <c r="EHU22"/>
      <c r="EHV22"/>
      <c r="EHW22"/>
      <c r="EHX22"/>
      <c r="EHY22"/>
      <c r="EHZ22"/>
      <c r="EIA22"/>
      <c r="EIB22"/>
      <c r="EIC22"/>
      <c r="EID22"/>
      <c r="EIE22"/>
      <c r="EIF22"/>
      <c r="EIG22"/>
      <c r="EIH22"/>
      <c r="EII22"/>
      <c r="EIJ22"/>
      <c r="EIK22"/>
      <c r="EIL22"/>
      <c r="EIM22"/>
      <c r="EIN22"/>
      <c r="EIO22"/>
      <c r="EIP22"/>
      <c r="EIQ22"/>
      <c r="EIR22"/>
      <c r="EIS22"/>
      <c r="EIT22"/>
      <c r="EIU22"/>
      <c r="EIV22"/>
      <c r="EIW22"/>
      <c r="EIX22"/>
      <c r="EIY22"/>
      <c r="EIZ22"/>
      <c r="EJA22"/>
      <c r="EJB22"/>
      <c r="EJC22"/>
      <c r="EJD22"/>
      <c r="EJE22"/>
      <c r="EJF22"/>
      <c r="EJG22"/>
      <c r="EJH22"/>
      <c r="EJI22"/>
      <c r="EJJ22"/>
      <c r="EJK22"/>
      <c r="EJL22"/>
      <c r="EJM22"/>
      <c r="EJN22"/>
      <c r="EJO22"/>
      <c r="EJP22"/>
      <c r="EJQ22"/>
      <c r="EJR22"/>
      <c r="EJS22"/>
      <c r="EJT22"/>
      <c r="EJU22"/>
      <c r="EJV22"/>
      <c r="EJW22"/>
      <c r="EJX22"/>
      <c r="EJY22"/>
      <c r="EJZ22"/>
      <c r="EKA22"/>
      <c r="EKB22"/>
      <c r="EKC22"/>
      <c r="EKD22"/>
      <c r="EKE22"/>
      <c r="EKF22"/>
      <c r="EKG22"/>
      <c r="EKH22"/>
      <c r="EKI22"/>
      <c r="EKJ22"/>
      <c r="EKK22"/>
      <c r="EKL22"/>
      <c r="EKM22"/>
      <c r="EKN22"/>
      <c r="EKO22"/>
      <c r="EKP22"/>
      <c r="EKQ22"/>
      <c r="EKR22"/>
      <c r="EKS22"/>
      <c r="EKT22"/>
      <c r="EKU22"/>
      <c r="EKV22"/>
      <c r="EKW22"/>
      <c r="EKX22"/>
      <c r="EKY22"/>
      <c r="EKZ22"/>
      <c r="ELA22"/>
      <c r="ELB22"/>
      <c r="ELC22"/>
      <c r="ELD22"/>
      <c r="ELE22"/>
      <c r="ELF22"/>
      <c r="ELG22"/>
      <c r="ELH22"/>
      <c r="ELI22"/>
      <c r="ELJ22"/>
      <c r="ELK22"/>
      <c r="ELL22"/>
      <c r="ELM22"/>
      <c r="ELN22"/>
      <c r="ELO22"/>
      <c r="ELP22"/>
      <c r="ELQ22"/>
      <c r="ELR22"/>
      <c r="ELS22"/>
      <c r="ELT22"/>
      <c r="ELU22"/>
      <c r="ELV22"/>
      <c r="ELW22"/>
      <c r="ELX22"/>
      <c r="ELY22"/>
      <c r="ELZ22"/>
      <c r="EMA22"/>
      <c r="EMB22"/>
      <c r="EMC22"/>
      <c r="EMD22"/>
      <c r="EME22"/>
      <c r="EMF22"/>
      <c r="EMG22"/>
      <c r="EMH22"/>
      <c r="EMI22"/>
      <c r="EMJ22"/>
      <c r="EMK22"/>
      <c r="EML22"/>
      <c r="EMM22"/>
      <c r="EMN22"/>
      <c r="EMO22"/>
      <c r="EMP22"/>
      <c r="EMQ22"/>
      <c r="EMR22"/>
      <c r="EMS22"/>
      <c r="EMT22"/>
      <c r="EMU22"/>
      <c r="EMV22"/>
      <c r="EMW22"/>
      <c r="EMX22"/>
      <c r="EMY22"/>
      <c r="EMZ22"/>
      <c r="ENA22"/>
      <c r="ENB22"/>
      <c r="ENC22"/>
      <c r="END22"/>
      <c r="ENE22"/>
      <c r="ENF22"/>
      <c r="ENG22"/>
      <c r="ENH22"/>
      <c r="ENI22"/>
      <c r="ENJ22"/>
      <c r="ENK22"/>
      <c r="ENL22"/>
      <c r="ENM22"/>
      <c r="ENN22"/>
      <c r="ENO22"/>
      <c r="ENP22"/>
      <c r="ENQ22"/>
      <c r="ENR22"/>
      <c r="ENS22"/>
      <c r="ENT22"/>
      <c r="ENU22"/>
      <c r="ENV22"/>
      <c r="ENW22"/>
      <c r="ENX22"/>
      <c r="ENY22"/>
      <c r="ENZ22"/>
      <c r="EOA22"/>
      <c r="EOB22"/>
      <c r="EOC22"/>
      <c r="EOD22"/>
      <c r="EOE22"/>
      <c r="EOF22"/>
      <c r="EOG22"/>
      <c r="EOH22"/>
      <c r="EOI22"/>
      <c r="EOJ22"/>
      <c r="EOK22"/>
      <c r="EOL22"/>
      <c r="EOM22"/>
      <c r="EON22"/>
      <c r="EOO22"/>
      <c r="EOP22"/>
      <c r="EOQ22"/>
      <c r="EOR22"/>
      <c r="EOS22"/>
      <c r="EOT22"/>
      <c r="EOU22"/>
      <c r="EOV22"/>
      <c r="EOW22"/>
      <c r="EOX22"/>
      <c r="EOY22"/>
      <c r="EOZ22"/>
      <c r="EPA22"/>
      <c r="EPB22"/>
      <c r="EPC22"/>
      <c r="EPD22"/>
      <c r="EPE22"/>
      <c r="EPF22"/>
      <c r="EPG22"/>
      <c r="EPH22"/>
      <c r="EPI22"/>
      <c r="EPJ22"/>
      <c r="EPK22"/>
      <c r="EPL22"/>
      <c r="EPM22"/>
      <c r="EPN22"/>
      <c r="EPO22"/>
      <c r="EPP22"/>
      <c r="EPQ22"/>
      <c r="EPR22"/>
      <c r="EPS22"/>
      <c r="EPT22"/>
      <c r="EPU22"/>
      <c r="EPV22"/>
      <c r="EPW22"/>
      <c r="EPX22"/>
      <c r="EPY22"/>
      <c r="EPZ22"/>
      <c r="EQA22"/>
      <c r="EQB22"/>
      <c r="EQC22"/>
      <c r="EQD22"/>
      <c r="EQE22"/>
      <c r="EQF22"/>
      <c r="EQG22"/>
      <c r="EQH22"/>
      <c r="EQI22"/>
      <c r="EQJ22"/>
      <c r="EQK22"/>
      <c r="EQL22"/>
      <c r="EQM22"/>
      <c r="EQN22"/>
      <c r="EQO22"/>
      <c r="EQP22"/>
      <c r="EQQ22"/>
      <c r="EQR22"/>
      <c r="EQS22"/>
      <c r="EQT22"/>
      <c r="EQU22"/>
      <c r="EQV22"/>
      <c r="EQW22"/>
      <c r="EQX22"/>
      <c r="EQY22"/>
      <c r="EQZ22"/>
      <c r="ERA22"/>
      <c r="ERB22"/>
      <c r="ERC22"/>
      <c r="ERD22"/>
      <c r="ERE22"/>
      <c r="ERF22"/>
      <c r="ERG22"/>
      <c r="ERH22"/>
      <c r="ERI22"/>
      <c r="ERJ22"/>
      <c r="ERK22"/>
      <c r="ERL22"/>
      <c r="ERM22"/>
      <c r="ERN22"/>
      <c r="ERO22"/>
      <c r="ERP22"/>
      <c r="ERQ22"/>
      <c r="ERR22"/>
      <c r="ERS22"/>
      <c r="ERT22"/>
      <c r="ERU22"/>
      <c r="ERV22"/>
      <c r="ERW22"/>
      <c r="ERX22"/>
      <c r="ERY22"/>
      <c r="ERZ22"/>
      <c r="ESA22"/>
      <c r="ESB22"/>
      <c r="ESC22"/>
      <c r="ESD22"/>
      <c r="ESE22"/>
      <c r="ESF22"/>
      <c r="ESG22"/>
      <c r="ESH22"/>
      <c r="ESI22"/>
      <c r="ESJ22"/>
      <c r="ESK22"/>
      <c r="ESL22"/>
      <c r="ESM22"/>
      <c r="ESN22"/>
      <c r="ESO22"/>
      <c r="ESP22"/>
      <c r="ESQ22"/>
      <c r="ESR22"/>
      <c r="ESS22"/>
      <c r="EST22"/>
      <c r="ESU22"/>
      <c r="ESV22"/>
      <c r="ESW22"/>
      <c r="ESX22"/>
      <c r="ESY22"/>
      <c r="ESZ22"/>
      <c r="ETA22"/>
      <c r="ETB22"/>
      <c r="ETC22"/>
      <c r="ETD22"/>
      <c r="ETE22"/>
      <c r="ETF22"/>
      <c r="ETG22"/>
      <c r="ETH22"/>
      <c r="ETI22"/>
      <c r="ETJ22"/>
      <c r="ETK22"/>
      <c r="ETL22"/>
      <c r="ETM22"/>
      <c r="ETN22"/>
      <c r="ETO22"/>
      <c r="ETP22"/>
      <c r="ETQ22"/>
      <c r="ETR22"/>
      <c r="ETS22"/>
      <c r="ETT22"/>
      <c r="ETU22"/>
      <c r="ETV22"/>
      <c r="ETW22"/>
      <c r="ETX22"/>
      <c r="ETY22"/>
      <c r="ETZ22"/>
      <c r="EUA22"/>
      <c r="EUB22"/>
      <c r="EUC22"/>
      <c r="EUD22"/>
      <c r="EUE22"/>
      <c r="EUF22"/>
      <c r="EUG22"/>
      <c r="EUH22"/>
      <c r="EUI22"/>
      <c r="EUJ22"/>
      <c r="EUK22"/>
      <c r="EUL22"/>
      <c r="EUM22"/>
      <c r="EUN22"/>
      <c r="EUO22"/>
      <c r="EUP22"/>
      <c r="EUQ22"/>
      <c r="EUR22"/>
      <c r="EUS22"/>
      <c r="EUT22"/>
      <c r="EUU22"/>
      <c r="EUV22"/>
      <c r="EUW22"/>
      <c r="EUX22"/>
      <c r="EUY22"/>
      <c r="EUZ22"/>
      <c r="EVA22"/>
      <c r="EVB22"/>
      <c r="EVC22"/>
      <c r="EVD22"/>
      <c r="EVE22"/>
      <c r="EVF22"/>
      <c r="EVG22"/>
      <c r="EVH22"/>
      <c r="EVI22"/>
      <c r="EVJ22"/>
      <c r="EVK22"/>
      <c r="EVL22"/>
      <c r="EVM22"/>
      <c r="EVN22"/>
      <c r="EVO22"/>
      <c r="EVP22"/>
      <c r="EVQ22"/>
      <c r="EVR22"/>
      <c r="EVS22"/>
      <c r="EVT22"/>
      <c r="EVU22"/>
      <c r="EVV22"/>
      <c r="EVW22"/>
      <c r="EVX22"/>
      <c r="EVY22"/>
      <c r="EVZ22"/>
      <c r="EWA22"/>
      <c r="EWB22"/>
      <c r="EWC22"/>
      <c r="EWD22"/>
      <c r="EWE22"/>
      <c r="EWF22"/>
      <c r="EWG22"/>
      <c r="EWH22"/>
      <c r="EWI22"/>
      <c r="EWJ22"/>
      <c r="EWK22"/>
      <c r="EWL22"/>
      <c r="EWM22"/>
      <c r="EWN22"/>
      <c r="EWO22"/>
      <c r="EWP22"/>
      <c r="EWQ22"/>
      <c r="EWR22"/>
      <c r="EWS22"/>
      <c r="EWT22"/>
      <c r="EWU22"/>
      <c r="EWV22"/>
      <c r="EWW22"/>
      <c r="EWX22"/>
      <c r="EWY22"/>
      <c r="EWZ22"/>
      <c r="EXA22"/>
      <c r="EXB22"/>
      <c r="EXC22"/>
      <c r="EXD22"/>
      <c r="EXE22"/>
      <c r="EXF22"/>
      <c r="EXG22"/>
      <c r="EXH22"/>
      <c r="EXI22"/>
      <c r="EXJ22"/>
      <c r="EXK22"/>
      <c r="EXL22"/>
      <c r="EXM22"/>
      <c r="EXN22"/>
      <c r="EXO22"/>
      <c r="EXP22"/>
      <c r="EXQ22"/>
      <c r="EXR22"/>
      <c r="EXS22"/>
      <c r="EXT22"/>
      <c r="EXU22"/>
      <c r="EXV22"/>
      <c r="EXW22"/>
      <c r="EXX22"/>
      <c r="EXY22"/>
      <c r="EXZ22"/>
      <c r="EYA22"/>
      <c r="EYB22"/>
      <c r="EYC22"/>
      <c r="EYD22"/>
      <c r="EYE22"/>
      <c r="EYF22"/>
      <c r="EYG22"/>
      <c r="EYH22"/>
      <c r="EYI22"/>
      <c r="EYJ22"/>
      <c r="EYK22"/>
      <c r="EYL22"/>
      <c r="EYM22"/>
      <c r="EYN22"/>
      <c r="EYO22"/>
      <c r="EYP22"/>
      <c r="EYQ22"/>
      <c r="EYR22"/>
      <c r="EYS22"/>
      <c r="EYT22"/>
      <c r="EYU22"/>
      <c r="EYV22"/>
      <c r="EYW22"/>
      <c r="EYX22"/>
      <c r="EYY22"/>
      <c r="EYZ22"/>
      <c r="EZA22"/>
      <c r="EZB22"/>
      <c r="EZC22"/>
      <c r="EZD22"/>
      <c r="EZE22"/>
      <c r="EZF22"/>
      <c r="EZG22"/>
      <c r="EZH22"/>
      <c r="EZI22"/>
      <c r="EZJ22"/>
      <c r="EZK22"/>
      <c r="EZL22"/>
      <c r="EZM22"/>
      <c r="EZN22"/>
      <c r="EZO22"/>
      <c r="EZP22"/>
      <c r="EZQ22"/>
      <c r="EZR22"/>
      <c r="EZS22"/>
      <c r="EZT22"/>
      <c r="EZU22"/>
      <c r="EZV22"/>
      <c r="EZW22"/>
      <c r="EZX22"/>
      <c r="EZY22"/>
      <c r="EZZ22"/>
      <c r="FAA22"/>
      <c r="FAB22"/>
      <c r="FAC22"/>
      <c r="FAD22"/>
      <c r="FAE22"/>
      <c r="FAF22"/>
      <c r="FAG22"/>
      <c r="FAH22"/>
      <c r="FAI22"/>
      <c r="FAJ22"/>
      <c r="FAK22"/>
      <c r="FAL22"/>
      <c r="FAM22"/>
      <c r="FAN22"/>
      <c r="FAO22"/>
      <c r="FAP22"/>
      <c r="FAQ22"/>
      <c r="FAR22"/>
      <c r="FAS22"/>
      <c r="FAT22"/>
      <c r="FAU22"/>
      <c r="FAV22"/>
      <c r="FAW22"/>
      <c r="FAX22"/>
      <c r="FAY22"/>
      <c r="FAZ22"/>
      <c r="FBA22"/>
      <c r="FBB22"/>
      <c r="FBC22"/>
      <c r="FBD22"/>
      <c r="FBE22"/>
      <c r="FBF22"/>
      <c r="FBG22"/>
      <c r="FBH22"/>
      <c r="FBI22"/>
      <c r="FBJ22"/>
      <c r="FBK22"/>
      <c r="FBL22"/>
      <c r="FBM22"/>
      <c r="FBN22"/>
      <c r="FBO22"/>
      <c r="FBP22"/>
      <c r="FBQ22"/>
      <c r="FBR22"/>
      <c r="FBS22"/>
      <c r="FBT22"/>
      <c r="FBU22"/>
      <c r="FBV22"/>
      <c r="FBW22"/>
      <c r="FBX22"/>
      <c r="FBY22"/>
      <c r="FBZ22"/>
      <c r="FCA22"/>
      <c r="FCB22"/>
      <c r="FCC22"/>
      <c r="FCD22"/>
      <c r="FCE22"/>
      <c r="FCF22"/>
      <c r="FCG22"/>
      <c r="FCH22"/>
      <c r="FCI22"/>
      <c r="FCJ22"/>
      <c r="FCK22"/>
      <c r="FCL22"/>
      <c r="FCM22"/>
      <c r="FCN22"/>
      <c r="FCO22"/>
      <c r="FCP22"/>
      <c r="FCQ22"/>
      <c r="FCR22"/>
      <c r="FCS22"/>
      <c r="FCT22"/>
      <c r="FCU22"/>
      <c r="FCV22"/>
      <c r="FCW22"/>
      <c r="FCX22"/>
      <c r="FCY22"/>
      <c r="FCZ22"/>
      <c r="FDA22"/>
      <c r="FDB22"/>
      <c r="FDC22"/>
      <c r="FDD22"/>
      <c r="FDE22"/>
      <c r="FDF22"/>
      <c r="FDG22"/>
      <c r="FDH22"/>
      <c r="FDI22"/>
      <c r="FDJ22"/>
      <c r="FDK22"/>
      <c r="FDL22"/>
      <c r="FDM22"/>
      <c r="FDN22"/>
      <c r="FDO22"/>
      <c r="FDP22"/>
      <c r="FDQ22"/>
      <c r="FDR22"/>
      <c r="FDS22"/>
      <c r="FDT22"/>
      <c r="FDU22"/>
      <c r="FDV22"/>
      <c r="FDW22"/>
      <c r="FDX22"/>
      <c r="FDY22"/>
      <c r="FDZ22"/>
      <c r="FEA22"/>
      <c r="FEB22"/>
      <c r="FEC22"/>
      <c r="FED22"/>
      <c r="FEE22"/>
      <c r="FEF22"/>
      <c r="FEG22"/>
      <c r="FEH22"/>
      <c r="FEI22"/>
      <c r="FEJ22"/>
      <c r="FEK22"/>
      <c r="FEL22"/>
      <c r="FEM22"/>
      <c r="FEN22"/>
      <c r="FEO22"/>
      <c r="FEP22"/>
      <c r="FEQ22"/>
      <c r="FER22"/>
      <c r="FES22"/>
      <c r="FET22"/>
      <c r="FEU22"/>
      <c r="FEV22"/>
      <c r="FEW22"/>
      <c r="FEX22"/>
      <c r="FEY22"/>
      <c r="FEZ22"/>
      <c r="FFA22"/>
      <c r="FFB22"/>
      <c r="FFC22"/>
      <c r="FFD22"/>
      <c r="FFE22"/>
      <c r="FFF22"/>
      <c r="FFG22"/>
      <c r="FFH22"/>
      <c r="FFI22"/>
      <c r="FFJ22"/>
      <c r="FFK22"/>
      <c r="FFL22"/>
      <c r="FFM22"/>
      <c r="FFN22"/>
      <c r="FFO22"/>
      <c r="FFP22"/>
      <c r="FFQ22"/>
      <c r="FFR22"/>
      <c r="FFS22"/>
      <c r="FFT22"/>
      <c r="FFU22"/>
      <c r="FFV22"/>
      <c r="FFW22"/>
      <c r="FFX22"/>
      <c r="FFY22"/>
      <c r="FFZ22"/>
      <c r="FGA22"/>
      <c r="FGB22"/>
      <c r="FGC22"/>
      <c r="FGD22"/>
      <c r="FGE22"/>
      <c r="FGF22"/>
      <c r="FGG22"/>
      <c r="FGH22"/>
      <c r="FGI22"/>
      <c r="FGJ22"/>
      <c r="FGK22"/>
      <c r="FGL22"/>
      <c r="FGM22"/>
      <c r="FGN22"/>
      <c r="FGO22"/>
      <c r="FGP22"/>
      <c r="FGQ22"/>
      <c r="FGR22"/>
      <c r="FGS22"/>
      <c r="FGT22"/>
      <c r="FGU22"/>
      <c r="FGV22"/>
      <c r="FGW22"/>
      <c r="FGX22"/>
      <c r="FGY22"/>
      <c r="FGZ22"/>
      <c r="FHA22"/>
      <c r="FHB22"/>
      <c r="FHC22"/>
      <c r="FHD22"/>
      <c r="FHE22"/>
      <c r="FHF22"/>
      <c r="FHG22"/>
      <c r="FHH22"/>
      <c r="FHI22"/>
      <c r="FHJ22"/>
      <c r="FHK22"/>
      <c r="FHL22"/>
      <c r="FHM22"/>
      <c r="FHN22"/>
      <c r="FHO22"/>
      <c r="FHP22"/>
      <c r="FHQ22"/>
      <c r="FHR22"/>
      <c r="FHS22"/>
      <c r="FHT22"/>
      <c r="FHU22"/>
      <c r="FHV22"/>
      <c r="FHW22"/>
      <c r="FHX22"/>
      <c r="FHY22"/>
      <c r="FHZ22"/>
      <c r="FIA22"/>
      <c r="FIB22"/>
      <c r="FIC22"/>
      <c r="FID22"/>
      <c r="FIE22"/>
      <c r="FIF22"/>
      <c r="FIG22"/>
      <c r="FIH22"/>
      <c r="FII22"/>
      <c r="FIJ22"/>
      <c r="FIK22"/>
      <c r="FIL22"/>
      <c r="FIM22"/>
      <c r="FIN22"/>
      <c r="FIO22"/>
      <c r="FIP22"/>
      <c r="FIQ22"/>
      <c r="FIR22"/>
      <c r="FIS22"/>
      <c r="FIT22"/>
      <c r="FIU22"/>
      <c r="FIV22"/>
      <c r="FIW22"/>
      <c r="FIX22"/>
      <c r="FIY22"/>
      <c r="FIZ22"/>
      <c r="FJA22"/>
      <c r="FJB22"/>
      <c r="FJC22"/>
      <c r="FJD22"/>
      <c r="FJE22"/>
      <c r="FJF22"/>
      <c r="FJG22"/>
      <c r="FJH22"/>
      <c r="FJI22"/>
      <c r="FJJ22"/>
      <c r="FJK22"/>
      <c r="FJL22"/>
      <c r="FJM22"/>
      <c r="FJN22"/>
      <c r="FJO22"/>
      <c r="FJP22"/>
      <c r="FJQ22"/>
      <c r="FJR22"/>
      <c r="FJS22"/>
      <c r="FJT22"/>
      <c r="FJU22"/>
      <c r="FJV22"/>
      <c r="FJW22"/>
      <c r="FJX22"/>
      <c r="FJY22"/>
      <c r="FJZ22"/>
      <c r="FKA22"/>
      <c r="FKB22"/>
      <c r="FKC22"/>
      <c r="FKD22"/>
      <c r="FKE22"/>
      <c r="FKF22"/>
      <c r="FKG22"/>
      <c r="FKH22"/>
      <c r="FKI22"/>
      <c r="FKJ22"/>
      <c r="FKK22"/>
      <c r="FKL22"/>
      <c r="FKM22"/>
      <c r="FKN22"/>
      <c r="FKO22"/>
      <c r="FKP22"/>
      <c r="FKQ22"/>
      <c r="FKR22"/>
      <c r="FKS22"/>
      <c r="FKT22"/>
      <c r="FKU22"/>
      <c r="FKV22"/>
      <c r="FKW22"/>
      <c r="FKX22"/>
      <c r="FKY22"/>
      <c r="FKZ22"/>
      <c r="FLA22"/>
      <c r="FLB22"/>
      <c r="FLC22"/>
      <c r="FLD22"/>
      <c r="FLE22"/>
      <c r="FLF22"/>
      <c r="FLG22"/>
      <c r="FLH22"/>
      <c r="FLI22"/>
      <c r="FLJ22"/>
      <c r="FLK22"/>
      <c r="FLL22"/>
      <c r="FLM22"/>
      <c r="FLN22"/>
      <c r="FLO22"/>
      <c r="FLP22"/>
      <c r="FLQ22"/>
      <c r="FLR22"/>
      <c r="FLS22"/>
      <c r="FLT22"/>
      <c r="FLU22"/>
      <c r="FLV22"/>
      <c r="FLW22"/>
      <c r="FLX22"/>
      <c r="FLY22"/>
      <c r="FLZ22"/>
      <c r="FMA22"/>
      <c r="FMB22"/>
      <c r="FMC22"/>
      <c r="FMD22"/>
      <c r="FME22"/>
      <c r="FMF22"/>
      <c r="FMG22"/>
      <c r="FMH22"/>
      <c r="FMI22"/>
      <c r="FMJ22"/>
      <c r="FMK22"/>
      <c r="FML22"/>
      <c r="FMM22"/>
      <c r="FMN22"/>
      <c r="FMO22"/>
      <c r="FMP22"/>
      <c r="FMQ22"/>
      <c r="FMR22"/>
      <c r="FMS22"/>
      <c r="FMT22"/>
      <c r="FMU22"/>
      <c r="FMV22"/>
      <c r="FMW22"/>
      <c r="FMX22"/>
      <c r="FMY22"/>
      <c r="FMZ22"/>
      <c r="FNA22"/>
      <c r="FNB22"/>
      <c r="FNC22"/>
      <c r="FND22"/>
      <c r="FNE22"/>
      <c r="FNF22"/>
      <c r="FNG22"/>
      <c r="FNH22"/>
      <c r="FNI22"/>
      <c r="FNJ22"/>
      <c r="FNK22"/>
      <c r="FNL22"/>
      <c r="FNM22"/>
      <c r="FNN22"/>
      <c r="FNO22"/>
      <c r="FNP22"/>
      <c r="FNQ22"/>
      <c r="FNR22"/>
      <c r="FNS22"/>
      <c r="FNT22"/>
      <c r="FNU22"/>
      <c r="FNV22"/>
      <c r="FNW22"/>
      <c r="FNX22"/>
      <c r="FNY22"/>
      <c r="FNZ22"/>
      <c r="FOA22"/>
      <c r="FOB22"/>
      <c r="FOC22"/>
      <c r="FOD22"/>
      <c r="FOE22"/>
      <c r="FOF22"/>
      <c r="FOG22"/>
      <c r="FOH22"/>
      <c r="FOI22"/>
      <c r="FOJ22"/>
      <c r="FOK22"/>
      <c r="FOL22"/>
      <c r="FOM22"/>
      <c r="FON22"/>
      <c r="FOO22"/>
      <c r="FOP22"/>
      <c r="FOQ22"/>
      <c r="FOR22"/>
      <c r="FOS22"/>
      <c r="FOT22"/>
      <c r="FOU22"/>
      <c r="FOV22"/>
      <c r="FOW22"/>
      <c r="FOX22"/>
      <c r="FOY22"/>
      <c r="FOZ22"/>
      <c r="FPA22"/>
      <c r="FPB22"/>
      <c r="FPC22"/>
      <c r="FPD22"/>
      <c r="FPE22"/>
      <c r="FPF22"/>
      <c r="FPG22"/>
      <c r="FPH22"/>
      <c r="FPI22"/>
      <c r="FPJ22"/>
      <c r="FPK22"/>
      <c r="FPL22"/>
      <c r="FPM22"/>
      <c r="FPN22"/>
      <c r="FPO22"/>
      <c r="FPP22"/>
      <c r="FPQ22"/>
      <c r="FPR22"/>
      <c r="FPS22"/>
      <c r="FPT22"/>
      <c r="FPU22"/>
      <c r="FPV22"/>
      <c r="FPW22"/>
      <c r="FPX22"/>
      <c r="FPY22"/>
      <c r="FPZ22"/>
      <c r="FQA22"/>
      <c r="FQB22"/>
      <c r="FQC22"/>
      <c r="FQD22"/>
      <c r="FQE22"/>
      <c r="FQF22"/>
      <c r="FQG22"/>
      <c r="FQH22"/>
      <c r="FQI22"/>
      <c r="FQJ22"/>
      <c r="FQK22"/>
      <c r="FQL22"/>
      <c r="FQM22"/>
      <c r="FQN22"/>
      <c r="FQO22"/>
      <c r="FQP22"/>
      <c r="FQQ22"/>
      <c r="FQR22"/>
      <c r="FQS22"/>
      <c r="FQT22"/>
      <c r="FQU22"/>
      <c r="FQV22"/>
      <c r="FQW22"/>
      <c r="FQX22"/>
      <c r="FQY22"/>
      <c r="FQZ22"/>
      <c r="FRA22"/>
      <c r="FRB22"/>
      <c r="FRC22"/>
      <c r="FRD22"/>
      <c r="FRE22"/>
      <c r="FRF22"/>
      <c r="FRG22"/>
      <c r="FRH22"/>
      <c r="FRI22"/>
      <c r="FRJ22"/>
      <c r="FRK22"/>
      <c r="FRL22"/>
      <c r="FRM22"/>
      <c r="FRN22"/>
      <c r="FRO22"/>
      <c r="FRP22"/>
      <c r="FRQ22"/>
      <c r="FRR22"/>
      <c r="FRS22"/>
      <c r="FRT22"/>
      <c r="FRU22"/>
      <c r="FRV22"/>
      <c r="FRW22"/>
      <c r="FRX22"/>
      <c r="FRY22"/>
      <c r="FRZ22"/>
      <c r="FSA22"/>
      <c r="FSB22"/>
      <c r="FSC22"/>
      <c r="FSD22"/>
      <c r="FSE22"/>
      <c r="FSF22"/>
      <c r="FSG22"/>
      <c r="FSH22"/>
      <c r="FSI22"/>
      <c r="FSJ22"/>
      <c r="FSK22"/>
      <c r="FSL22"/>
      <c r="FSM22"/>
      <c r="FSN22"/>
      <c r="FSO22"/>
      <c r="FSP22"/>
      <c r="FSQ22"/>
      <c r="FSR22"/>
      <c r="FSS22"/>
      <c r="FST22"/>
      <c r="FSU22"/>
      <c r="FSV22"/>
      <c r="FSW22"/>
      <c r="FSX22"/>
      <c r="FSY22"/>
      <c r="FSZ22"/>
      <c r="FTA22"/>
      <c r="FTB22"/>
      <c r="FTC22"/>
      <c r="FTD22"/>
      <c r="FTE22"/>
      <c r="FTF22"/>
      <c r="FTG22"/>
      <c r="FTH22"/>
      <c r="FTI22"/>
      <c r="FTJ22"/>
      <c r="FTK22"/>
      <c r="FTL22"/>
      <c r="FTM22"/>
      <c r="FTN22"/>
      <c r="FTO22"/>
      <c r="FTP22"/>
      <c r="FTQ22"/>
      <c r="FTR22"/>
      <c r="FTS22"/>
      <c r="FTT22"/>
      <c r="FTU22"/>
      <c r="FTV22"/>
      <c r="FTW22"/>
      <c r="FTX22"/>
      <c r="FTY22"/>
      <c r="FTZ22"/>
      <c r="FUA22"/>
      <c r="FUB22"/>
      <c r="FUC22"/>
      <c r="FUD22"/>
      <c r="FUE22"/>
      <c r="FUF22"/>
      <c r="FUG22"/>
      <c r="FUH22"/>
      <c r="FUI22"/>
      <c r="FUJ22"/>
      <c r="FUK22"/>
      <c r="FUL22"/>
      <c r="FUM22"/>
      <c r="FUN22"/>
      <c r="FUO22"/>
      <c r="FUP22"/>
      <c r="FUQ22"/>
      <c r="FUR22"/>
      <c r="FUS22"/>
      <c r="FUT22"/>
      <c r="FUU22"/>
      <c r="FUV22"/>
      <c r="FUW22"/>
      <c r="FUX22"/>
      <c r="FUY22"/>
      <c r="FUZ22"/>
      <c r="FVA22"/>
      <c r="FVB22"/>
      <c r="FVC22"/>
      <c r="FVD22"/>
      <c r="FVE22"/>
      <c r="FVF22"/>
      <c r="FVG22"/>
      <c r="FVH22"/>
      <c r="FVI22"/>
      <c r="FVJ22"/>
      <c r="FVK22"/>
      <c r="FVL22"/>
      <c r="FVM22"/>
      <c r="FVN22"/>
      <c r="FVO22"/>
      <c r="FVP22"/>
      <c r="FVQ22"/>
      <c r="FVR22"/>
      <c r="FVS22"/>
      <c r="FVT22"/>
      <c r="FVU22"/>
      <c r="FVV22"/>
      <c r="FVW22"/>
      <c r="FVX22"/>
      <c r="FVY22"/>
      <c r="FVZ22"/>
      <c r="FWA22"/>
      <c r="FWB22"/>
      <c r="FWC22"/>
      <c r="FWD22"/>
      <c r="FWE22"/>
      <c r="FWF22"/>
      <c r="FWG22"/>
      <c r="FWH22"/>
      <c r="FWI22"/>
      <c r="FWJ22"/>
      <c r="FWK22"/>
      <c r="FWL22"/>
      <c r="FWM22"/>
      <c r="FWN22"/>
      <c r="FWO22"/>
      <c r="FWP22"/>
      <c r="FWQ22"/>
      <c r="FWR22"/>
      <c r="FWS22"/>
      <c r="FWT22"/>
      <c r="FWU22"/>
      <c r="FWV22"/>
      <c r="FWW22"/>
      <c r="FWX22"/>
      <c r="FWY22"/>
      <c r="FWZ22"/>
      <c r="FXA22"/>
      <c r="FXB22"/>
      <c r="FXC22"/>
      <c r="FXD22"/>
      <c r="FXE22"/>
      <c r="FXF22"/>
      <c r="FXG22"/>
      <c r="FXH22"/>
      <c r="FXI22"/>
      <c r="FXJ22"/>
      <c r="FXK22"/>
      <c r="FXL22"/>
      <c r="FXM22"/>
      <c r="FXN22"/>
      <c r="FXO22"/>
      <c r="FXP22"/>
      <c r="FXQ22"/>
      <c r="FXR22"/>
      <c r="FXS22"/>
      <c r="FXT22"/>
      <c r="FXU22"/>
      <c r="FXV22"/>
      <c r="FXW22"/>
      <c r="FXX22"/>
      <c r="FXY22"/>
      <c r="FXZ22"/>
      <c r="FYA22"/>
      <c r="FYB22"/>
      <c r="FYC22"/>
      <c r="FYD22"/>
      <c r="FYE22"/>
      <c r="FYF22"/>
      <c r="FYG22"/>
      <c r="FYH22"/>
      <c r="FYI22"/>
      <c r="FYJ22"/>
      <c r="FYK22"/>
      <c r="FYL22"/>
      <c r="FYM22"/>
      <c r="FYN22"/>
      <c r="FYO22"/>
      <c r="FYP22"/>
      <c r="FYQ22"/>
      <c r="FYR22"/>
      <c r="FYS22"/>
      <c r="FYT22"/>
      <c r="FYU22"/>
      <c r="FYV22"/>
      <c r="FYW22"/>
      <c r="FYX22"/>
      <c r="FYY22"/>
      <c r="FYZ22"/>
      <c r="FZA22"/>
      <c r="FZB22"/>
      <c r="FZC22"/>
      <c r="FZD22"/>
      <c r="FZE22"/>
      <c r="FZF22"/>
      <c r="FZG22"/>
      <c r="FZH22"/>
      <c r="FZI22"/>
      <c r="FZJ22"/>
      <c r="FZK22"/>
      <c r="FZL22"/>
      <c r="FZM22"/>
      <c r="FZN22"/>
      <c r="FZO22"/>
      <c r="FZP22"/>
      <c r="FZQ22"/>
      <c r="FZR22"/>
      <c r="FZS22"/>
      <c r="FZT22"/>
      <c r="FZU22"/>
      <c r="FZV22"/>
      <c r="FZW22"/>
      <c r="FZX22"/>
      <c r="FZY22"/>
      <c r="FZZ22"/>
      <c r="GAA22"/>
      <c r="GAB22"/>
      <c r="GAC22"/>
      <c r="GAD22"/>
      <c r="GAE22"/>
      <c r="GAF22"/>
      <c r="GAG22"/>
      <c r="GAH22"/>
      <c r="GAI22"/>
      <c r="GAJ22"/>
      <c r="GAK22"/>
      <c r="GAL22"/>
      <c r="GAM22"/>
      <c r="GAN22"/>
      <c r="GAO22"/>
      <c r="GAP22"/>
      <c r="GAQ22"/>
      <c r="GAR22"/>
      <c r="GAS22"/>
      <c r="GAT22"/>
      <c r="GAU22"/>
      <c r="GAV22"/>
      <c r="GAW22"/>
      <c r="GAX22"/>
      <c r="GAY22"/>
      <c r="GAZ22"/>
      <c r="GBA22"/>
      <c r="GBB22"/>
      <c r="GBC22"/>
      <c r="GBD22"/>
      <c r="GBE22"/>
      <c r="GBF22"/>
      <c r="GBG22"/>
      <c r="GBH22"/>
      <c r="GBI22"/>
      <c r="GBJ22"/>
      <c r="GBK22"/>
      <c r="GBL22"/>
      <c r="GBM22"/>
      <c r="GBN22"/>
      <c r="GBO22"/>
      <c r="GBP22"/>
      <c r="GBQ22"/>
      <c r="GBR22"/>
      <c r="GBS22"/>
      <c r="GBT22"/>
      <c r="GBU22"/>
      <c r="GBV22"/>
      <c r="GBW22"/>
      <c r="GBX22"/>
      <c r="GBY22"/>
      <c r="GBZ22"/>
      <c r="GCA22"/>
      <c r="GCB22"/>
      <c r="GCC22"/>
      <c r="GCD22"/>
      <c r="GCE22"/>
      <c r="GCF22"/>
      <c r="GCG22"/>
      <c r="GCH22"/>
      <c r="GCI22"/>
      <c r="GCJ22"/>
      <c r="GCK22"/>
      <c r="GCL22"/>
      <c r="GCM22"/>
      <c r="GCN22"/>
      <c r="GCO22"/>
      <c r="GCP22"/>
      <c r="GCQ22"/>
      <c r="GCR22"/>
      <c r="GCS22"/>
      <c r="GCT22"/>
      <c r="GCU22"/>
      <c r="GCV22"/>
      <c r="GCW22"/>
      <c r="GCX22"/>
      <c r="GCY22"/>
      <c r="GCZ22"/>
      <c r="GDA22"/>
      <c r="GDB22"/>
      <c r="GDC22"/>
      <c r="GDD22"/>
      <c r="GDE22"/>
      <c r="GDF22"/>
      <c r="GDG22"/>
      <c r="GDH22"/>
      <c r="GDI22"/>
      <c r="GDJ22"/>
      <c r="GDK22"/>
      <c r="GDL22"/>
      <c r="GDM22"/>
      <c r="GDN22"/>
      <c r="GDO22"/>
      <c r="GDP22"/>
      <c r="GDQ22"/>
      <c r="GDR22"/>
      <c r="GDS22"/>
      <c r="GDT22"/>
      <c r="GDU22"/>
      <c r="GDV22"/>
      <c r="GDW22"/>
      <c r="GDX22"/>
      <c r="GDY22"/>
      <c r="GDZ22"/>
      <c r="GEA22"/>
      <c r="GEB22"/>
      <c r="GEC22"/>
      <c r="GED22"/>
      <c r="GEE22"/>
      <c r="GEF22"/>
      <c r="GEG22"/>
      <c r="GEH22"/>
      <c r="GEI22"/>
      <c r="GEJ22"/>
      <c r="GEK22"/>
      <c r="GEL22"/>
      <c r="GEM22"/>
      <c r="GEN22"/>
      <c r="GEO22"/>
      <c r="GEP22"/>
      <c r="GEQ22"/>
      <c r="GER22"/>
      <c r="GES22"/>
      <c r="GET22"/>
      <c r="GEU22"/>
      <c r="GEV22"/>
      <c r="GEW22"/>
      <c r="GEX22"/>
      <c r="GEY22"/>
      <c r="GEZ22"/>
      <c r="GFA22"/>
      <c r="GFB22"/>
      <c r="GFC22"/>
      <c r="GFD22"/>
      <c r="GFE22"/>
      <c r="GFF22"/>
      <c r="GFG22"/>
      <c r="GFH22"/>
      <c r="GFI22"/>
      <c r="GFJ22"/>
      <c r="GFK22"/>
      <c r="GFL22"/>
      <c r="GFM22"/>
      <c r="GFN22"/>
      <c r="GFO22"/>
      <c r="GFP22"/>
      <c r="GFQ22"/>
      <c r="GFR22"/>
      <c r="GFS22"/>
      <c r="GFT22"/>
      <c r="GFU22"/>
      <c r="GFV22"/>
      <c r="GFW22"/>
      <c r="GFX22"/>
      <c r="GFY22"/>
      <c r="GFZ22"/>
      <c r="GGA22"/>
      <c r="GGB22"/>
      <c r="GGC22"/>
      <c r="GGD22"/>
      <c r="GGE22"/>
      <c r="GGF22"/>
      <c r="GGG22"/>
      <c r="GGH22"/>
      <c r="GGI22"/>
      <c r="GGJ22"/>
      <c r="GGK22"/>
      <c r="GGL22"/>
      <c r="GGM22"/>
      <c r="GGN22"/>
      <c r="GGO22"/>
      <c r="GGP22"/>
      <c r="GGQ22"/>
      <c r="GGR22"/>
      <c r="GGS22"/>
      <c r="GGT22"/>
      <c r="GGU22"/>
      <c r="GGV22"/>
      <c r="GGW22"/>
      <c r="GGX22"/>
      <c r="GGY22"/>
      <c r="GGZ22"/>
      <c r="GHA22"/>
      <c r="GHB22"/>
      <c r="GHC22"/>
      <c r="GHD22"/>
      <c r="GHE22"/>
      <c r="GHF22"/>
      <c r="GHG22"/>
      <c r="GHH22"/>
      <c r="GHI22"/>
      <c r="GHJ22"/>
      <c r="GHK22"/>
      <c r="GHL22"/>
      <c r="GHM22"/>
      <c r="GHN22"/>
      <c r="GHO22"/>
      <c r="GHP22"/>
      <c r="GHQ22"/>
      <c r="GHR22"/>
      <c r="GHS22"/>
      <c r="GHT22"/>
      <c r="GHU22"/>
      <c r="GHV22"/>
      <c r="GHW22"/>
      <c r="GHX22"/>
      <c r="GHY22"/>
      <c r="GHZ22"/>
      <c r="GIA22"/>
      <c r="GIB22"/>
      <c r="GIC22"/>
      <c r="GID22"/>
      <c r="GIE22"/>
      <c r="GIF22"/>
      <c r="GIG22"/>
      <c r="GIH22"/>
      <c r="GII22"/>
      <c r="GIJ22"/>
      <c r="GIK22"/>
      <c r="GIL22"/>
      <c r="GIM22"/>
      <c r="GIN22"/>
      <c r="GIO22"/>
      <c r="GIP22"/>
      <c r="GIQ22"/>
      <c r="GIR22"/>
      <c r="GIS22"/>
      <c r="GIT22"/>
      <c r="GIU22"/>
      <c r="GIV22"/>
      <c r="GIW22"/>
      <c r="GIX22"/>
      <c r="GIY22"/>
      <c r="GIZ22"/>
      <c r="GJA22"/>
      <c r="GJB22"/>
      <c r="GJC22"/>
      <c r="GJD22"/>
      <c r="GJE22"/>
      <c r="GJF22"/>
      <c r="GJG22"/>
      <c r="GJH22"/>
      <c r="GJI22"/>
      <c r="GJJ22"/>
      <c r="GJK22"/>
      <c r="GJL22"/>
      <c r="GJM22"/>
      <c r="GJN22"/>
      <c r="GJO22"/>
      <c r="GJP22"/>
      <c r="GJQ22"/>
      <c r="GJR22"/>
      <c r="GJS22"/>
      <c r="GJT22"/>
      <c r="GJU22"/>
      <c r="GJV22"/>
      <c r="GJW22"/>
      <c r="GJX22"/>
      <c r="GJY22"/>
      <c r="GJZ22"/>
      <c r="GKA22"/>
      <c r="GKB22"/>
      <c r="GKC22"/>
      <c r="GKD22"/>
      <c r="GKE22"/>
      <c r="GKF22"/>
      <c r="GKG22"/>
      <c r="GKH22"/>
      <c r="GKI22"/>
      <c r="GKJ22"/>
      <c r="GKK22"/>
      <c r="GKL22"/>
      <c r="GKM22"/>
      <c r="GKN22"/>
      <c r="GKO22"/>
      <c r="GKP22"/>
      <c r="GKQ22"/>
      <c r="GKR22"/>
      <c r="GKS22"/>
      <c r="GKT22"/>
      <c r="GKU22"/>
      <c r="GKV22"/>
      <c r="GKW22"/>
      <c r="GKX22"/>
      <c r="GKY22"/>
      <c r="GKZ22"/>
      <c r="GLA22"/>
      <c r="GLB22"/>
      <c r="GLC22"/>
      <c r="GLD22"/>
      <c r="GLE22"/>
      <c r="GLF22"/>
      <c r="GLG22"/>
      <c r="GLH22"/>
      <c r="GLI22"/>
      <c r="GLJ22"/>
      <c r="GLK22"/>
      <c r="GLL22"/>
      <c r="GLM22"/>
      <c r="GLN22"/>
      <c r="GLO22"/>
      <c r="GLP22"/>
      <c r="GLQ22"/>
      <c r="GLR22"/>
      <c r="GLS22"/>
      <c r="GLT22"/>
      <c r="GLU22"/>
      <c r="GLV22"/>
      <c r="GLW22"/>
      <c r="GLX22"/>
      <c r="GLY22"/>
      <c r="GLZ22"/>
      <c r="GMA22"/>
      <c r="GMB22"/>
      <c r="GMC22"/>
      <c r="GMD22"/>
      <c r="GME22"/>
      <c r="GMF22"/>
      <c r="GMG22"/>
      <c r="GMH22"/>
      <c r="GMI22"/>
      <c r="GMJ22"/>
      <c r="GMK22"/>
      <c r="GML22"/>
      <c r="GMM22"/>
      <c r="GMN22"/>
      <c r="GMO22"/>
      <c r="GMP22"/>
      <c r="GMQ22"/>
      <c r="GMR22"/>
      <c r="GMS22"/>
      <c r="GMT22"/>
      <c r="GMU22"/>
      <c r="GMV22"/>
      <c r="GMW22"/>
      <c r="GMX22"/>
      <c r="GMY22"/>
      <c r="GMZ22"/>
      <c r="GNA22"/>
      <c r="GNB22"/>
      <c r="GNC22"/>
      <c r="GND22"/>
      <c r="GNE22"/>
      <c r="GNF22"/>
      <c r="GNG22"/>
      <c r="GNH22"/>
      <c r="GNI22"/>
      <c r="GNJ22"/>
      <c r="GNK22"/>
      <c r="GNL22"/>
      <c r="GNM22"/>
      <c r="GNN22"/>
      <c r="GNO22"/>
      <c r="GNP22"/>
      <c r="GNQ22"/>
      <c r="GNR22"/>
      <c r="GNS22"/>
      <c r="GNT22"/>
      <c r="GNU22"/>
      <c r="GNV22"/>
      <c r="GNW22"/>
      <c r="GNX22"/>
      <c r="GNY22"/>
      <c r="GNZ22"/>
      <c r="GOA22"/>
      <c r="GOB22"/>
      <c r="GOC22"/>
      <c r="GOD22"/>
      <c r="GOE22"/>
      <c r="GOF22"/>
      <c r="GOG22"/>
      <c r="GOH22"/>
      <c r="GOI22"/>
      <c r="GOJ22"/>
      <c r="GOK22"/>
      <c r="GOL22"/>
      <c r="GOM22"/>
      <c r="GON22"/>
      <c r="GOO22"/>
      <c r="GOP22"/>
      <c r="GOQ22"/>
      <c r="GOR22"/>
      <c r="GOS22"/>
      <c r="GOT22"/>
      <c r="GOU22"/>
      <c r="GOV22"/>
      <c r="GOW22"/>
      <c r="GOX22"/>
      <c r="GOY22"/>
      <c r="GOZ22"/>
      <c r="GPA22"/>
      <c r="GPB22"/>
      <c r="GPC22"/>
      <c r="GPD22"/>
      <c r="GPE22"/>
      <c r="GPF22"/>
      <c r="GPG22"/>
      <c r="GPH22"/>
      <c r="GPI22"/>
      <c r="GPJ22"/>
      <c r="GPK22"/>
      <c r="GPL22"/>
      <c r="GPM22"/>
      <c r="GPN22"/>
      <c r="GPO22"/>
      <c r="GPP22"/>
      <c r="GPQ22"/>
      <c r="GPR22"/>
      <c r="GPS22"/>
      <c r="GPT22"/>
      <c r="GPU22"/>
      <c r="GPV22"/>
      <c r="GPW22"/>
      <c r="GPX22"/>
      <c r="GPY22"/>
      <c r="GPZ22"/>
      <c r="GQA22"/>
      <c r="GQB22"/>
      <c r="GQC22"/>
      <c r="GQD22"/>
      <c r="GQE22"/>
      <c r="GQF22"/>
      <c r="GQG22"/>
      <c r="GQH22"/>
      <c r="GQI22"/>
      <c r="GQJ22"/>
      <c r="GQK22"/>
      <c r="GQL22"/>
      <c r="GQM22"/>
      <c r="GQN22"/>
      <c r="GQO22"/>
      <c r="GQP22"/>
      <c r="GQQ22"/>
      <c r="GQR22"/>
      <c r="GQS22"/>
      <c r="GQT22"/>
      <c r="GQU22"/>
      <c r="GQV22"/>
      <c r="GQW22"/>
      <c r="GQX22"/>
      <c r="GQY22"/>
      <c r="GQZ22"/>
      <c r="GRA22"/>
      <c r="GRB22"/>
      <c r="GRC22"/>
      <c r="GRD22"/>
      <c r="GRE22"/>
      <c r="GRF22"/>
      <c r="GRG22"/>
      <c r="GRH22"/>
      <c r="GRI22"/>
      <c r="GRJ22"/>
      <c r="GRK22"/>
      <c r="GRL22"/>
      <c r="GRM22"/>
      <c r="GRN22"/>
      <c r="GRO22"/>
      <c r="GRP22"/>
      <c r="GRQ22"/>
      <c r="GRR22"/>
      <c r="GRS22"/>
      <c r="GRT22"/>
      <c r="GRU22"/>
      <c r="GRV22"/>
      <c r="GRW22"/>
      <c r="GRX22"/>
      <c r="GRY22"/>
      <c r="GRZ22"/>
      <c r="GSA22"/>
      <c r="GSB22"/>
      <c r="GSC22"/>
      <c r="GSD22"/>
      <c r="GSE22"/>
      <c r="GSF22"/>
      <c r="GSG22"/>
      <c r="GSH22"/>
      <c r="GSI22"/>
      <c r="GSJ22"/>
      <c r="GSK22"/>
      <c r="GSL22"/>
      <c r="GSM22"/>
      <c r="GSN22"/>
      <c r="GSO22"/>
      <c r="GSP22"/>
      <c r="GSQ22"/>
      <c r="GSR22"/>
      <c r="GSS22"/>
      <c r="GST22"/>
      <c r="GSU22"/>
      <c r="GSV22"/>
      <c r="GSW22"/>
      <c r="GSX22"/>
      <c r="GSY22"/>
      <c r="GSZ22"/>
      <c r="GTA22"/>
      <c r="GTB22"/>
      <c r="GTC22"/>
      <c r="GTD22"/>
      <c r="GTE22"/>
      <c r="GTF22"/>
      <c r="GTG22"/>
      <c r="GTH22"/>
      <c r="GTI22"/>
      <c r="GTJ22"/>
      <c r="GTK22"/>
      <c r="GTL22"/>
      <c r="GTM22"/>
      <c r="GTN22"/>
      <c r="GTO22"/>
      <c r="GTP22"/>
      <c r="GTQ22"/>
      <c r="GTR22"/>
      <c r="GTS22"/>
      <c r="GTT22"/>
      <c r="GTU22"/>
      <c r="GTV22"/>
      <c r="GTW22"/>
      <c r="GTX22"/>
      <c r="GTY22"/>
      <c r="GTZ22"/>
      <c r="GUA22"/>
      <c r="GUB22"/>
      <c r="GUC22"/>
      <c r="GUD22"/>
      <c r="GUE22"/>
      <c r="GUF22"/>
      <c r="GUG22"/>
      <c r="GUH22"/>
      <c r="GUI22"/>
      <c r="GUJ22"/>
      <c r="GUK22"/>
      <c r="GUL22"/>
      <c r="GUM22"/>
      <c r="GUN22"/>
      <c r="GUO22"/>
      <c r="GUP22"/>
      <c r="GUQ22"/>
      <c r="GUR22"/>
      <c r="GUS22"/>
      <c r="GUT22"/>
      <c r="GUU22"/>
      <c r="GUV22"/>
      <c r="GUW22"/>
      <c r="GUX22"/>
      <c r="GUY22"/>
      <c r="GUZ22"/>
      <c r="GVA22"/>
      <c r="GVB22"/>
      <c r="GVC22"/>
      <c r="GVD22"/>
      <c r="GVE22"/>
      <c r="GVF22"/>
      <c r="GVG22"/>
      <c r="GVH22"/>
      <c r="GVI22"/>
      <c r="GVJ22"/>
      <c r="GVK22"/>
      <c r="GVL22"/>
      <c r="GVM22"/>
      <c r="GVN22"/>
      <c r="GVO22"/>
      <c r="GVP22"/>
      <c r="GVQ22"/>
      <c r="GVR22"/>
      <c r="GVS22"/>
      <c r="GVT22"/>
      <c r="GVU22"/>
      <c r="GVV22"/>
      <c r="GVW22"/>
      <c r="GVX22"/>
      <c r="GVY22"/>
      <c r="GVZ22"/>
      <c r="GWA22"/>
      <c r="GWB22"/>
      <c r="GWC22"/>
      <c r="GWD22"/>
      <c r="GWE22"/>
      <c r="GWF22"/>
      <c r="GWG22"/>
      <c r="GWH22"/>
      <c r="GWI22"/>
      <c r="GWJ22"/>
      <c r="GWK22"/>
      <c r="GWL22"/>
      <c r="GWM22"/>
      <c r="GWN22"/>
      <c r="GWO22"/>
      <c r="GWP22"/>
      <c r="GWQ22"/>
      <c r="GWR22"/>
      <c r="GWS22"/>
      <c r="GWT22"/>
      <c r="GWU22"/>
      <c r="GWV22"/>
      <c r="GWW22"/>
      <c r="GWX22"/>
      <c r="GWY22"/>
      <c r="GWZ22"/>
      <c r="GXA22"/>
      <c r="GXB22"/>
      <c r="GXC22"/>
      <c r="GXD22"/>
      <c r="GXE22"/>
      <c r="GXF22"/>
      <c r="GXG22"/>
      <c r="GXH22"/>
      <c r="GXI22"/>
      <c r="GXJ22"/>
      <c r="GXK22"/>
      <c r="GXL22"/>
      <c r="GXM22"/>
      <c r="GXN22"/>
      <c r="GXO22"/>
      <c r="GXP22"/>
      <c r="GXQ22"/>
      <c r="GXR22"/>
      <c r="GXS22"/>
      <c r="GXT22"/>
      <c r="GXU22"/>
      <c r="GXV22"/>
      <c r="GXW22"/>
      <c r="GXX22"/>
      <c r="GXY22"/>
      <c r="GXZ22"/>
      <c r="GYA22"/>
      <c r="GYB22"/>
      <c r="GYC22"/>
      <c r="GYD22"/>
      <c r="GYE22"/>
      <c r="GYF22"/>
      <c r="GYG22"/>
      <c r="GYH22"/>
      <c r="GYI22"/>
      <c r="GYJ22"/>
      <c r="GYK22"/>
      <c r="GYL22"/>
      <c r="GYM22"/>
      <c r="GYN22"/>
      <c r="GYO22"/>
      <c r="GYP22"/>
      <c r="GYQ22"/>
      <c r="GYR22"/>
      <c r="GYS22"/>
      <c r="GYT22"/>
      <c r="GYU22"/>
      <c r="GYV22"/>
      <c r="GYW22"/>
      <c r="GYX22"/>
      <c r="GYY22"/>
      <c r="GYZ22"/>
      <c r="GZA22"/>
      <c r="GZB22"/>
      <c r="GZC22"/>
      <c r="GZD22"/>
      <c r="GZE22"/>
      <c r="GZF22"/>
      <c r="GZG22"/>
      <c r="GZH22"/>
      <c r="GZI22"/>
      <c r="GZJ22"/>
      <c r="GZK22"/>
      <c r="GZL22"/>
      <c r="GZM22"/>
      <c r="GZN22"/>
      <c r="GZO22"/>
      <c r="GZP22"/>
      <c r="GZQ22"/>
      <c r="GZR22"/>
      <c r="GZS22"/>
      <c r="GZT22"/>
      <c r="GZU22"/>
      <c r="GZV22"/>
      <c r="GZW22"/>
      <c r="GZX22"/>
      <c r="GZY22"/>
      <c r="GZZ22"/>
      <c r="HAA22"/>
      <c r="HAB22"/>
      <c r="HAC22"/>
      <c r="HAD22"/>
      <c r="HAE22"/>
      <c r="HAF22"/>
      <c r="HAG22"/>
      <c r="HAH22"/>
      <c r="HAI22"/>
      <c r="HAJ22"/>
      <c r="HAK22"/>
      <c r="HAL22"/>
      <c r="HAM22"/>
      <c r="HAN22"/>
      <c r="HAO22"/>
      <c r="HAP22"/>
      <c r="HAQ22"/>
      <c r="HAR22"/>
      <c r="HAS22"/>
      <c r="HAT22"/>
      <c r="HAU22"/>
      <c r="HAV22"/>
      <c r="HAW22"/>
      <c r="HAX22"/>
      <c r="HAY22"/>
      <c r="HAZ22"/>
      <c r="HBA22"/>
      <c r="HBB22"/>
      <c r="HBC22"/>
      <c r="HBD22"/>
      <c r="HBE22"/>
      <c r="HBF22"/>
      <c r="HBG22"/>
      <c r="HBH22"/>
      <c r="HBI22"/>
      <c r="HBJ22"/>
      <c r="HBK22"/>
      <c r="HBL22"/>
      <c r="HBM22"/>
      <c r="HBN22"/>
      <c r="HBO22"/>
      <c r="HBP22"/>
      <c r="HBQ22"/>
      <c r="HBR22"/>
      <c r="HBS22"/>
      <c r="HBT22"/>
      <c r="HBU22"/>
      <c r="HBV22"/>
      <c r="HBW22"/>
      <c r="HBX22"/>
      <c r="HBY22"/>
      <c r="HBZ22"/>
      <c r="HCA22"/>
      <c r="HCB22"/>
      <c r="HCC22"/>
      <c r="HCD22"/>
      <c r="HCE22"/>
      <c r="HCF22"/>
      <c r="HCG22"/>
      <c r="HCH22"/>
      <c r="HCI22"/>
      <c r="HCJ22"/>
      <c r="HCK22"/>
      <c r="HCL22"/>
      <c r="HCM22"/>
      <c r="HCN22"/>
      <c r="HCO22"/>
      <c r="HCP22"/>
      <c r="HCQ22"/>
      <c r="HCR22"/>
      <c r="HCS22"/>
      <c r="HCT22"/>
      <c r="HCU22"/>
      <c r="HCV22"/>
      <c r="HCW22"/>
      <c r="HCX22"/>
      <c r="HCY22"/>
      <c r="HCZ22"/>
      <c r="HDA22"/>
      <c r="HDB22"/>
      <c r="HDC22"/>
      <c r="HDD22"/>
      <c r="HDE22"/>
      <c r="HDF22"/>
      <c r="HDG22"/>
      <c r="HDH22"/>
      <c r="HDI22"/>
      <c r="HDJ22"/>
      <c r="HDK22"/>
      <c r="HDL22"/>
      <c r="HDM22"/>
      <c r="HDN22"/>
      <c r="HDO22"/>
      <c r="HDP22"/>
      <c r="HDQ22"/>
      <c r="HDR22"/>
      <c r="HDS22"/>
      <c r="HDT22"/>
      <c r="HDU22"/>
      <c r="HDV22"/>
      <c r="HDW22"/>
      <c r="HDX22"/>
      <c r="HDY22"/>
      <c r="HDZ22"/>
      <c r="HEA22"/>
      <c r="HEB22"/>
      <c r="HEC22"/>
      <c r="HED22"/>
      <c r="HEE22"/>
      <c r="HEF22"/>
      <c r="HEG22"/>
      <c r="HEH22"/>
      <c r="HEI22"/>
      <c r="HEJ22"/>
      <c r="HEK22"/>
      <c r="HEL22"/>
      <c r="HEM22"/>
      <c r="HEN22"/>
      <c r="HEO22"/>
      <c r="HEP22"/>
      <c r="HEQ22"/>
      <c r="HER22"/>
      <c r="HES22"/>
      <c r="HET22"/>
      <c r="HEU22"/>
      <c r="HEV22"/>
      <c r="HEW22"/>
      <c r="HEX22"/>
      <c r="HEY22"/>
      <c r="HEZ22"/>
      <c r="HFA22"/>
      <c r="HFB22"/>
      <c r="HFC22"/>
      <c r="HFD22"/>
      <c r="HFE22"/>
      <c r="HFF22"/>
      <c r="HFG22"/>
      <c r="HFH22"/>
      <c r="HFI22"/>
      <c r="HFJ22"/>
      <c r="HFK22"/>
      <c r="HFL22"/>
      <c r="HFM22"/>
      <c r="HFN22"/>
      <c r="HFO22"/>
      <c r="HFP22"/>
      <c r="HFQ22"/>
      <c r="HFR22"/>
      <c r="HFS22"/>
      <c r="HFT22"/>
      <c r="HFU22"/>
      <c r="HFV22"/>
      <c r="HFW22"/>
      <c r="HFX22"/>
      <c r="HFY22"/>
      <c r="HFZ22"/>
      <c r="HGA22"/>
      <c r="HGB22"/>
      <c r="HGC22"/>
      <c r="HGD22"/>
      <c r="HGE22"/>
      <c r="HGF22"/>
      <c r="HGG22"/>
      <c r="HGH22"/>
      <c r="HGI22"/>
      <c r="HGJ22"/>
      <c r="HGK22"/>
      <c r="HGL22"/>
      <c r="HGM22"/>
      <c r="HGN22"/>
      <c r="HGO22"/>
      <c r="HGP22"/>
      <c r="HGQ22"/>
      <c r="HGR22"/>
      <c r="HGS22"/>
      <c r="HGT22"/>
      <c r="HGU22"/>
      <c r="HGV22"/>
      <c r="HGW22"/>
      <c r="HGX22"/>
      <c r="HGY22"/>
      <c r="HGZ22"/>
      <c r="HHA22"/>
      <c r="HHB22"/>
      <c r="HHC22"/>
      <c r="HHD22"/>
      <c r="HHE22"/>
      <c r="HHF22"/>
      <c r="HHG22"/>
      <c r="HHH22"/>
      <c r="HHI22"/>
      <c r="HHJ22"/>
      <c r="HHK22"/>
      <c r="HHL22"/>
      <c r="HHM22"/>
      <c r="HHN22"/>
      <c r="HHO22"/>
      <c r="HHP22"/>
      <c r="HHQ22"/>
      <c r="HHR22"/>
      <c r="HHS22"/>
      <c r="HHT22"/>
      <c r="HHU22"/>
      <c r="HHV22"/>
      <c r="HHW22"/>
      <c r="HHX22"/>
      <c r="HHY22"/>
      <c r="HHZ22"/>
      <c r="HIA22"/>
      <c r="HIB22"/>
      <c r="HIC22"/>
      <c r="HID22"/>
      <c r="HIE22"/>
      <c r="HIF22"/>
      <c r="HIG22"/>
      <c r="HIH22"/>
      <c r="HII22"/>
      <c r="HIJ22"/>
      <c r="HIK22"/>
      <c r="HIL22"/>
      <c r="HIM22"/>
      <c r="HIN22"/>
      <c r="HIO22"/>
      <c r="HIP22"/>
      <c r="HIQ22"/>
      <c r="HIR22"/>
      <c r="HIS22"/>
      <c r="HIT22"/>
      <c r="HIU22"/>
      <c r="HIV22"/>
      <c r="HIW22"/>
      <c r="HIX22"/>
      <c r="HIY22"/>
      <c r="HIZ22"/>
      <c r="HJA22"/>
      <c r="HJB22"/>
      <c r="HJC22"/>
      <c r="HJD22"/>
      <c r="HJE22"/>
      <c r="HJF22"/>
      <c r="HJG22"/>
      <c r="HJH22"/>
      <c r="HJI22"/>
      <c r="HJJ22"/>
      <c r="HJK22"/>
      <c r="HJL22"/>
      <c r="HJM22"/>
      <c r="HJN22"/>
      <c r="HJO22"/>
      <c r="HJP22"/>
      <c r="HJQ22"/>
      <c r="HJR22"/>
      <c r="HJS22"/>
      <c r="HJT22"/>
      <c r="HJU22"/>
      <c r="HJV22"/>
      <c r="HJW22"/>
      <c r="HJX22"/>
      <c r="HJY22"/>
      <c r="HJZ22"/>
      <c r="HKA22"/>
      <c r="HKB22"/>
      <c r="HKC22"/>
      <c r="HKD22"/>
      <c r="HKE22"/>
      <c r="HKF22"/>
      <c r="HKG22"/>
      <c r="HKH22"/>
      <c r="HKI22"/>
      <c r="HKJ22"/>
      <c r="HKK22"/>
      <c r="HKL22"/>
      <c r="HKM22"/>
      <c r="HKN22"/>
      <c r="HKO22"/>
      <c r="HKP22"/>
      <c r="HKQ22"/>
      <c r="HKR22"/>
      <c r="HKS22"/>
      <c r="HKT22"/>
      <c r="HKU22"/>
      <c r="HKV22"/>
      <c r="HKW22"/>
      <c r="HKX22"/>
      <c r="HKY22"/>
      <c r="HKZ22"/>
      <c r="HLA22"/>
      <c r="HLB22"/>
      <c r="HLC22"/>
      <c r="HLD22"/>
      <c r="HLE22"/>
      <c r="HLF22"/>
      <c r="HLG22"/>
      <c r="HLH22"/>
      <c r="HLI22"/>
      <c r="HLJ22"/>
      <c r="HLK22"/>
      <c r="HLL22"/>
      <c r="HLM22"/>
      <c r="HLN22"/>
      <c r="HLO22"/>
      <c r="HLP22"/>
      <c r="HLQ22"/>
      <c r="HLR22"/>
      <c r="HLS22"/>
      <c r="HLT22"/>
      <c r="HLU22"/>
      <c r="HLV22"/>
      <c r="HLW22"/>
      <c r="HLX22"/>
      <c r="HLY22"/>
      <c r="HLZ22"/>
      <c r="HMA22"/>
      <c r="HMB22"/>
      <c r="HMC22"/>
      <c r="HMD22"/>
      <c r="HME22"/>
      <c r="HMF22"/>
      <c r="HMG22"/>
      <c r="HMH22"/>
      <c r="HMI22"/>
      <c r="HMJ22"/>
      <c r="HMK22"/>
      <c r="HML22"/>
      <c r="HMM22"/>
      <c r="HMN22"/>
      <c r="HMO22"/>
      <c r="HMP22"/>
      <c r="HMQ22"/>
      <c r="HMR22"/>
      <c r="HMS22"/>
      <c r="HMT22"/>
      <c r="HMU22"/>
      <c r="HMV22"/>
      <c r="HMW22"/>
      <c r="HMX22"/>
      <c r="HMY22"/>
      <c r="HMZ22"/>
      <c r="HNA22"/>
      <c r="HNB22"/>
      <c r="HNC22"/>
      <c r="HND22"/>
      <c r="HNE22"/>
      <c r="HNF22"/>
      <c r="HNG22"/>
      <c r="HNH22"/>
      <c r="HNI22"/>
      <c r="HNJ22"/>
      <c r="HNK22"/>
      <c r="HNL22"/>
      <c r="HNM22"/>
      <c r="HNN22"/>
      <c r="HNO22"/>
      <c r="HNP22"/>
      <c r="HNQ22"/>
      <c r="HNR22"/>
      <c r="HNS22"/>
      <c r="HNT22"/>
      <c r="HNU22"/>
      <c r="HNV22"/>
      <c r="HNW22"/>
      <c r="HNX22"/>
      <c r="HNY22"/>
      <c r="HNZ22"/>
      <c r="HOA22"/>
      <c r="HOB22"/>
      <c r="HOC22"/>
      <c r="HOD22"/>
      <c r="HOE22"/>
      <c r="HOF22"/>
      <c r="HOG22"/>
      <c r="HOH22"/>
      <c r="HOI22"/>
      <c r="HOJ22"/>
      <c r="HOK22"/>
      <c r="HOL22"/>
      <c r="HOM22"/>
      <c r="HON22"/>
      <c r="HOO22"/>
      <c r="HOP22"/>
      <c r="HOQ22"/>
      <c r="HOR22"/>
      <c r="HOS22"/>
      <c r="HOT22"/>
      <c r="HOU22"/>
      <c r="HOV22"/>
      <c r="HOW22"/>
      <c r="HOX22"/>
      <c r="HOY22"/>
      <c r="HOZ22"/>
      <c r="HPA22"/>
      <c r="HPB22"/>
      <c r="HPC22"/>
      <c r="HPD22"/>
      <c r="HPE22"/>
      <c r="HPF22"/>
      <c r="HPG22"/>
      <c r="HPH22"/>
      <c r="HPI22"/>
      <c r="HPJ22"/>
      <c r="HPK22"/>
      <c r="HPL22"/>
      <c r="HPM22"/>
      <c r="HPN22"/>
      <c r="HPO22"/>
      <c r="HPP22"/>
      <c r="HPQ22"/>
      <c r="HPR22"/>
      <c r="HPS22"/>
      <c r="HPT22"/>
      <c r="HPU22"/>
      <c r="HPV22"/>
      <c r="HPW22"/>
      <c r="HPX22"/>
      <c r="HPY22"/>
      <c r="HPZ22"/>
      <c r="HQA22"/>
      <c r="HQB22"/>
      <c r="HQC22"/>
      <c r="HQD22"/>
      <c r="HQE22"/>
      <c r="HQF22"/>
      <c r="HQG22"/>
      <c r="HQH22"/>
      <c r="HQI22"/>
      <c r="HQJ22"/>
      <c r="HQK22"/>
      <c r="HQL22"/>
      <c r="HQM22"/>
      <c r="HQN22"/>
      <c r="HQO22"/>
      <c r="HQP22"/>
      <c r="HQQ22"/>
      <c r="HQR22"/>
      <c r="HQS22"/>
      <c r="HQT22"/>
      <c r="HQU22"/>
      <c r="HQV22"/>
      <c r="HQW22"/>
      <c r="HQX22"/>
      <c r="HQY22"/>
      <c r="HQZ22"/>
      <c r="HRA22"/>
      <c r="HRB22"/>
      <c r="HRC22"/>
      <c r="HRD22"/>
      <c r="HRE22"/>
      <c r="HRF22"/>
      <c r="HRG22"/>
      <c r="HRH22"/>
      <c r="HRI22"/>
      <c r="HRJ22"/>
      <c r="HRK22"/>
      <c r="HRL22"/>
      <c r="HRM22"/>
      <c r="HRN22"/>
      <c r="HRO22"/>
      <c r="HRP22"/>
      <c r="HRQ22"/>
      <c r="HRR22"/>
      <c r="HRS22"/>
      <c r="HRT22"/>
      <c r="HRU22"/>
      <c r="HRV22"/>
      <c r="HRW22"/>
      <c r="HRX22"/>
      <c r="HRY22"/>
      <c r="HRZ22"/>
      <c r="HSA22"/>
      <c r="HSB22"/>
      <c r="HSC22"/>
      <c r="HSD22"/>
      <c r="HSE22"/>
      <c r="HSF22"/>
      <c r="HSG22"/>
      <c r="HSH22"/>
      <c r="HSI22"/>
      <c r="HSJ22"/>
      <c r="HSK22"/>
      <c r="HSL22"/>
      <c r="HSM22"/>
      <c r="HSN22"/>
      <c r="HSO22"/>
      <c r="HSP22"/>
      <c r="HSQ22"/>
      <c r="HSR22"/>
      <c r="HSS22"/>
      <c r="HST22"/>
      <c r="HSU22"/>
      <c r="HSV22"/>
      <c r="HSW22"/>
      <c r="HSX22"/>
      <c r="HSY22"/>
      <c r="HSZ22"/>
      <c r="HTA22"/>
      <c r="HTB22"/>
      <c r="HTC22"/>
      <c r="HTD22"/>
      <c r="HTE22"/>
      <c r="HTF22"/>
      <c r="HTG22"/>
      <c r="HTH22"/>
      <c r="HTI22"/>
      <c r="HTJ22"/>
      <c r="HTK22"/>
      <c r="HTL22"/>
      <c r="HTM22"/>
      <c r="HTN22"/>
      <c r="HTO22"/>
      <c r="HTP22"/>
      <c r="HTQ22"/>
      <c r="HTR22"/>
      <c r="HTS22"/>
      <c r="HTT22"/>
      <c r="HTU22"/>
      <c r="HTV22"/>
      <c r="HTW22"/>
      <c r="HTX22"/>
      <c r="HTY22"/>
      <c r="HTZ22"/>
      <c r="HUA22"/>
      <c r="HUB22"/>
      <c r="HUC22"/>
      <c r="HUD22"/>
      <c r="HUE22"/>
      <c r="HUF22"/>
      <c r="HUG22"/>
      <c r="HUH22"/>
      <c r="HUI22"/>
      <c r="HUJ22"/>
      <c r="HUK22"/>
      <c r="HUL22"/>
      <c r="HUM22"/>
      <c r="HUN22"/>
      <c r="HUO22"/>
      <c r="HUP22"/>
      <c r="HUQ22"/>
      <c r="HUR22"/>
      <c r="HUS22"/>
      <c r="HUT22"/>
      <c r="HUU22"/>
      <c r="HUV22"/>
      <c r="HUW22"/>
      <c r="HUX22"/>
      <c r="HUY22"/>
      <c r="HUZ22"/>
      <c r="HVA22"/>
      <c r="HVB22"/>
      <c r="HVC22"/>
      <c r="HVD22"/>
      <c r="HVE22"/>
      <c r="HVF22"/>
      <c r="HVG22"/>
      <c r="HVH22"/>
      <c r="HVI22"/>
      <c r="HVJ22"/>
      <c r="HVK22"/>
      <c r="HVL22"/>
      <c r="HVM22"/>
      <c r="HVN22"/>
      <c r="HVO22"/>
      <c r="HVP22"/>
      <c r="HVQ22"/>
      <c r="HVR22"/>
      <c r="HVS22"/>
      <c r="HVT22"/>
      <c r="HVU22"/>
      <c r="HVV22"/>
      <c r="HVW22"/>
      <c r="HVX22"/>
      <c r="HVY22"/>
      <c r="HVZ22"/>
      <c r="HWA22"/>
      <c r="HWB22"/>
      <c r="HWC22"/>
      <c r="HWD22"/>
      <c r="HWE22"/>
      <c r="HWF22"/>
      <c r="HWG22"/>
      <c r="HWH22"/>
      <c r="HWI22"/>
      <c r="HWJ22"/>
      <c r="HWK22"/>
      <c r="HWL22"/>
      <c r="HWM22"/>
      <c r="HWN22"/>
      <c r="HWO22"/>
      <c r="HWP22"/>
      <c r="HWQ22"/>
      <c r="HWR22"/>
      <c r="HWS22"/>
      <c r="HWT22"/>
      <c r="HWU22"/>
      <c r="HWV22"/>
      <c r="HWW22"/>
      <c r="HWX22"/>
      <c r="HWY22"/>
      <c r="HWZ22"/>
      <c r="HXA22"/>
      <c r="HXB22"/>
      <c r="HXC22"/>
      <c r="HXD22"/>
      <c r="HXE22"/>
      <c r="HXF22"/>
      <c r="HXG22"/>
      <c r="HXH22"/>
      <c r="HXI22"/>
      <c r="HXJ22"/>
      <c r="HXK22"/>
      <c r="HXL22"/>
      <c r="HXM22"/>
      <c r="HXN22"/>
      <c r="HXO22"/>
      <c r="HXP22"/>
      <c r="HXQ22"/>
      <c r="HXR22"/>
      <c r="HXS22"/>
      <c r="HXT22"/>
      <c r="HXU22"/>
      <c r="HXV22"/>
      <c r="HXW22"/>
      <c r="HXX22"/>
      <c r="HXY22"/>
      <c r="HXZ22"/>
      <c r="HYA22"/>
      <c r="HYB22"/>
      <c r="HYC22"/>
      <c r="HYD22"/>
      <c r="HYE22"/>
      <c r="HYF22"/>
      <c r="HYG22"/>
      <c r="HYH22"/>
      <c r="HYI22"/>
      <c r="HYJ22"/>
      <c r="HYK22"/>
      <c r="HYL22"/>
      <c r="HYM22"/>
      <c r="HYN22"/>
      <c r="HYO22"/>
      <c r="HYP22"/>
      <c r="HYQ22"/>
      <c r="HYR22"/>
      <c r="HYS22"/>
      <c r="HYT22"/>
      <c r="HYU22"/>
      <c r="HYV22"/>
      <c r="HYW22"/>
      <c r="HYX22"/>
      <c r="HYY22"/>
      <c r="HYZ22"/>
      <c r="HZA22"/>
      <c r="HZB22"/>
      <c r="HZC22"/>
      <c r="HZD22"/>
      <c r="HZE22"/>
      <c r="HZF22"/>
      <c r="HZG22"/>
      <c r="HZH22"/>
      <c r="HZI22"/>
      <c r="HZJ22"/>
      <c r="HZK22"/>
      <c r="HZL22"/>
      <c r="HZM22"/>
      <c r="HZN22"/>
      <c r="HZO22"/>
      <c r="HZP22"/>
      <c r="HZQ22"/>
      <c r="HZR22"/>
      <c r="HZS22"/>
      <c r="HZT22"/>
      <c r="HZU22"/>
      <c r="HZV22"/>
      <c r="HZW22"/>
      <c r="HZX22"/>
      <c r="HZY22"/>
      <c r="HZZ22"/>
      <c r="IAA22"/>
      <c r="IAB22"/>
      <c r="IAC22"/>
      <c r="IAD22"/>
      <c r="IAE22"/>
      <c r="IAF22"/>
      <c r="IAG22"/>
      <c r="IAH22"/>
      <c r="IAI22"/>
      <c r="IAJ22"/>
      <c r="IAK22"/>
      <c r="IAL22"/>
      <c r="IAM22"/>
      <c r="IAN22"/>
      <c r="IAO22"/>
      <c r="IAP22"/>
      <c r="IAQ22"/>
      <c r="IAR22"/>
      <c r="IAS22"/>
      <c r="IAT22"/>
      <c r="IAU22"/>
      <c r="IAV22"/>
      <c r="IAW22"/>
      <c r="IAX22"/>
      <c r="IAY22"/>
      <c r="IAZ22"/>
      <c r="IBA22"/>
      <c r="IBB22"/>
      <c r="IBC22"/>
      <c r="IBD22"/>
      <c r="IBE22"/>
      <c r="IBF22"/>
      <c r="IBG22"/>
      <c r="IBH22"/>
      <c r="IBI22"/>
      <c r="IBJ22"/>
      <c r="IBK22"/>
      <c r="IBL22"/>
      <c r="IBM22"/>
      <c r="IBN22"/>
      <c r="IBO22"/>
      <c r="IBP22"/>
      <c r="IBQ22"/>
      <c r="IBR22"/>
      <c r="IBS22"/>
      <c r="IBT22"/>
      <c r="IBU22"/>
      <c r="IBV22"/>
      <c r="IBW22"/>
      <c r="IBX22"/>
      <c r="IBY22"/>
      <c r="IBZ22"/>
      <c r="ICA22"/>
      <c r="ICB22"/>
      <c r="ICC22"/>
      <c r="ICD22"/>
      <c r="ICE22"/>
      <c r="ICF22"/>
      <c r="ICG22"/>
      <c r="ICH22"/>
      <c r="ICI22"/>
      <c r="ICJ22"/>
      <c r="ICK22"/>
      <c r="ICL22"/>
      <c r="ICM22"/>
      <c r="ICN22"/>
      <c r="ICO22"/>
      <c r="ICP22"/>
      <c r="ICQ22"/>
      <c r="ICR22"/>
      <c r="ICS22"/>
      <c r="ICT22"/>
      <c r="ICU22"/>
      <c r="ICV22"/>
      <c r="ICW22"/>
      <c r="ICX22"/>
      <c r="ICY22"/>
      <c r="ICZ22"/>
      <c r="IDA22"/>
      <c r="IDB22"/>
      <c r="IDC22"/>
      <c r="IDD22"/>
      <c r="IDE22"/>
      <c r="IDF22"/>
      <c r="IDG22"/>
      <c r="IDH22"/>
      <c r="IDI22"/>
      <c r="IDJ22"/>
      <c r="IDK22"/>
      <c r="IDL22"/>
      <c r="IDM22"/>
      <c r="IDN22"/>
      <c r="IDO22"/>
      <c r="IDP22"/>
      <c r="IDQ22"/>
      <c r="IDR22"/>
      <c r="IDS22"/>
      <c r="IDT22"/>
      <c r="IDU22"/>
      <c r="IDV22"/>
      <c r="IDW22"/>
      <c r="IDX22"/>
      <c r="IDY22"/>
      <c r="IDZ22"/>
      <c r="IEA22"/>
      <c r="IEB22"/>
      <c r="IEC22"/>
      <c r="IED22"/>
      <c r="IEE22"/>
      <c r="IEF22"/>
      <c r="IEG22"/>
      <c r="IEH22"/>
      <c r="IEI22"/>
      <c r="IEJ22"/>
      <c r="IEK22"/>
      <c r="IEL22"/>
      <c r="IEM22"/>
      <c r="IEN22"/>
      <c r="IEO22"/>
      <c r="IEP22"/>
      <c r="IEQ22"/>
      <c r="IER22"/>
      <c r="IES22"/>
      <c r="IET22"/>
      <c r="IEU22"/>
      <c r="IEV22"/>
      <c r="IEW22"/>
      <c r="IEX22"/>
      <c r="IEY22"/>
      <c r="IEZ22"/>
      <c r="IFA22"/>
      <c r="IFB22"/>
      <c r="IFC22"/>
      <c r="IFD22"/>
      <c r="IFE22"/>
      <c r="IFF22"/>
      <c r="IFG22"/>
      <c r="IFH22"/>
      <c r="IFI22"/>
      <c r="IFJ22"/>
      <c r="IFK22"/>
      <c r="IFL22"/>
      <c r="IFM22"/>
      <c r="IFN22"/>
      <c r="IFO22"/>
      <c r="IFP22"/>
      <c r="IFQ22"/>
      <c r="IFR22"/>
      <c r="IFS22"/>
      <c r="IFT22"/>
      <c r="IFU22"/>
      <c r="IFV22"/>
      <c r="IFW22"/>
      <c r="IFX22"/>
      <c r="IFY22"/>
      <c r="IFZ22"/>
      <c r="IGA22"/>
      <c r="IGB22"/>
      <c r="IGC22"/>
      <c r="IGD22"/>
      <c r="IGE22"/>
      <c r="IGF22"/>
      <c r="IGG22"/>
      <c r="IGH22"/>
      <c r="IGI22"/>
      <c r="IGJ22"/>
      <c r="IGK22"/>
      <c r="IGL22"/>
      <c r="IGM22"/>
      <c r="IGN22"/>
      <c r="IGO22"/>
      <c r="IGP22"/>
      <c r="IGQ22"/>
      <c r="IGR22"/>
      <c r="IGS22"/>
      <c r="IGT22"/>
      <c r="IGU22"/>
      <c r="IGV22"/>
      <c r="IGW22"/>
      <c r="IGX22"/>
      <c r="IGY22"/>
      <c r="IGZ22"/>
      <c r="IHA22"/>
      <c r="IHB22"/>
      <c r="IHC22"/>
      <c r="IHD22"/>
      <c r="IHE22"/>
      <c r="IHF22"/>
      <c r="IHG22"/>
      <c r="IHH22"/>
      <c r="IHI22"/>
      <c r="IHJ22"/>
      <c r="IHK22"/>
      <c r="IHL22"/>
      <c r="IHM22"/>
      <c r="IHN22"/>
      <c r="IHO22"/>
      <c r="IHP22"/>
      <c r="IHQ22"/>
      <c r="IHR22"/>
      <c r="IHS22"/>
      <c r="IHT22"/>
      <c r="IHU22"/>
      <c r="IHV22"/>
      <c r="IHW22"/>
      <c r="IHX22"/>
      <c r="IHY22"/>
      <c r="IHZ22"/>
      <c r="IIA22"/>
      <c r="IIB22"/>
      <c r="IIC22"/>
      <c r="IID22"/>
      <c r="IIE22"/>
      <c r="IIF22"/>
      <c r="IIG22"/>
      <c r="IIH22"/>
      <c r="III22"/>
      <c r="IIJ22"/>
      <c r="IIK22"/>
      <c r="IIL22"/>
      <c r="IIM22"/>
      <c r="IIN22"/>
      <c r="IIO22"/>
      <c r="IIP22"/>
      <c r="IIQ22"/>
      <c r="IIR22"/>
      <c r="IIS22"/>
      <c r="IIT22"/>
      <c r="IIU22"/>
      <c r="IIV22"/>
      <c r="IIW22"/>
      <c r="IIX22"/>
      <c r="IIY22"/>
      <c r="IIZ22"/>
      <c r="IJA22"/>
      <c r="IJB22"/>
      <c r="IJC22"/>
      <c r="IJD22"/>
      <c r="IJE22"/>
      <c r="IJF22"/>
      <c r="IJG22"/>
      <c r="IJH22"/>
      <c r="IJI22"/>
      <c r="IJJ22"/>
      <c r="IJK22"/>
      <c r="IJL22"/>
      <c r="IJM22"/>
      <c r="IJN22"/>
      <c r="IJO22"/>
      <c r="IJP22"/>
      <c r="IJQ22"/>
      <c r="IJR22"/>
      <c r="IJS22"/>
      <c r="IJT22"/>
      <c r="IJU22"/>
      <c r="IJV22"/>
      <c r="IJW22"/>
      <c r="IJX22"/>
      <c r="IJY22"/>
      <c r="IJZ22"/>
      <c r="IKA22"/>
      <c r="IKB22"/>
      <c r="IKC22"/>
      <c r="IKD22"/>
      <c r="IKE22"/>
      <c r="IKF22"/>
      <c r="IKG22"/>
      <c r="IKH22"/>
      <c r="IKI22"/>
      <c r="IKJ22"/>
      <c r="IKK22"/>
      <c r="IKL22"/>
      <c r="IKM22"/>
      <c r="IKN22"/>
      <c r="IKO22"/>
      <c r="IKP22"/>
      <c r="IKQ22"/>
      <c r="IKR22"/>
      <c r="IKS22"/>
      <c r="IKT22"/>
      <c r="IKU22"/>
      <c r="IKV22"/>
      <c r="IKW22"/>
      <c r="IKX22"/>
      <c r="IKY22"/>
      <c r="IKZ22"/>
      <c r="ILA22"/>
      <c r="ILB22"/>
      <c r="ILC22"/>
      <c r="ILD22"/>
      <c r="ILE22"/>
      <c r="ILF22"/>
      <c r="ILG22"/>
      <c r="ILH22"/>
      <c r="ILI22"/>
      <c r="ILJ22"/>
      <c r="ILK22"/>
      <c r="ILL22"/>
      <c r="ILM22"/>
      <c r="ILN22"/>
      <c r="ILO22"/>
      <c r="ILP22"/>
      <c r="ILQ22"/>
      <c r="ILR22"/>
      <c r="ILS22"/>
      <c r="ILT22"/>
      <c r="ILU22"/>
      <c r="ILV22"/>
      <c r="ILW22"/>
      <c r="ILX22"/>
      <c r="ILY22"/>
      <c r="ILZ22"/>
      <c r="IMA22"/>
      <c r="IMB22"/>
      <c r="IMC22"/>
      <c r="IMD22"/>
      <c r="IME22"/>
      <c r="IMF22"/>
      <c r="IMG22"/>
      <c r="IMH22"/>
      <c r="IMI22"/>
      <c r="IMJ22"/>
      <c r="IMK22"/>
      <c r="IML22"/>
      <c r="IMM22"/>
      <c r="IMN22"/>
      <c r="IMO22"/>
      <c r="IMP22"/>
      <c r="IMQ22"/>
      <c r="IMR22"/>
      <c r="IMS22"/>
      <c r="IMT22"/>
      <c r="IMU22"/>
      <c r="IMV22"/>
      <c r="IMW22"/>
      <c r="IMX22"/>
      <c r="IMY22"/>
      <c r="IMZ22"/>
      <c r="INA22"/>
      <c r="INB22"/>
      <c r="INC22"/>
      <c r="IND22"/>
      <c r="INE22"/>
      <c r="INF22"/>
      <c r="ING22"/>
      <c r="INH22"/>
      <c r="INI22"/>
      <c r="INJ22"/>
      <c r="INK22"/>
      <c r="INL22"/>
      <c r="INM22"/>
      <c r="INN22"/>
      <c r="INO22"/>
      <c r="INP22"/>
      <c r="INQ22"/>
      <c r="INR22"/>
      <c r="INS22"/>
      <c r="INT22"/>
      <c r="INU22"/>
      <c r="INV22"/>
      <c r="INW22"/>
      <c r="INX22"/>
      <c r="INY22"/>
      <c r="INZ22"/>
      <c r="IOA22"/>
      <c r="IOB22"/>
      <c r="IOC22"/>
      <c r="IOD22"/>
      <c r="IOE22"/>
      <c r="IOF22"/>
      <c r="IOG22"/>
      <c r="IOH22"/>
      <c r="IOI22"/>
      <c r="IOJ22"/>
      <c r="IOK22"/>
      <c r="IOL22"/>
      <c r="IOM22"/>
      <c r="ION22"/>
      <c r="IOO22"/>
      <c r="IOP22"/>
      <c r="IOQ22"/>
      <c r="IOR22"/>
      <c r="IOS22"/>
      <c r="IOT22"/>
      <c r="IOU22"/>
      <c r="IOV22"/>
      <c r="IOW22"/>
      <c r="IOX22"/>
      <c r="IOY22"/>
      <c r="IOZ22"/>
      <c r="IPA22"/>
      <c r="IPB22"/>
      <c r="IPC22"/>
      <c r="IPD22"/>
      <c r="IPE22"/>
      <c r="IPF22"/>
      <c r="IPG22"/>
      <c r="IPH22"/>
      <c r="IPI22"/>
      <c r="IPJ22"/>
      <c r="IPK22"/>
      <c r="IPL22"/>
      <c r="IPM22"/>
      <c r="IPN22"/>
      <c r="IPO22"/>
      <c r="IPP22"/>
      <c r="IPQ22"/>
      <c r="IPR22"/>
      <c r="IPS22"/>
      <c r="IPT22"/>
      <c r="IPU22"/>
      <c r="IPV22"/>
      <c r="IPW22"/>
      <c r="IPX22"/>
      <c r="IPY22"/>
      <c r="IPZ22"/>
      <c r="IQA22"/>
      <c r="IQB22"/>
      <c r="IQC22"/>
      <c r="IQD22"/>
      <c r="IQE22"/>
      <c r="IQF22"/>
      <c r="IQG22"/>
      <c r="IQH22"/>
      <c r="IQI22"/>
      <c r="IQJ22"/>
      <c r="IQK22"/>
      <c r="IQL22"/>
      <c r="IQM22"/>
      <c r="IQN22"/>
      <c r="IQO22"/>
      <c r="IQP22"/>
      <c r="IQQ22"/>
      <c r="IQR22"/>
      <c r="IQS22"/>
      <c r="IQT22"/>
      <c r="IQU22"/>
      <c r="IQV22"/>
      <c r="IQW22"/>
      <c r="IQX22"/>
      <c r="IQY22"/>
      <c r="IQZ22"/>
      <c r="IRA22"/>
      <c r="IRB22"/>
      <c r="IRC22"/>
      <c r="IRD22"/>
      <c r="IRE22"/>
      <c r="IRF22"/>
      <c r="IRG22"/>
      <c r="IRH22"/>
      <c r="IRI22"/>
      <c r="IRJ22"/>
      <c r="IRK22"/>
      <c r="IRL22"/>
      <c r="IRM22"/>
      <c r="IRN22"/>
      <c r="IRO22"/>
      <c r="IRP22"/>
      <c r="IRQ22"/>
      <c r="IRR22"/>
      <c r="IRS22"/>
      <c r="IRT22"/>
      <c r="IRU22"/>
      <c r="IRV22"/>
      <c r="IRW22"/>
      <c r="IRX22"/>
      <c r="IRY22"/>
      <c r="IRZ22"/>
      <c r="ISA22"/>
      <c r="ISB22"/>
      <c r="ISC22"/>
      <c r="ISD22"/>
      <c r="ISE22"/>
      <c r="ISF22"/>
      <c r="ISG22"/>
      <c r="ISH22"/>
      <c r="ISI22"/>
      <c r="ISJ22"/>
      <c r="ISK22"/>
      <c r="ISL22"/>
      <c r="ISM22"/>
      <c r="ISN22"/>
      <c r="ISO22"/>
      <c r="ISP22"/>
      <c r="ISQ22"/>
      <c r="ISR22"/>
      <c r="ISS22"/>
      <c r="IST22"/>
      <c r="ISU22"/>
      <c r="ISV22"/>
      <c r="ISW22"/>
      <c r="ISX22"/>
      <c r="ISY22"/>
      <c r="ISZ22"/>
      <c r="ITA22"/>
      <c r="ITB22"/>
      <c r="ITC22"/>
      <c r="ITD22"/>
      <c r="ITE22"/>
      <c r="ITF22"/>
      <c r="ITG22"/>
      <c r="ITH22"/>
      <c r="ITI22"/>
      <c r="ITJ22"/>
      <c r="ITK22"/>
      <c r="ITL22"/>
      <c r="ITM22"/>
      <c r="ITN22"/>
      <c r="ITO22"/>
      <c r="ITP22"/>
      <c r="ITQ22"/>
      <c r="ITR22"/>
      <c r="ITS22"/>
      <c r="ITT22"/>
      <c r="ITU22"/>
      <c r="ITV22"/>
      <c r="ITW22"/>
      <c r="ITX22"/>
      <c r="ITY22"/>
      <c r="ITZ22"/>
      <c r="IUA22"/>
      <c r="IUB22"/>
      <c r="IUC22"/>
      <c r="IUD22"/>
      <c r="IUE22"/>
      <c r="IUF22"/>
      <c r="IUG22"/>
      <c r="IUH22"/>
      <c r="IUI22"/>
      <c r="IUJ22"/>
      <c r="IUK22"/>
      <c r="IUL22"/>
      <c r="IUM22"/>
      <c r="IUN22"/>
      <c r="IUO22"/>
      <c r="IUP22"/>
      <c r="IUQ22"/>
      <c r="IUR22"/>
      <c r="IUS22"/>
      <c r="IUT22"/>
      <c r="IUU22"/>
      <c r="IUV22"/>
      <c r="IUW22"/>
      <c r="IUX22"/>
      <c r="IUY22"/>
      <c r="IUZ22"/>
      <c r="IVA22"/>
      <c r="IVB22"/>
      <c r="IVC22"/>
      <c r="IVD22"/>
      <c r="IVE22"/>
      <c r="IVF22"/>
      <c r="IVG22"/>
      <c r="IVH22"/>
      <c r="IVI22"/>
      <c r="IVJ22"/>
      <c r="IVK22"/>
      <c r="IVL22"/>
      <c r="IVM22"/>
      <c r="IVN22"/>
      <c r="IVO22"/>
      <c r="IVP22"/>
      <c r="IVQ22"/>
      <c r="IVR22"/>
      <c r="IVS22"/>
      <c r="IVT22"/>
      <c r="IVU22"/>
      <c r="IVV22"/>
      <c r="IVW22"/>
      <c r="IVX22"/>
      <c r="IVY22"/>
      <c r="IVZ22"/>
      <c r="IWA22"/>
      <c r="IWB22"/>
      <c r="IWC22"/>
      <c r="IWD22"/>
      <c r="IWE22"/>
      <c r="IWF22"/>
      <c r="IWG22"/>
      <c r="IWH22"/>
      <c r="IWI22"/>
      <c r="IWJ22"/>
      <c r="IWK22"/>
      <c r="IWL22"/>
      <c r="IWM22"/>
      <c r="IWN22"/>
      <c r="IWO22"/>
      <c r="IWP22"/>
      <c r="IWQ22"/>
      <c r="IWR22"/>
      <c r="IWS22"/>
      <c r="IWT22"/>
      <c r="IWU22"/>
      <c r="IWV22"/>
      <c r="IWW22"/>
      <c r="IWX22"/>
      <c r="IWY22"/>
      <c r="IWZ22"/>
      <c r="IXA22"/>
      <c r="IXB22"/>
      <c r="IXC22"/>
      <c r="IXD22"/>
      <c r="IXE22"/>
      <c r="IXF22"/>
      <c r="IXG22"/>
      <c r="IXH22"/>
      <c r="IXI22"/>
      <c r="IXJ22"/>
      <c r="IXK22"/>
      <c r="IXL22"/>
      <c r="IXM22"/>
      <c r="IXN22"/>
      <c r="IXO22"/>
      <c r="IXP22"/>
      <c r="IXQ22"/>
      <c r="IXR22"/>
      <c r="IXS22"/>
      <c r="IXT22"/>
      <c r="IXU22"/>
      <c r="IXV22"/>
      <c r="IXW22"/>
      <c r="IXX22"/>
      <c r="IXY22"/>
      <c r="IXZ22"/>
      <c r="IYA22"/>
      <c r="IYB22"/>
      <c r="IYC22"/>
      <c r="IYD22"/>
      <c r="IYE22"/>
      <c r="IYF22"/>
      <c r="IYG22"/>
      <c r="IYH22"/>
      <c r="IYI22"/>
      <c r="IYJ22"/>
      <c r="IYK22"/>
      <c r="IYL22"/>
      <c r="IYM22"/>
      <c r="IYN22"/>
      <c r="IYO22"/>
      <c r="IYP22"/>
      <c r="IYQ22"/>
      <c r="IYR22"/>
      <c r="IYS22"/>
      <c r="IYT22"/>
      <c r="IYU22"/>
      <c r="IYV22"/>
      <c r="IYW22"/>
      <c r="IYX22"/>
      <c r="IYY22"/>
      <c r="IYZ22"/>
      <c r="IZA22"/>
      <c r="IZB22"/>
      <c r="IZC22"/>
      <c r="IZD22"/>
      <c r="IZE22"/>
      <c r="IZF22"/>
      <c r="IZG22"/>
      <c r="IZH22"/>
      <c r="IZI22"/>
      <c r="IZJ22"/>
      <c r="IZK22"/>
      <c r="IZL22"/>
      <c r="IZM22"/>
      <c r="IZN22"/>
      <c r="IZO22"/>
      <c r="IZP22"/>
      <c r="IZQ22"/>
      <c r="IZR22"/>
      <c r="IZS22"/>
      <c r="IZT22"/>
      <c r="IZU22"/>
      <c r="IZV22"/>
      <c r="IZW22"/>
      <c r="IZX22"/>
      <c r="IZY22"/>
      <c r="IZZ22"/>
      <c r="JAA22"/>
      <c r="JAB22"/>
      <c r="JAC22"/>
      <c r="JAD22"/>
      <c r="JAE22"/>
      <c r="JAF22"/>
      <c r="JAG22"/>
      <c r="JAH22"/>
      <c r="JAI22"/>
      <c r="JAJ22"/>
      <c r="JAK22"/>
      <c r="JAL22"/>
      <c r="JAM22"/>
      <c r="JAN22"/>
      <c r="JAO22"/>
      <c r="JAP22"/>
      <c r="JAQ22"/>
      <c r="JAR22"/>
      <c r="JAS22"/>
      <c r="JAT22"/>
      <c r="JAU22"/>
      <c r="JAV22"/>
      <c r="JAW22"/>
      <c r="JAX22"/>
      <c r="JAY22"/>
      <c r="JAZ22"/>
      <c r="JBA22"/>
      <c r="JBB22"/>
      <c r="JBC22"/>
      <c r="JBD22"/>
      <c r="JBE22"/>
      <c r="JBF22"/>
      <c r="JBG22"/>
      <c r="JBH22"/>
      <c r="JBI22"/>
      <c r="JBJ22"/>
      <c r="JBK22"/>
      <c r="JBL22"/>
      <c r="JBM22"/>
      <c r="JBN22"/>
      <c r="JBO22"/>
      <c r="JBP22"/>
      <c r="JBQ22"/>
      <c r="JBR22"/>
      <c r="JBS22"/>
      <c r="JBT22"/>
      <c r="JBU22"/>
      <c r="JBV22"/>
      <c r="JBW22"/>
      <c r="JBX22"/>
      <c r="JBY22"/>
      <c r="JBZ22"/>
      <c r="JCA22"/>
      <c r="JCB22"/>
      <c r="JCC22"/>
      <c r="JCD22"/>
      <c r="JCE22"/>
      <c r="JCF22"/>
      <c r="JCG22"/>
      <c r="JCH22"/>
      <c r="JCI22"/>
      <c r="JCJ22"/>
      <c r="JCK22"/>
      <c r="JCL22"/>
      <c r="JCM22"/>
      <c r="JCN22"/>
      <c r="JCO22"/>
      <c r="JCP22"/>
      <c r="JCQ22"/>
      <c r="JCR22"/>
      <c r="JCS22"/>
      <c r="JCT22"/>
      <c r="JCU22"/>
      <c r="JCV22"/>
      <c r="JCW22"/>
      <c r="JCX22"/>
      <c r="JCY22"/>
      <c r="JCZ22"/>
      <c r="JDA22"/>
      <c r="JDB22"/>
      <c r="JDC22"/>
      <c r="JDD22"/>
      <c r="JDE22"/>
      <c r="JDF22"/>
      <c r="JDG22"/>
      <c r="JDH22"/>
      <c r="JDI22"/>
      <c r="JDJ22"/>
      <c r="JDK22"/>
      <c r="JDL22"/>
      <c r="JDM22"/>
      <c r="JDN22"/>
      <c r="JDO22"/>
      <c r="JDP22"/>
      <c r="JDQ22"/>
      <c r="JDR22"/>
      <c r="JDS22"/>
      <c r="JDT22"/>
      <c r="JDU22"/>
      <c r="JDV22"/>
      <c r="JDW22"/>
      <c r="JDX22"/>
      <c r="JDY22"/>
      <c r="JDZ22"/>
      <c r="JEA22"/>
      <c r="JEB22"/>
      <c r="JEC22"/>
      <c r="JED22"/>
      <c r="JEE22"/>
      <c r="JEF22"/>
      <c r="JEG22"/>
      <c r="JEH22"/>
      <c r="JEI22"/>
      <c r="JEJ22"/>
      <c r="JEK22"/>
      <c r="JEL22"/>
      <c r="JEM22"/>
      <c r="JEN22"/>
      <c r="JEO22"/>
      <c r="JEP22"/>
      <c r="JEQ22"/>
      <c r="JER22"/>
      <c r="JES22"/>
      <c r="JET22"/>
      <c r="JEU22"/>
      <c r="JEV22"/>
      <c r="JEW22"/>
      <c r="JEX22"/>
      <c r="JEY22"/>
      <c r="JEZ22"/>
      <c r="JFA22"/>
      <c r="JFB22"/>
      <c r="JFC22"/>
      <c r="JFD22"/>
      <c r="JFE22"/>
      <c r="JFF22"/>
      <c r="JFG22"/>
      <c r="JFH22"/>
      <c r="JFI22"/>
      <c r="JFJ22"/>
      <c r="JFK22"/>
      <c r="JFL22"/>
      <c r="JFM22"/>
      <c r="JFN22"/>
      <c r="JFO22"/>
      <c r="JFP22"/>
      <c r="JFQ22"/>
      <c r="JFR22"/>
      <c r="JFS22"/>
      <c r="JFT22"/>
      <c r="JFU22"/>
      <c r="JFV22"/>
      <c r="JFW22"/>
      <c r="JFX22"/>
      <c r="JFY22"/>
      <c r="JFZ22"/>
      <c r="JGA22"/>
      <c r="JGB22"/>
      <c r="JGC22"/>
      <c r="JGD22"/>
      <c r="JGE22"/>
      <c r="JGF22"/>
      <c r="JGG22"/>
      <c r="JGH22"/>
      <c r="JGI22"/>
      <c r="JGJ22"/>
      <c r="JGK22"/>
      <c r="JGL22"/>
      <c r="JGM22"/>
      <c r="JGN22"/>
      <c r="JGO22"/>
      <c r="JGP22"/>
      <c r="JGQ22"/>
      <c r="JGR22"/>
      <c r="JGS22"/>
      <c r="JGT22"/>
      <c r="JGU22"/>
      <c r="JGV22"/>
      <c r="JGW22"/>
      <c r="JGX22"/>
      <c r="JGY22"/>
      <c r="JGZ22"/>
      <c r="JHA22"/>
      <c r="JHB22"/>
      <c r="JHC22"/>
      <c r="JHD22"/>
      <c r="JHE22"/>
      <c r="JHF22"/>
      <c r="JHG22"/>
      <c r="JHH22"/>
      <c r="JHI22"/>
      <c r="JHJ22"/>
      <c r="JHK22"/>
      <c r="JHL22"/>
      <c r="JHM22"/>
      <c r="JHN22"/>
      <c r="JHO22"/>
      <c r="JHP22"/>
      <c r="JHQ22"/>
      <c r="JHR22"/>
      <c r="JHS22"/>
      <c r="JHT22"/>
      <c r="JHU22"/>
      <c r="JHV22"/>
      <c r="JHW22"/>
      <c r="JHX22"/>
      <c r="JHY22"/>
      <c r="JHZ22"/>
      <c r="JIA22"/>
      <c r="JIB22"/>
      <c r="JIC22"/>
      <c r="JID22"/>
      <c r="JIE22"/>
      <c r="JIF22"/>
      <c r="JIG22"/>
      <c r="JIH22"/>
      <c r="JII22"/>
      <c r="JIJ22"/>
      <c r="JIK22"/>
      <c r="JIL22"/>
      <c r="JIM22"/>
      <c r="JIN22"/>
      <c r="JIO22"/>
      <c r="JIP22"/>
      <c r="JIQ22"/>
      <c r="JIR22"/>
      <c r="JIS22"/>
      <c r="JIT22"/>
      <c r="JIU22"/>
      <c r="JIV22"/>
      <c r="JIW22"/>
      <c r="JIX22"/>
      <c r="JIY22"/>
      <c r="JIZ22"/>
      <c r="JJA22"/>
      <c r="JJB22"/>
      <c r="JJC22"/>
      <c r="JJD22"/>
      <c r="JJE22"/>
      <c r="JJF22"/>
      <c r="JJG22"/>
      <c r="JJH22"/>
      <c r="JJI22"/>
      <c r="JJJ22"/>
      <c r="JJK22"/>
      <c r="JJL22"/>
      <c r="JJM22"/>
      <c r="JJN22"/>
      <c r="JJO22"/>
      <c r="JJP22"/>
      <c r="JJQ22"/>
      <c r="JJR22"/>
      <c r="JJS22"/>
      <c r="JJT22"/>
      <c r="JJU22"/>
      <c r="JJV22"/>
      <c r="JJW22"/>
      <c r="JJX22"/>
      <c r="JJY22"/>
      <c r="JJZ22"/>
      <c r="JKA22"/>
      <c r="JKB22"/>
      <c r="JKC22"/>
      <c r="JKD22"/>
      <c r="JKE22"/>
      <c r="JKF22"/>
      <c r="JKG22"/>
      <c r="JKH22"/>
      <c r="JKI22"/>
      <c r="JKJ22"/>
      <c r="JKK22"/>
      <c r="JKL22"/>
      <c r="JKM22"/>
      <c r="JKN22"/>
      <c r="JKO22"/>
      <c r="JKP22"/>
      <c r="JKQ22"/>
      <c r="JKR22"/>
      <c r="JKS22"/>
      <c r="JKT22"/>
      <c r="JKU22"/>
      <c r="JKV22"/>
      <c r="JKW22"/>
      <c r="JKX22"/>
      <c r="JKY22"/>
      <c r="JKZ22"/>
      <c r="JLA22"/>
      <c r="JLB22"/>
      <c r="JLC22"/>
      <c r="JLD22"/>
      <c r="JLE22"/>
      <c r="JLF22"/>
      <c r="JLG22"/>
      <c r="JLH22"/>
      <c r="JLI22"/>
      <c r="JLJ22"/>
      <c r="JLK22"/>
      <c r="JLL22"/>
      <c r="JLM22"/>
      <c r="JLN22"/>
      <c r="JLO22"/>
      <c r="JLP22"/>
      <c r="JLQ22"/>
      <c r="JLR22"/>
      <c r="JLS22"/>
      <c r="JLT22"/>
      <c r="JLU22"/>
      <c r="JLV22"/>
      <c r="JLW22"/>
      <c r="JLX22"/>
      <c r="JLY22"/>
      <c r="JLZ22"/>
      <c r="JMA22"/>
      <c r="JMB22"/>
      <c r="JMC22"/>
      <c r="JMD22"/>
      <c r="JME22"/>
      <c r="JMF22"/>
      <c r="JMG22"/>
      <c r="JMH22"/>
      <c r="JMI22"/>
      <c r="JMJ22"/>
      <c r="JMK22"/>
      <c r="JML22"/>
      <c r="JMM22"/>
      <c r="JMN22"/>
      <c r="JMO22"/>
      <c r="JMP22"/>
      <c r="JMQ22"/>
      <c r="JMR22"/>
      <c r="JMS22"/>
      <c r="JMT22"/>
      <c r="JMU22"/>
      <c r="JMV22"/>
      <c r="JMW22"/>
      <c r="JMX22"/>
      <c r="JMY22"/>
      <c r="JMZ22"/>
      <c r="JNA22"/>
      <c r="JNB22"/>
      <c r="JNC22"/>
      <c r="JND22"/>
      <c r="JNE22"/>
      <c r="JNF22"/>
      <c r="JNG22"/>
      <c r="JNH22"/>
      <c r="JNI22"/>
      <c r="JNJ22"/>
      <c r="JNK22"/>
      <c r="JNL22"/>
      <c r="JNM22"/>
      <c r="JNN22"/>
      <c r="JNO22"/>
      <c r="JNP22"/>
      <c r="JNQ22"/>
      <c r="JNR22"/>
      <c r="JNS22"/>
      <c r="JNT22"/>
      <c r="JNU22"/>
      <c r="JNV22"/>
      <c r="JNW22"/>
      <c r="JNX22"/>
      <c r="JNY22"/>
      <c r="JNZ22"/>
      <c r="JOA22"/>
      <c r="JOB22"/>
      <c r="JOC22"/>
      <c r="JOD22"/>
      <c r="JOE22"/>
      <c r="JOF22"/>
      <c r="JOG22"/>
      <c r="JOH22"/>
      <c r="JOI22"/>
      <c r="JOJ22"/>
      <c r="JOK22"/>
      <c r="JOL22"/>
      <c r="JOM22"/>
      <c r="JON22"/>
      <c r="JOO22"/>
      <c r="JOP22"/>
      <c r="JOQ22"/>
      <c r="JOR22"/>
      <c r="JOS22"/>
      <c r="JOT22"/>
      <c r="JOU22"/>
      <c r="JOV22"/>
      <c r="JOW22"/>
      <c r="JOX22"/>
      <c r="JOY22"/>
      <c r="JOZ22"/>
      <c r="JPA22"/>
      <c r="JPB22"/>
      <c r="JPC22"/>
      <c r="JPD22"/>
      <c r="JPE22"/>
      <c r="JPF22"/>
      <c r="JPG22"/>
      <c r="JPH22"/>
      <c r="JPI22"/>
      <c r="JPJ22"/>
      <c r="JPK22"/>
      <c r="JPL22"/>
      <c r="JPM22"/>
      <c r="JPN22"/>
      <c r="JPO22"/>
      <c r="JPP22"/>
      <c r="JPQ22"/>
      <c r="JPR22"/>
      <c r="JPS22"/>
      <c r="JPT22"/>
      <c r="JPU22"/>
      <c r="JPV22"/>
      <c r="JPW22"/>
      <c r="JPX22"/>
      <c r="JPY22"/>
      <c r="JPZ22"/>
      <c r="JQA22"/>
      <c r="JQB22"/>
      <c r="JQC22"/>
      <c r="JQD22"/>
      <c r="JQE22"/>
      <c r="JQF22"/>
      <c r="JQG22"/>
      <c r="JQH22"/>
      <c r="JQI22"/>
      <c r="JQJ22"/>
      <c r="JQK22"/>
      <c r="JQL22"/>
      <c r="JQM22"/>
      <c r="JQN22"/>
      <c r="JQO22"/>
      <c r="JQP22"/>
      <c r="JQQ22"/>
      <c r="JQR22"/>
      <c r="JQS22"/>
      <c r="JQT22"/>
      <c r="JQU22"/>
      <c r="JQV22"/>
      <c r="JQW22"/>
      <c r="JQX22"/>
      <c r="JQY22"/>
      <c r="JQZ22"/>
      <c r="JRA22"/>
      <c r="JRB22"/>
      <c r="JRC22"/>
      <c r="JRD22"/>
      <c r="JRE22"/>
      <c r="JRF22"/>
      <c r="JRG22"/>
      <c r="JRH22"/>
      <c r="JRI22"/>
      <c r="JRJ22"/>
      <c r="JRK22"/>
      <c r="JRL22"/>
      <c r="JRM22"/>
      <c r="JRN22"/>
      <c r="JRO22"/>
      <c r="JRP22"/>
      <c r="JRQ22"/>
      <c r="JRR22"/>
      <c r="JRS22"/>
      <c r="JRT22"/>
      <c r="JRU22"/>
      <c r="JRV22"/>
      <c r="JRW22"/>
      <c r="JRX22"/>
      <c r="JRY22"/>
      <c r="JRZ22"/>
      <c r="JSA22"/>
      <c r="JSB22"/>
      <c r="JSC22"/>
      <c r="JSD22"/>
      <c r="JSE22"/>
      <c r="JSF22"/>
      <c r="JSG22"/>
      <c r="JSH22"/>
      <c r="JSI22"/>
      <c r="JSJ22"/>
      <c r="JSK22"/>
      <c r="JSL22"/>
      <c r="JSM22"/>
      <c r="JSN22"/>
      <c r="JSO22"/>
      <c r="JSP22"/>
      <c r="JSQ22"/>
      <c r="JSR22"/>
      <c r="JSS22"/>
      <c r="JST22"/>
      <c r="JSU22"/>
      <c r="JSV22"/>
      <c r="JSW22"/>
      <c r="JSX22"/>
      <c r="JSY22"/>
      <c r="JSZ22"/>
      <c r="JTA22"/>
      <c r="JTB22"/>
      <c r="JTC22"/>
      <c r="JTD22"/>
      <c r="JTE22"/>
      <c r="JTF22"/>
      <c r="JTG22"/>
      <c r="JTH22"/>
      <c r="JTI22"/>
      <c r="JTJ22"/>
      <c r="JTK22"/>
      <c r="JTL22"/>
      <c r="JTM22"/>
      <c r="JTN22"/>
      <c r="JTO22"/>
      <c r="JTP22"/>
      <c r="JTQ22"/>
      <c r="JTR22"/>
      <c r="JTS22"/>
      <c r="JTT22"/>
      <c r="JTU22"/>
      <c r="JTV22"/>
      <c r="JTW22"/>
      <c r="JTX22"/>
      <c r="JTY22"/>
      <c r="JTZ22"/>
      <c r="JUA22"/>
      <c r="JUB22"/>
      <c r="JUC22"/>
      <c r="JUD22"/>
      <c r="JUE22"/>
      <c r="JUF22"/>
      <c r="JUG22"/>
      <c r="JUH22"/>
      <c r="JUI22"/>
      <c r="JUJ22"/>
      <c r="JUK22"/>
      <c r="JUL22"/>
      <c r="JUM22"/>
      <c r="JUN22"/>
      <c r="JUO22"/>
      <c r="JUP22"/>
      <c r="JUQ22"/>
      <c r="JUR22"/>
      <c r="JUS22"/>
      <c r="JUT22"/>
      <c r="JUU22"/>
      <c r="JUV22"/>
      <c r="JUW22"/>
      <c r="JUX22"/>
      <c r="JUY22"/>
      <c r="JUZ22"/>
      <c r="JVA22"/>
      <c r="JVB22"/>
      <c r="JVC22"/>
      <c r="JVD22"/>
      <c r="JVE22"/>
      <c r="JVF22"/>
      <c r="JVG22"/>
      <c r="JVH22"/>
      <c r="JVI22"/>
      <c r="JVJ22"/>
      <c r="JVK22"/>
      <c r="JVL22"/>
      <c r="JVM22"/>
      <c r="JVN22"/>
      <c r="JVO22"/>
      <c r="JVP22"/>
      <c r="JVQ22"/>
      <c r="JVR22"/>
      <c r="JVS22"/>
      <c r="JVT22"/>
      <c r="JVU22"/>
      <c r="JVV22"/>
      <c r="JVW22"/>
      <c r="JVX22"/>
      <c r="JVY22"/>
      <c r="JVZ22"/>
      <c r="JWA22"/>
      <c r="JWB22"/>
      <c r="JWC22"/>
      <c r="JWD22"/>
      <c r="JWE22"/>
      <c r="JWF22"/>
      <c r="JWG22"/>
      <c r="JWH22"/>
      <c r="JWI22"/>
      <c r="JWJ22"/>
      <c r="JWK22"/>
      <c r="JWL22"/>
      <c r="JWM22"/>
      <c r="JWN22"/>
      <c r="JWO22"/>
      <c r="JWP22"/>
      <c r="JWQ22"/>
      <c r="JWR22"/>
      <c r="JWS22"/>
      <c r="JWT22"/>
      <c r="JWU22"/>
      <c r="JWV22"/>
      <c r="JWW22"/>
      <c r="JWX22"/>
      <c r="JWY22"/>
      <c r="JWZ22"/>
      <c r="JXA22"/>
      <c r="JXB22"/>
      <c r="JXC22"/>
      <c r="JXD22"/>
      <c r="JXE22"/>
      <c r="JXF22"/>
      <c r="JXG22"/>
      <c r="JXH22"/>
      <c r="JXI22"/>
      <c r="JXJ22"/>
      <c r="JXK22"/>
      <c r="JXL22"/>
      <c r="JXM22"/>
      <c r="JXN22"/>
      <c r="JXO22"/>
      <c r="JXP22"/>
      <c r="JXQ22"/>
      <c r="JXR22"/>
      <c r="JXS22"/>
      <c r="JXT22"/>
      <c r="JXU22"/>
      <c r="JXV22"/>
      <c r="JXW22"/>
      <c r="JXX22"/>
      <c r="JXY22"/>
      <c r="JXZ22"/>
      <c r="JYA22"/>
      <c r="JYB22"/>
      <c r="JYC22"/>
      <c r="JYD22"/>
      <c r="JYE22"/>
      <c r="JYF22"/>
      <c r="JYG22"/>
      <c r="JYH22"/>
      <c r="JYI22"/>
      <c r="JYJ22"/>
      <c r="JYK22"/>
      <c r="JYL22"/>
      <c r="JYM22"/>
      <c r="JYN22"/>
      <c r="JYO22"/>
      <c r="JYP22"/>
      <c r="JYQ22"/>
      <c r="JYR22"/>
      <c r="JYS22"/>
      <c r="JYT22"/>
      <c r="JYU22"/>
      <c r="JYV22"/>
      <c r="JYW22"/>
      <c r="JYX22"/>
      <c r="JYY22"/>
      <c r="JYZ22"/>
      <c r="JZA22"/>
      <c r="JZB22"/>
      <c r="JZC22"/>
      <c r="JZD22"/>
      <c r="JZE22"/>
      <c r="JZF22"/>
      <c r="JZG22"/>
      <c r="JZH22"/>
      <c r="JZI22"/>
      <c r="JZJ22"/>
      <c r="JZK22"/>
      <c r="JZL22"/>
      <c r="JZM22"/>
      <c r="JZN22"/>
      <c r="JZO22"/>
      <c r="JZP22"/>
      <c r="JZQ22"/>
      <c r="JZR22"/>
      <c r="JZS22"/>
      <c r="JZT22"/>
      <c r="JZU22"/>
      <c r="JZV22"/>
      <c r="JZW22"/>
      <c r="JZX22"/>
      <c r="JZY22"/>
      <c r="JZZ22"/>
      <c r="KAA22"/>
      <c r="KAB22"/>
      <c r="KAC22"/>
      <c r="KAD22"/>
      <c r="KAE22"/>
      <c r="KAF22"/>
      <c r="KAG22"/>
      <c r="KAH22"/>
      <c r="KAI22"/>
      <c r="KAJ22"/>
      <c r="KAK22"/>
      <c r="KAL22"/>
      <c r="KAM22"/>
      <c r="KAN22"/>
      <c r="KAO22"/>
      <c r="KAP22"/>
      <c r="KAQ22"/>
      <c r="KAR22"/>
      <c r="KAS22"/>
      <c r="KAT22"/>
      <c r="KAU22"/>
      <c r="KAV22"/>
      <c r="KAW22"/>
      <c r="KAX22"/>
      <c r="KAY22"/>
      <c r="KAZ22"/>
      <c r="KBA22"/>
      <c r="KBB22"/>
      <c r="KBC22"/>
      <c r="KBD22"/>
      <c r="KBE22"/>
      <c r="KBF22"/>
      <c r="KBG22"/>
      <c r="KBH22"/>
      <c r="KBI22"/>
      <c r="KBJ22"/>
      <c r="KBK22"/>
      <c r="KBL22"/>
      <c r="KBM22"/>
      <c r="KBN22"/>
      <c r="KBO22"/>
      <c r="KBP22"/>
      <c r="KBQ22"/>
      <c r="KBR22"/>
      <c r="KBS22"/>
      <c r="KBT22"/>
      <c r="KBU22"/>
      <c r="KBV22"/>
      <c r="KBW22"/>
      <c r="KBX22"/>
      <c r="KBY22"/>
      <c r="KBZ22"/>
      <c r="KCA22"/>
      <c r="KCB22"/>
      <c r="KCC22"/>
      <c r="KCD22"/>
      <c r="KCE22"/>
      <c r="KCF22"/>
      <c r="KCG22"/>
      <c r="KCH22"/>
      <c r="KCI22"/>
      <c r="KCJ22"/>
      <c r="KCK22"/>
      <c r="KCL22"/>
      <c r="KCM22"/>
      <c r="KCN22"/>
      <c r="KCO22"/>
      <c r="KCP22"/>
      <c r="KCQ22"/>
      <c r="KCR22"/>
      <c r="KCS22"/>
      <c r="KCT22"/>
      <c r="KCU22"/>
      <c r="KCV22"/>
      <c r="KCW22"/>
      <c r="KCX22"/>
      <c r="KCY22"/>
      <c r="KCZ22"/>
      <c r="KDA22"/>
      <c r="KDB22"/>
      <c r="KDC22"/>
      <c r="KDD22"/>
      <c r="KDE22"/>
      <c r="KDF22"/>
      <c r="KDG22"/>
      <c r="KDH22"/>
      <c r="KDI22"/>
      <c r="KDJ22"/>
      <c r="KDK22"/>
      <c r="KDL22"/>
      <c r="KDM22"/>
      <c r="KDN22"/>
      <c r="KDO22"/>
      <c r="KDP22"/>
      <c r="KDQ22"/>
      <c r="KDR22"/>
      <c r="KDS22"/>
      <c r="KDT22"/>
      <c r="KDU22"/>
      <c r="KDV22"/>
      <c r="KDW22"/>
      <c r="KDX22"/>
      <c r="KDY22"/>
      <c r="KDZ22"/>
      <c r="KEA22"/>
      <c r="KEB22"/>
      <c r="KEC22"/>
      <c r="KED22"/>
      <c r="KEE22"/>
      <c r="KEF22"/>
      <c r="KEG22"/>
      <c r="KEH22"/>
      <c r="KEI22"/>
      <c r="KEJ22"/>
      <c r="KEK22"/>
      <c r="KEL22"/>
      <c r="KEM22"/>
      <c r="KEN22"/>
      <c r="KEO22"/>
      <c r="KEP22"/>
      <c r="KEQ22"/>
      <c r="KER22"/>
      <c r="KES22"/>
      <c r="KET22"/>
      <c r="KEU22"/>
      <c r="KEV22"/>
      <c r="KEW22"/>
      <c r="KEX22"/>
      <c r="KEY22"/>
      <c r="KEZ22"/>
      <c r="KFA22"/>
      <c r="KFB22"/>
      <c r="KFC22"/>
      <c r="KFD22"/>
      <c r="KFE22"/>
      <c r="KFF22"/>
      <c r="KFG22"/>
      <c r="KFH22"/>
      <c r="KFI22"/>
      <c r="KFJ22"/>
      <c r="KFK22"/>
      <c r="KFL22"/>
      <c r="KFM22"/>
      <c r="KFN22"/>
      <c r="KFO22"/>
      <c r="KFP22"/>
      <c r="KFQ22"/>
      <c r="KFR22"/>
      <c r="KFS22"/>
      <c r="KFT22"/>
      <c r="KFU22"/>
      <c r="KFV22"/>
      <c r="KFW22"/>
      <c r="KFX22"/>
      <c r="KFY22"/>
      <c r="KFZ22"/>
      <c r="KGA22"/>
      <c r="KGB22"/>
      <c r="KGC22"/>
      <c r="KGD22"/>
      <c r="KGE22"/>
      <c r="KGF22"/>
      <c r="KGG22"/>
      <c r="KGH22"/>
      <c r="KGI22"/>
      <c r="KGJ22"/>
      <c r="KGK22"/>
      <c r="KGL22"/>
      <c r="KGM22"/>
      <c r="KGN22"/>
      <c r="KGO22"/>
      <c r="KGP22"/>
      <c r="KGQ22"/>
      <c r="KGR22"/>
      <c r="KGS22"/>
      <c r="KGT22"/>
      <c r="KGU22"/>
      <c r="KGV22"/>
      <c r="KGW22"/>
      <c r="KGX22"/>
      <c r="KGY22"/>
      <c r="KGZ22"/>
      <c r="KHA22"/>
      <c r="KHB22"/>
      <c r="KHC22"/>
      <c r="KHD22"/>
      <c r="KHE22"/>
      <c r="KHF22"/>
      <c r="KHG22"/>
      <c r="KHH22"/>
      <c r="KHI22"/>
      <c r="KHJ22"/>
      <c r="KHK22"/>
      <c r="KHL22"/>
      <c r="KHM22"/>
      <c r="KHN22"/>
      <c r="KHO22"/>
      <c r="KHP22"/>
      <c r="KHQ22"/>
      <c r="KHR22"/>
      <c r="KHS22"/>
      <c r="KHT22"/>
      <c r="KHU22"/>
      <c r="KHV22"/>
      <c r="KHW22"/>
      <c r="KHX22"/>
      <c r="KHY22"/>
      <c r="KHZ22"/>
      <c r="KIA22"/>
      <c r="KIB22"/>
      <c r="KIC22"/>
      <c r="KID22"/>
      <c r="KIE22"/>
      <c r="KIF22"/>
      <c r="KIG22"/>
      <c r="KIH22"/>
      <c r="KII22"/>
      <c r="KIJ22"/>
      <c r="KIK22"/>
      <c r="KIL22"/>
      <c r="KIM22"/>
      <c r="KIN22"/>
      <c r="KIO22"/>
      <c r="KIP22"/>
      <c r="KIQ22"/>
      <c r="KIR22"/>
      <c r="KIS22"/>
      <c r="KIT22"/>
      <c r="KIU22"/>
      <c r="KIV22"/>
      <c r="KIW22"/>
      <c r="KIX22"/>
      <c r="KIY22"/>
      <c r="KIZ22"/>
      <c r="KJA22"/>
      <c r="KJB22"/>
      <c r="KJC22"/>
      <c r="KJD22"/>
      <c r="KJE22"/>
      <c r="KJF22"/>
      <c r="KJG22"/>
      <c r="KJH22"/>
      <c r="KJI22"/>
      <c r="KJJ22"/>
      <c r="KJK22"/>
      <c r="KJL22"/>
      <c r="KJM22"/>
      <c r="KJN22"/>
      <c r="KJO22"/>
      <c r="KJP22"/>
      <c r="KJQ22"/>
      <c r="KJR22"/>
      <c r="KJS22"/>
      <c r="KJT22"/>
      <c r="KJU22"/>
      <c r="KJV22"/>
      <c r="KJW22"/>
      <c r="KJX22"/>
      <c r="KJY22"/>
      <c r="KJZ22"/>
      <c r="KKA22"/>
      <c r="KKB22"/>
      <c r="KKC22"/>
      <c r="KKD22"/>
      <c r="KKE22"/>
      <c r="KKF22"/>
      <c r="KKG22"/>
      <c r="KKH22"/>
      <c r="KKI22"/>
      <c r="KKJ22"/>
      <c r="KKK22"/>
      <c r="KKL22"/>
      <c r="KKM22"/>
      <c r="KKN22"/>
      <c r="KKO22"/>
      <c r="KKP22"/>
      <c r="KKQ22"/>
      <c r="KKR22"/>
      <c r="KKS22"/>
      <c r="KKT22"/>
      <c r="KKU22"/>
      <c r="KKV22"/>
      <c r="KKW22"/>
      <c r="KKX22"/>
      <c r="KKY22"/>
      <c r="KKZ22"/>
      <c r="KLA22"/>
      <c r="KLB22"/>
      <c r="KLC22"/>
      <c r="KLD22"/>
      <c r="KLE22"/>
      <c r="KLF22"/>
      <c r="KLG22"/>
      <c r="KLH22"/>
      <c r="KLI22"/>
      <c r="KLJ22"/>
      <c r="KLK22"/>
      <c r="KLL22"/>
      <c r="KLM22"/>
      <c r="KLN22"/>
      <c r="KLO22"/>
      <c r="KLP22"/>
      <c r="KLQ22"/>
      <c r="KLR22"/>
      <c r="KLS22"/>
      <c r="KLT22"/>
      <c r="KLU22"/>
      <c r="KLV22"/>
      <c r="KLW22"/>
      <c r="KLX22"/>
      <c r="KLY22"/>
      <c r="KLZ22"/>
      <c r="KMA22"/>
      <c r="KMB22"/>
      <c r="KMC22"/>
      <c r="KMD22"/>
      <c r="KME22"/>
      <c r="KMF22"/>
      <c r="KMG22"/>
      <c r="KMH22"/>
      <c r="KMI22"/>
      <c r="KMJ22"/>
      <c r="KMK22"/>
      <c r="KML22"/>
      <c r="KMM22"/>
      <c r="KMN22"/>
      <c r="KMO22"/>
      <c r="KMP22"/>
      <c r="KMQ22"/>
      <c r="KMR22"/>
      <c r="KMS22"/>
      <c r="KMT22"/>
      <c r="KMU22"/>
      <c r="KMV22"/>
      <c r="KMW22"/>
      <c r="KMX22"/>
      <c r="KMY22"/>
      <c r="KMZ22"/>
      <c r="KNA22"/>
      <c r="KNB22"/>
      <c r="KNC22"/>
      <c r="KND22"/>
      <c r="KNE22"/>
      <c r="KNF22"/>
      <c r="KNG22"/>
      <c r="KNH22"/>
      <c r="KNI22"/>
      <c r="KNJ22"/>
      <c r="KNK22"/>
      <c r="KNL22"/>
      <c r="KNM22"/>
      <c r="KNN22"/>
      <c r="KNO22"/>
      <c r="KNP22"/>
      <c r="KNQ22"/>
      <c r="KNR22"/>
      <c r="KNS22"/>
      <c r="KNT22"/>
      <c r="KNU22"/>
      <c r="KNV22"/>
      <c r="KNW22"/>
      <c r="KNX22"/>
      <c r="KNY22"/>
      <c r="KNZ22"/>
      <c r="KOA22"/>
      <c r="KOB22"/>
      <c r="KOC22"/>
      <c r="KOD22"/>
      <c r="KOE22"/>
      <c r="KOF22"/>
      <c r="KOG22"/>
      <c r="KOH22"/>
      <c r="KOI22"/>
      <c r="KOJ22"/>
      <c r="KOK22"/>
      <c r="KOL22"/>
      <c r="KOM22"/>
      <c r="KON22"/>
      <c r="KOO22"/>
      <c r="KOP22"/>
      <c r="KOQ22"/>
      <c r="KOR22"/>
      <c r="KOS22"/>
      <c r="KOT22"/>
      <c r="KOU22"/>
      <c r="KOV22"/>
      <c r="KOW22"/>
      <c r="KOX22"/>
      <c r="KOY22"/>
      <c r="KOZ22"/>
      <c r="KPA22"/>
      <c r="KPB22"/>
      <c r="KPC22"/>
      <c r="KPD22"/>
      <c r="KPE22"/>
      <c r="KPF22"/>
      <c r="KPG22"/>
      <c r="KPH22"/>
      <c r="KPI22"/>
      <c r="KPJ22"/>
      <c r="KPK22"/>
      <c r="KPL22"/>
      <c r="KPM22"/>
      <c r="KPN22"/>
      <c r="KPO22"/>
      <c r="KPP22"/>
      <c r="KPQ22"/>
      <c r="KPR22"/>
      <c r="KPS22"/>
      <c r="KPT22"/>
      <c r="KPU22"/>
      <c r="KPV22"/>
      <c r="KPW22"/>
      <c r="KPX22"/>
      <c r="KPY22"/>
      <c r="KPZ22"/>
      <c r="KQA22"/>
      <c r="KQB22"/>
      <c r="KQC22"/>
      <c r="KQD22"/>
      <c r="KQE22"/>
      <c r="KQF22"/>
      <c r="KQG22"/>
      <c r="KQH22"/>
      <c r="KQI22"/>
      <c r="KQJ22"/>
      <c r="KQK22"/>
      <c r="KQL22"/>
      <c r="KQM22"/>
      <c r="KQN22"/>
      <c r="KQO22"/>
      <c r="KQP22"/>
      <c r="KQQ22"/>
      <c r="KQR22"/>
      <c r="KQS22"/>
      <c r="KQT22"/>
      <c r="KQU22"/>
      <c r="KQV22"/>
      <c r="KQW22"/>
      <c r="KQX22"/>
      <c r="KQY22"/>
      <c r="KQZ22"/>
      <c r="KRA22"/>
      <c r="KRB22"/>
      <c r="KRC22"/>
      <c r="KRD22"/>
      <c r="KRE22"/>
      <c r="KRF22"/>
      <c r="KRG22"/>
      <c r="KRH22"/>
      <c r="KRI22"/>
      <c r="KRJ22"/>
      <c r="KRK22"/>
      <c r="KRL22"/>
      <c r="KRM22"/>
      <c r="KRN22"/>
      <c r="KRO22"/>
      <c r="KRP22"/>
      <c r="KRQ22"/>
      <c r="KRR22"/>
      <c r="KRS22"/>
      <c r="KRT22"/>
      <c r="KRU22"/>
      <c r="KRV22"/>
      <c r="KRW22"/>
      <c r="KRX22"/>
      <c r="KRY22"/>
      <c r="KRZ22"/>
      <c r="KSA22"/>
      <c r="KSB22"/>
      <c r="KSC22"/>
      <c r="KSD22"/>
      <c r="KSE22"/>
      <c r="KSF22"/>
      <c r="KSG22"/>
      <c r="KSH22"/>
      <c r="KSI22"/>
      <c r="KSJ22"/>
      <c r="KSK22"/>
      <c r="KSL22"/>
      <c r="KSM22"/>
      <c r="KSN22"/>
      <c r="KSO22"/>
      <c r="KSP22"/>
      <c r="KSQ22"/>
      <c r="KSR22"/>
      <c r="KSS22"/>
      <c r="KST22"/>
      <c r="KSU22"/>
      <c r="KSV22"/>
      <c r="KSW22"/>
      <c r="KSX22"/>
      <c r="KSY22"/>
      <c r="KSZ22"/>
      <c r="KTA22"/>
      <c r="KTB22"/>
      <c r="KTC22"/>
      <c r="KTD22"/>
      <c r="KTE22"/>
      <c r="KTF22"/>
      <c r="KTG22"/>
      <c r="KTH22"/>
      <c r="KTI22"/>
      <c r="KTJ22"/>
      <c r="KTK22"/>
      <c r="KTL22"/>
      <c r="KTM22"/>
      <c r="KTN22"/>
      <c r="KTO22"/>
      <c r="KTP22"/>
      <c r="KTQ22"/>
      <c r="KTR22"/>
      <c r="KTS22"/>
      <c r="KTT22"/>
      <c r="KTU22"/>
      <c r="KTV22"/>
      <c r="KTW22"/>
      <c r="KTX22"/>
      <c r="KTY22"/>
      <c r="KTZ22"/>
      <c r="KUA22"/>
      <c r="KUB22"/>
      <c r="KUC22"/>
      <c r="KUD22"/>
      <c r="KUE22"/>
      <c r="KUF22"/>
      <c r="KUG22"/>
      <c r="KUH22"/>
      <c r="KUI22"/>
      <c r="KUJ22"/>
      <c r="KUK22"/>
      <c r="KUL22"/>
      <c r="KUM22"/>
      <c r="KUN22"/>
      <c r="KUO22"/>
      <c r="KUP22"/>
      <c r="KUQ22"/>
      <c r="KUR22"/>
      <c r="KUS22"/>
      <c r="KUT22"/>
      <c r="KUU22"/>
      <c r="KUV22"/>
      <c r="KUW22"/>
      <c r="KUX22"/>
      <c r="KUY22"/>
      <c r="KUZ22"/>
      <c r="KVA22"/>
      <c r="KVB22"/>
      <c r="KVC22"/>
      <c r="KVD22"/>
      <c r="KVE22"/>
      <c r="KVF22"/>
      <c r="KVG22"/>
      <c r="KVH22"/>
      <c r="KVI22"/>
      <c r="KVJ22"/>
      <c r="KVK22"/>
      <c r="KVL22"/>
      <c r="KVM22"/>
      <c r="KVN22"/>
      <c r="KVO22"/>
      <c r="KVP22"/>
      <c r="KVQ22"/>
      <c r="KVR22"/>
      <c r="KVS22"/>
      <c r="KVT22"/>
      <c r="KVU22"/>
      <c r="KVV22"/>
      <c r="KVW22"/>
      <c r="KVX22"/>
      <c r="KVY22"/>
      <c r="KVZ22"/>
      <c r="KWA22"/>
      <c r="KWB22"/>
      <c r="KWC22"/>
      <c r="KWD22"/>
      <c r="KWE22"/>
      <c r="KWF22"/>
      <c r="KWG22"/>
      <c r="KWH22"/>
      <c r="KWI22"/>
      <c r="KWJ22"/>
      <c r="KWK22"/>
      <c r="KWL22"/>
      <c r="KWM22"/>
      <c r="KWN22"/>
      <c r="KWO22"/>
      <c r="KWP22"/>
      <c r="KWQ22"/>
      <c r="KWR22"/>
      <c r="KWS22"/>
      <c r="KWT22"/>
      <c r="KWU22"/>
      <c r="KWV22"/>
      <c r="KWW22"/>
      <c r="KWX22"/>
      <c r="KWY22"/>
      <c r="KWZ22"/>
      <c r="KXA22"/>
      <c r="KXB22"/>
      <c r="KXC22"/>
      <c r="KXD22"/>
      <c r="KXE22"/>
      <c r="KXF22"/>
      <c r="KXG22"/>
      <c r="KXH22"/>
      <c r="KXI22"/>
      <c r="KXJ22"/>
      <c r="KXK22"/>
      <c r="KXL22"/>
      <c r="KXM22"/>
      <c r="KXN22"/>
      <c r="KXO22"/>
      <c r="KXP22"/>
      <c r="KXQ22"/>
      <c r="KXR22"/>
      <c r="KXS22"/>
      <c r="KXT22"/>
      <c r="KXU22"/>
      <c r="KXV22"/>
      <c r="KXW22"/>
      <c r="KXX22"/>
      <c r="KXY22"/>
      <c r="KXZ22"/>
      <c r="KYA22"/>
      <c r="KYB22"/>
      <c r="KYC22"/>
      <c r="KYD22"/>
      <c r="KYE22"/>
      <c r="KYF22"/>
      <c r="KYG22"/>
      <c r="KYH22"/>
      <c r="KYI22"/>
      <c r="KYJ22"/>
      <c r="KYK22"/>
      <c r="KYL22"/>
      <c r="KYM22"/>
      <c r="KYN22"/>
      <c r="KYO22"/>
      <c r="KYP22"/>
      <c r="KYQ22"/>
      <c r="KYR22"/>
      <c r="KYS22"/>
      <c r="KYT22"/>
      <c r="KYU22"/>
      <c r="KYV22"/>
      <c r="KYW22"/>
      <c r="KYX22"/>
      <c r="KYY22"/>
      <c r="KYZ22"/>
      <c r="KZA22"/>
      <c r="KZB22"/>
      <c r="KZC22"/>
      <c r="KZD22"/>
      <c r="KZE22"/>
      <c r="KZF22"/>
      <c r="KZG22"/>
      <c r="KZH22"/>
      <c r="KZI22"/>
      <c r="KZJ22"/>
      <c r="KZK22"/>
      <c r="KZL22"/>
      <c r="KZM22"/>
      <c r="KZN22"/>
      <c r="KZO22"/>
      <c r="KZP22"/>
      <c r="KZQ22"/>
      <c r="KZR22"/>
      <c r="KZS22"/>
      <c r="KZT22"/>
      <c r="KZU22"/>
      <c r="KZV22"/>
      <c r="KZW22"/>
      <c r="KZX22"/>
      <c r="KZY22"/>
      <c r="KZZ22"/>
      <c r="LAA22"/>
      <c r="LAB22"/>
      <c r="LAC22"/>
      <c r="LAD22"/>
      <c r="LAE22"/>
      <c r="LAF22"/>
      <c r="LAG22"/>
      <c r="LAH22"/>
      <c r="LAI22"/>
      <c r="LAJ22"/>
      <c r="LAK22"/>
      <c r="LAL22"/>
      <c r="LAM22"/>
      <c r="LAN22"/>
      <c r="LAO22"/>
      <c r="LAP22"/>
      <c r="LAQ22"/>
      <c r="LAR22"/>
      <c r="LAS22"/>
      <c r="LAT22"/>
      <c r="LAU22"/>
      <c r="LAV22"/>
      <c r="LAW22"/>
      <c r="LAX22"/>
      <c r="LAY22"/>
      <c r="LAZ22"/>
      <c r="LBA22"/>
      <c r="LBB22"/>
      <c r="LBC22"/>
      <c r="LBD22"/>
      <c r="LBE22"/>
      <c r="LBF22"/>
      <c r="LBG22"/>
      <c r="LBH22"/>
      <c r="LBI22"/>
      <c r="LBJ22"/>
      <c r="LBK22"/>
      <c r="LBL22"/>
      <c r="LBM22"/>
      <c r="LBN22"/>
      <c r="LBO22"/>
      <c r="LBP22"/>
      <c r="LBQ22"/>
      <c r="LBR22"/>
      <c r="LBS22"/>
      <c r="LBT22"/>
      <c r="LBU22"/>
      <c r="LBV22"/>
      <c r="LBW22"/>
      <c r="LBX22"/>
      <c r="LBY22"/>
      <c r="LBZ22"/>
      <c r="LCA22"/>
      <c r="LCB22"/>
      <c r="LCC22"/>
      <c r="LCD22"/>
      <c r="LCE22"/>
      <c r="LCF22"/>
      <c r="LCG22"/>
      <c r="LCH22"/>
      <c r="LCI22"/>
      <c r="LCJ22"/>
      <c r="LCK22"/>
      <c r="LCL22"/>
      <c r="LCM22"/>
      <c r="LCN22"/>
      <c r="LCO22"/>
      <c r="LCP22"/>
      <c r="LCQ22"/>
      <c r="LCR22"/>
      <c r="LCS22"/>
      <c r="LCT22"/>
      <c r="LCU22"/>
      <c r="LCV22"/>
      <c r="LCW22"/>
      <c r="LCX22"/>
      <c r="LCY22"/>
      <c r="LCZ22"/>
      <c r="LDA22"/>
      <c r="LDB22"/>
      <c r="LDC22"/>
      <c r="LDD22"/>
      <c r="LDE22"/>
      <c r="LDF22"/>
      <c r="LDG22"/>
      <c r="LDH22"/>
      <c r="LDI22"/>
      <c r="LDJ22"/>
      <c r="LDK22"/>
      <c r="LDL22"/>
      <c r="LDM22"/>
      <c r="LDN22"/>
      <c r="LDO22"/>
      <c r="LDP22"/>
      <c r="LDQ22"/>
      <c r="LDR22"/>
      <c r="LDS22"/>
      <c r="LDT22"/>
      <c r="LDU22"/>
      <c r="LDV22"/>
      <c r="LDW22"/>
      <c r="LDX22"/>
      <c r="LDY22"/>
      <c r="LDZ22"/>
      <c r="LEA22"/>
      <c r="LEB22"/>
      <c r="LEC22"/>
      <c r="LED22"/>
      <c r="LEE22"/>
      <c r="LEF22"/>
      <c r="LEG22"/>
      <c r="LEH22"/>
      <c r="LEI22"/>
      <c r="LEJ22"/>
      <c r="LEK22"/>
      <c r="LEL22"/>
      <c r="LEM22"/>
      <c r="LEN22"/>
      <c r="LEO22"/>
      <c r="LEP22"/>
      <c r="LEQ22"/>
      <c r="LER22"/>
      <c r="LES22"/>
      <c r="LET22"/>
      <c r="LEU22"/>
      <c r="LEV22"/>
      <c r="LEW22"/>
      <c r="LEX22"/>
      <c r="LEY22"/>
      <c r="LEZ22"/>
      <c r="LFA22"/>
      <c r="LFB22"/>
      <c r="LFC22"/>
      <c r="LFD22"/>
      <c r="LFE22"/>
      <c r="LFF22"/>
      <c r="LFG22"/>
      <c r="LFH22"/>
      <c r="LFI22"/>
      <c r="LFJ22"/>
      <c r="LFK22"/>
      <c r="LFL22"/>
      <c r="LFM22"/>
      <c r="LFN22"/>
      <c r="LFO22"/>
      <c r="LFP22"/>
      <c r="LFQ22"/>
      <c r="LFR22"/>
      <c r="LFS22"/>
      <c r="LFT22"/>
      <c r="LFU22"/>
      <c r="LFV22"/>
      <c r="LFW22"/>
      <c r="LFX22"/>
      <c r="LFY22"/>
      <c r="LFZ22"/>
      <c r="LGA22"/>
      <c r="LGB22"/>
      <c r="LGC22"/>
      <c r="LGD22"/>
      <c r="LGE22"/>
      <c r="LGF22"/>
      <c r="LGG22"/>
      <c r="LGH22"/>
      <c r="LGI22"/>
      <c r="LGJ22"/>
      <c r="LGK22"/>
      <c r="LGL22"/>
      <c r="LGM22"/>
      <c r="LGN22"/>
      <c r="LGO22"/>
      <c r="LGP22"/>
      <c r="LGQ22"/>
      <c r="LGR22"/>
      <c r="LGS22"/>
      <c r="LGT22"/>
      <c r="LGU22"/>
      <c r="LGV22"/>
      <c r="LGW22"/>
      <c r="LGX22"/>
      <c r="LGY22"/>
      <c r="LGZ22"/>
      <c r="LHA22"/>
      <c r="LHB22"/>
      <c r="LHC22"/>
      <c r="LHD22"/>
      <c r="LHE22"/>
      <c r="LHF22"/>
      <c r="LHG22"/>
      <c r="LHH22"/>
      <c r="LHI22"/>
      <c r="LHJ22"/>
      <c r="LHK22"/>
      <c r="LHL22"/>
      <c r="LHM22"/>
      <c r="LHN22"/>
      <c r="LHO22"/>
      <c r="LHP22"/>
      <c r="LHQ22"/>
      <c r="LHR22"/>
      <c r="LHS22"/>
      <c r="LHT22"/>
      <c r="LHU22"/>
      <c r="LHV22"/>
      <c r="LHW22"/>
      <c r="LHX22"/>
      <c r="LHY22"/>
      <c r="LHZ22"/>
      <c r="LIA22"/>
      <c r="LIB22"/>
      <c r="LIC22"/>
      <c r="LID22"/>
      <c r="LIE22"/>
      <c r="LIF22"/>
      <c r="LIG22"/>
      <c r="LIH22"/>
      <c r="LII22"/>
      <c r="LIJ22"/>
      <c r="LIK22"/>
      <c r="LIL22"/>
      <c r="LIM22"/>
      <c r="LIN22"/>
      <c r="LIO22"/>
      <c r="LIP22"/>
      <c r="LIQ22"/>
      <c r="LIR22"/>
      <c r="LIS22"/>
      <c r="LIT22"/>
      <c r="LIU22"/>
      <c r="LIV22"/>
      <c r="LIW22"/>
      <c r="LIX22"/>
      <c r="LIY22"/>
      <c r="LIZ22"/>
      <c r="LJA22"/>
      <c r="LJB22"/>
      <c r="LJC22"/>
      <c r="LJD22"/>
      <c r="LJE22"/>
      <c r="LJF22"/>
      <c r="LJG22"/>
      <c r="LJH22"/>
      <c r="LJI22"/>
      <c r="LJJ22"/>
      <c r="LJK22"/>
      <c r="LJL22"/>
      <c r="LJM22"/>
      <c r="LJN22"/>
      <c r="LJO22"/>
      <c r="LJP22"/>
      <c r="LJQ22"/>
      <c r="LJR22"/>
      <c r="LJS22"/>
      <c r="LJT22"/>
      <c r="LJU22"/>
      <c r="LJV22"/>
      <c r="LJW22"/>
      <c r="LJX22"/>
      <c r="LJY22"/>
      <c r="LJZ22"/>
      <c r="LKA22"/>
      <c r="LKB22"/>
      <c r="LKC22"/>
      <c r="LKD22"/>
      <c r="LKE22"/>
      <c r="LKF22"/>
      <c r="LKG22"/>
      <c r="LKH22"/>
      <c r="LKI22"/>
      <c r="LKJ22"/>
      <c r="LKK22"/>
      <c r="LKL22"/>
      <c r="LKM22"/>
      <c r="LKN22"/>
      <c r="LKO22"/>
      <c r="LKP22"/>
      <c r="LKQ22"/>
      <c r="LKR22"/>
      <c r="LKS22"/>
      <c r="LKT22"/>
      <c r="LKU22"/>
      <c r="LKV22"/>
      <c r="LKW22"/>
      <c r="LKX22"/>
      <c r="LKY22"/>
      <c r="LKZ22"/>
      <c r="LLA22"/>
      <c r="LLB22"/>
      <c r="LLC22"/>
      <c r="LLD22"/>
      <c r="LLE22"/>
      <c r="LLF22"/>
      <c r="LLG22"/>
      <c r="LLH22"/>
      <c r="LLI22"/>
      <c r="LLJ22"/>
      <c r="LLK22"/>
      <c r="LLL22"/>
      <c r="LLM22"/>
      <c r="LLN22"/>
      <c r="LLO22"/>
      <c r="LLP22"/>
      <c r="LLQ22"/>
      <c r="LLR22"/>
      <c r="LLS22"/>
      <c r="LLT22"/>
      <c r="LLU22"/>
      <c r="LLV22"/>
      <c r="LLW22"/>
      <c r="LLX22"/>
      <c r="LLY22"/>
      <c r="LLZ22"/>
      <c r="LMA22"/>
      <c r="LMB22"/>
      <c r="LMC22"/>
      <c r="LMD22"/>
      <c r="LME22"/>
      <c r="LMF22"/>
      <c r="LMG22"/>
      <c r="LMH22"/>
      <c r="LMI22"/>
      <c r="LMJ22"/>
      <c r="LMK22"/>
      <c r="LML22"/>
      <c r="LMM22"/>
      <c r="LMN22"/>
      <c r="LMO22"/>
      <c r="LMP22"/>
      <c r="LMQ22"/>
      <c r="LMR22"/>
      <c r="LMS22"/>
      <c r="LMT22"/>
      <c r="LMU22"/>
      <c r="LMV22"/>
      <c r="LMW22"/>
      <c r="LMX22"/>
      <c r="LMY22"/>
      <c r="LMZ22"/>
      <c r="LNA22"/>
      <c r="LNB22"/>
      <c r="LNC22"/>
      <c r="LND22"/>
      <c r="LNE22"/>
      <c r="LNF22"/>
      <c r="LNG22"/>
      <c r="LNH22"/>
      <c r="LNI22"/>
      <c r="LNJ22"/>
      <c r="LNK22"/>
      <c r="LNL22"/>
      <c r="LNM22"/>
      <c r="LNN22"/>
      <c r="LNO22"/>
      <c r="LNP22"/>
      <c r="LNQ22"/>
      <c r="LNR22"/>
      <c r="LNS22"/>
      <c r="LNT22"/>
      <c r="LNU22"/>
      <c r="LNV22"/>
      <c r="LNW22"/>
      <c r="LNX22"/>
      <c r="LNY22"/>
      <c r="LNZ22"/>
      <c r="LOA22"/>
      <c r="LOB22"/>
      <c r="LOC22"/>
      <c r="LOD22"/>
      <c r="LOE22"/>
      <c r="LOF22"/>
      <c r="LOG22"/>
      <c r="LOH22"/>
      <c r="LOI22"/>
      <c r="LOJ22"/>
      <c r="LOK22"/>
      <c r="LOL22"/>
      <c r="LOM22"/>
      <c r="LON22"/>
      <c r="LOO22"/>
      <c r="LOP22"/>
      <c r="LOQ22"/>
      <c r="LOR22"/>
      <c r="LOS22"/>
      <c r="LOT22"/>
      <c r="LOU22"/>
      <c r="LOV22"/>
      <c r="LOW22"/>
      <c r="LOX22"/>
      <c r="LOY22"/>
      <c r="LOZ22"/>
      <c r="LPA22"/>
      <c r="LPB22"/>
      <c r="LPC22"/>
      <c r="LPD22"/>
      <c r="LPE22"/>
      <c r="LPF22"/>
      <c r="LPG22"/>
      <c r="LPH22"/>
      <c r="LPI22"/>
      <c r="LPJ22"/>
      <c r="LPK22"/>
      <c r="LPL22"/>
      <c r="LPM22"/>
      <c r="LPN22"/>
      <c r="LPO22"/>
      <c r="LPP22"/>
      <c r="LPQ22"/>
      <c r="LPR22"/>
      <c r="LPS22"/>
      <c r="LPT22"/>
      <c r="LPU22"/>
      <c r="LPV22"/>
      <c r="LPW22"/>
      <c r="LPX22"/>
      <c r="LPY22"/>
      <c r="LPZ22"/>
      <c r="LQA22"/>
      <c r="LQB22"/>
      <c r="LQC22"/>
      <c r="LQD22"/>
      <c r="LQE22"/>
      <c r="LQF22"/>
      <c r="LQG22"/>
      <c r="LQH22"/>
      <c r="LQI22"/>
      <c r="LQJ22"/>
      <c r="LQK22"/>
      <c r="LQL22"/>
      <c r="LQM22"/>
      <c r="LQN22"/>
      <c r="LQO22"/>
      <c r="LQP22"/>
      <c r="LQQ22"/>
      <c r="LQR22"/>
      <c r="LQS22"/>
      <c r="LQT22"/>
      <c r="LQU22"/>
      <c r="LQV22"/>
      <c r="LQW22"/>
      <c r="LQX22"/>
      <c r="LQY22"/>
      <c r="LQZ22"/>
      <c r="LRA22"/>
      <c r="LRB22"/>
      <c r="LRC22"/>
      <c r="LRD22"/>
      <c r="LRE22"/>
      <c r="LRF22"/>
      <c r="LRG22"/>
      <c r="LRH22"/>
      <c r="LRI22"/>
      <c r="LRJ22"/>
      <c r="LRK22"/>
      <c r="LRL22"/>
      <c r="LRM22"/>
      <c r="LRN22"/>
      <c r="LRO22"/>
      <c r="LRP22"/>
      <c r="LRQ22"/>
      <c r="LRR22"/>
      <c r="LRS22"/>
      <c r="LRT22"/>
      <c r="LRU22"/>
      <c r="LRV22"/>
      <c r="LRW22"/>
      <c r="LRX22"/>
      <c r="LRY22"/>
      <c r="LRZ22"/>
      <c r="LSA22"/>
      <c r="LSB22"/>
      <c r="LSC22"/>
      <c r="LSD22"/>
      <c r="LSE22"/>
      <c r="LSF22"/>
      <c r="LSG22"/>
      <c r="LSH22"/>
      <c r="LSI22"/>
      <c r="LSJ22"/>
      <c r="LSK22"/>
      <c r="LSL22"/>
      <c r="LSM22"/>
      <c r="LSN22"/>
      <c r="LSO22"/>
      <c r="LSP22"/>
      <c r="LSQ22"/>
      <c r="LSR22"/>
      <c r="LSS22"/>
      <c r="LST22"/>
      <c r="LSU22"/>
      <c r="LSV22"/>
      <c r="LSW22"/>
      <c r="LSX22"/>
      <c r="LSY22"/>
      <c r="LSZ22"/>
      <c r="LTA22"/>
      <c r="LTB22"/>
      <c r="LTC22"/>
      <c r="LTD22"/>
      <c r="LTE22"/>
      <c r="LTF22"/>
      <c r="LTG22"/>
      <c r="LTH22"/>
      <c r="LTI22"/>
      <c r="LTJ22"/>
      <c r="LTK22"/>
      <c r="LTL22"/>
      <c r="LTM22"/>
      <c r="LTN22"/>
      <c r="LTO22"/>
      <c r="LTP22"/>
      <c r="LTQ22"/>
      <c r="LTR22"/>
      <c r="LTS22"/>
      <c r="LTT22"/>
      <c r="LTU22"/>
      <c r="LTV22"/>
      <c r="LTW22"/>
      <c r="LTX22"/>
      <c r="LTY22"/>
      <c r="LTZ22"/>
      <c r="LUA22"/>
      <c r="LUB22"/>
      <c r="LUC22"/>
      <c r="LUD22"/>
      <c r="LUE22"/>
      <c r="LUF22"/>
      <c r="LUG22"/>
      <c r="LUH22"/>
      <c r="LUI22"/>
      <c r="LUJ22"/>
      <c r="LUK22"/>
      <c r="LUL22"/>
      <c r="LUM22"/>
      <c r="LUN22"/>
      <c r="LUO22"/>
      <c r="LUP22"/>
      <c r="LUQ22"/>
      <c r="LUR22"/>
      <c r="LUS22"/>
      <c r="LUT22"/>
      <c r="LUU22"/>
      <c r="LUV22"/>
      <c r="LUW22"/>
      <c r="LUX22"/>
      <c r="LUY22"/>
      <c r="LUZ22"/>
      <c r="LVA22"/>
      <c r="LVB22"/>
      <c r="LVC22"/>
      <c r="LVD22"/>
      <c r="LVE22"/>
      <c r="LVF22"/>
      <c r="LVG22"/>
      <c r="LVH22"/>
      <c r="LVI22"/>
      <c r="LVJ22"/>
      <c r="LVK22"/>
      <c r="LVL22"/>
      <c r="LVM22"/>
      <c r="LVN22"/>
      <c r="LVO22"/>
      <c r="LVP22"/>
      <c r="LVQ22"/>
      <c r="LVR22"/>
      <c r="LVS22"/>
      <c r="LVT22"/>
      <c r="LVU22"/>
      <c r="LVV22"/>
      <c r="LVW22"/>
      <c r="LVX22"/>
      <c r="LVY22"/>
      <c r="LVZ22"/>
      <c r="LWA22"/>
      <c r="LWB22"/>
      <c r="LWC22"/>
      <c r="LWD22"/>
      <c r="LWE22"/>
      <c r="LWF22"/>
      <c r="LWG22"/>
      <c r="LWH22"/>
      <c r="LWI22"/>
      <c r="LWJ22"/>
      <c r="LWK22"/>
      <c r="LWL22"/>
      <c r="LWM22"/>
      <c r="LWN22"/>
      <c r="LWO22"/>
      <c r="LWP22"/>
      <c r="LWQ22"/>
      <c r="LWR22"/>
      <c r="LWS22"/>
      <c r="LWT22"/>
      <c r="LWU22"/>
      <c r="LWV22"/>
      <c r="LWW22"/>
      <c r="LWX22"/>
      <c r="LWY22"/>
      <c r="LWZ22"/>
      <c r="LXA22"/>
      <c r="LXB22"/>
      <c r="LXC22"/>
      <c r="LXD22"/>
      <c r="LXE22"/>
      <c r="LXF22"/>
      <c r="LXG22"/>
      <c r="LXH22"/>
      <c r="LXI22"/>
      <c r="LXJ22"/>
      <c r="LXK22"/>
      <c r="LXL22"/>
      <c r="LXM22"/>
      <c r="LXN22"/>
      <c r="LXO22"/>
      <c r="LXP22"/>
      <c r="LXQ22"/>
      <c r="LXR22"/>
      <c r="LXS22"/>
      <c r="LXT22"/>
      <c r="LXU22"/>
      <c r="LXV22"/>
      <c r="LXW22"/>
      <c r="LXX22"/>
      <c r="LXY22"/>
      <c r="LXZ22"/>
      <c r="LYA22"/>
      <c r="LYB22"/>
      <c r="LYC22"/>
      <c r="LYD22"/>
      <c r="LYE22"/>
      <c r="LYF22"/>
      <c r="LYG22"/>
      <c r="LYH22"/>
      <c r="LYI22"/>
      <c r="LYJ22"/>
      <c r="LYK22"/>
      <c r="LYL22"/>
      <c r="LYM22"/>
      <c r="LYN22"/>
      <c r="LYO22"/>
      <c r="LYP22"/>
      <c r="LYQ22"/>
      <c r="LYR22"/>
      <c r="LYS22"/>
      <c r="LYT22"/>
      <c r="LYU22"/>
      <c r="LYV22"/>
      <c r="LYW22"/>
      <c r="LYX22"/>
      <c r="LYY22"/>
      <c r="LYZ22"/>
      <c r="LZA22"/>
      <c r="LZB22"/>
      <c r="LZC22"/>
      <c r="LZD22"/>
      <c r="LZE22"/>
      <c r="LZF22"/>
      <c r="LZG22"/>
      <c r="LZH22"/>
      <c r="LZI22"/>
      <c r="LZJ22"/>
      <c r="LZK22"/>
      <c r="LZL22"/>
      <c r="LZM22"/>
      <c r="LZN22"/>
      <c r="LZO22"/>
      <c r="LZP22"/>
      <c r="LZQ22"/>
      <c r="LZR22"/>
      <c r="LZS22"/>
      <c r="LZT22"/>
      <c r="LZU22"/>
      <c r="LZV22"/>
      <c r="LZW22"/>
      <c r="LZX22"/>
      <c r="LZY22"/>
      <c r="LZZ22"/>
      <c r="MAA22"/>
      <c r="MAB22"/>
      <c r="MAC22"/>
      <c r="MAD22"/>
      <c r="MAE22"/>
      <c r="MAF22"/>
      <c r="MAG22"/>
      <c r="MAH22"/>
      <c r="MAI22"/>
      <c r="MAJ22"/>
      <c r="MAK22"/>
      <c r="MAL22"/>
      <c r="MAM22"/>
      <c r="MAN22"/>
      <c r="MAO22"/>
      <c r="MAP22"/>
      <c r="MAQ22"/>
      <c r="MAR22"/>
      <c r="MAS22"/>
      <c r="MAT22"/>
      <c r="MAU22"/>
      <c r="MAV22"/>
      <c r="MAW22"/>
      <c r="MAX22"/>
      <c r="MAY22"/>
      <c r="MAZ22"/>
      <c r="MBA22"/>
      <c r="MBB22"/>
      <c r="MBC22"/>
      <c r="MBD22"/>
      <c r="MBE22"/>
      <c r="MBF22"/>
      <c r="MBG22"/>
      <c r="MBH22"/>
      <c r="MBI22"/>
      <c r="MBJ22"/>
      <c r="MBK22"/>
      <c r="MBL22"/>
      <c r="MBM22"/>
      <c r="MBN22"/>
      <c r="MBO22"/>
      <c r="MBP22"/>
      <c r="MBQ22"/>
      <c r="MBR22"/>
      <c r="MBS22"/>
      <c r="MBT22"/>
      <c r="MBU22"/>
      <c r="MBV22"/>
      <c r="MBW22"/>
      <c r="MBX22"/>
      <c r="MBY22"/>
      <c r="MBZ22"/>
      <c r="MCA22"/>
      <c r="MCB22"/>
      <c r="MCC22"/>
      <c r="MCD22"/>
      <c r="MCE22"/>
      <c r="MCF22"/>
      <c r="MCG22"/>
      <c r="MCH22"/>
      <c r="MCI22"/>
      <c r="MCJ22"/>
      <c r="MCK22"/>
      <c r="MCL22"/>
      <c r="MCM22"/>
      <c r="MCN22"/>
      <c r="MCO22"/>
      <c r="MCP22"/>
      <c r="MCQ22"/>
      <c r="MCR22"/>
      <c r="MCS22"/>
      <c r="MCT22"/>
      <c r="MCU22"/>
      <c r="MCV22"/>
      <c r="MCW22"/>
      <c r="MCX22"/>
      <c r="MCY22"/>
      <c r="MCZ22"/>
      <c r="MDA22"/>
      <c r="MDB22"/>
      <c r="MDC22"/>
      <c r="MDD22"/>
      <c r="MDE22"/>
      <c r="MDF22"/>
      <c r="MDG22"/>
      <c r="MDH22"/>
      <c r="MDI22"/>
      <c r="MDJ22"/>
      <c r="MDK22"/>
      <c r="MDL22"/>
      <c r="MDM22"/>
      <c r="MDN22"/>
      <c r="MDO22"/>
      <c r="MDP22"/>
      <c r="MDQ22"/>
      <c r="MDR22"/>
      <c r="MDS22"/>
      <c r="MDT22"/>
      <c r="MDU22"/>
      <c r="MDV22"/>
      <c r="MDW22"/>
      <c r="MDX22"/>
      <c r="MDY22"/>
      <c r="MDZ22"/>
      <c r="MEA22"/>
      <c r="MEB22"/>
      <c r="MEC22"/>
      <c r="MED22"/>
      <c r="MEE22"/>
      <c r="MEF22"/>
      <c r="MEG22"/>
      <c r="MEH22"/>
      <c r="MEI22"/>
      <c r="MEJ22"/>
      <c r="MEK22"/>
      <c r="MEL22"/>
      <c r="MEM22"/>
      <c r="MEN22"/>
      <c r="MEO22"/>
      <c r="MEP22"/>
      <c r="MEQ22"/>
      <c r="MER22"/>
      <c r="MES22"/>
      <c r="MET22"/>
      <c r="MEU22"/>
      <c r="MEV22"/>
      <c r="MEW22"/>
      <c r="MEX22"/>
      <c r="MEY22"/>
      <c r="MEZ22"/>
      <c r="MFA22"/>
      <c r="MFB22"/>
      <c r="MFC22"/>
      <c r="MFD22"/>
      <c r="MFE22"/>
      <c r="MFF22"/>
      <c r="MFG22"/>
      <c r="MFH22"/>
      <c r="MFI22"/>
      <c r="MFJ22"/>
      <c r="MFK22"/>
      <c r="MFL22"/>
      <c r="MFM22"/>
      <c r="MFN22"/>
      <c r="MFO22"/>
      <c r="MFP22"/>
      <c r="MFQ22"/>
      <c r="MFR22"/>
      <c r="MFS22"/>
      <c r="MFT22"/>
      <c r="MFU22"/>
      <c r="MFV22"/>
      <c r="MFW22"/>
      <c r="MFX22"/>
      <c r="MFY22"/>
      <c r="MFZ22"/>
      <c r="MGA22"/>
      <c r="MGB22"/>
      <c r="MGC22"/>
      <c r="MGD22"/>
      <c r="MGE22"/>
      <c r="MGF22"/>
      <c r="MGG22"/>
      <c r="MGH22"/>
      <c r="MGI22"/>
      <c r="MGJ22"/>
      <c r="MGK22"/>
      <c r="MGL22"/>
      <c r="MGM22"/>
      <c r="MGN22"/>
      <c r="MGO22"/>
      <c r="MGP22"/>
      <c r="MGQ22"/>
      <c r="MGR22"/>
      <c r="MGS22"/>
      <c r="MGT22"/>
      <c r="MGU22"/>
      <c r="MGV22"/>
      <c r="MGW22"/>
      <c r="MGX22"/>
      <c r="MGY22"/>
      <c r="MGZ22"/>
      <c r="MHA22"/>
      <c r="MHB22"/>
      <c r="MHC22"/>
      <c r="MHD22"/>
      <c r="MHE22"/>
      <c r="MHF22"/>
      <c r="MHG22"/>
      <c r="MHH22"/>
      <c r="MHI22"/>
      <c r="MHJ22"/>
      <c r="MHK22"/>
      <c r="MHL22"/>
      <c r="MHM22"/>
      <c r="MHN22"/>
      <c r="MHO22"/>
      <c r="MHP22"/>
      <c r="MHQ22"/>
      <c r="MHR22"/>
      <c r="MHS22"/>
      <c r="MHT22"/>
      <c r="MHU22"/>
      <c r="MHV22"/>
      <c r="MHW22"/>
      <c r="MHX22"/>
      <c r="MHY22"/>
      <c r="MHZ22"/>
      <c r="MIA22"/>
      <c r="MIB22"/>
      <c r="MIC22"/>
      <c r="MID22"/>
      <c r="MIE22"/>
      <c r="MIF22"/>
      <c r="MIG22"/>
      <c r="MIH22"/>
      <c r="MII22"/>
      <c r="MIJ22"/>
      <c r="MIK22"/>
      <c r="MIL22"/>
      <c r="MIM22"/>
      <c r="MIN22"/>
      <c r="MIO22"/>
      <c r="MIP22"/>
      <c r="MIQ22"/>
      <c r="MIR22"/>
      <c r="MIS22"/>
      <c r="MIT22"/>
      <c r="MIU22"/>
      <c r="MIV22"/>
      <c r="MIW22"/>
      <c r="MIX22"/>
      <c r="MIY22"/>
      <c r="MIZ22"/>
      <c r="MJA22"/>
      <c r="MJB22"/>
      <c r="MJC22"/>
      <c r="MJD22"/>
      <c r="MJE22"/>
      <c r="MJF22"/>
      <c r="MJG22"/>
      <c r="MJH22"/>
      <c r="MJI22"/>
      <c r="MJJ22"/>
      <c r="MJK22"/>
      <c r="MJL22"/>
      <c r="MJM22"/>
      <c r="MJN22"/>
      <c r="MJO22"/>
      <c r="MJP22"/>
      <c r="MJQ22"/>
      <c r="MJR22"/>
      <c r="MJS22"/>
      <c r="MJT22"/>
      <c r="MJU22"/>
      <c r="MJV22"/>
      <c r="MJW22"/>
      <c r="MJX22"/>
      <c r="MJY22"/>
      <c r="MJZ22"/>
      <c r="MKA22"/>
      <c r="MKB22"/>
      <c r="MKC22"/>
      <c r="MKD22"/>
      <c r="MKE22"/>
      <c r="MKF22"/>
      <c r="MKG22"/>
      <c r="MKH22"/>
      <c r="MKI22"/>
      <c r="MKJ22"/>
      <c r="MKK22"/>
      <c r="MKL22"/>
      <c r="MKM22"/>
      <c r="MKN22"/>
      <c r="MKO22"/>
      <c r="MKP22"/>
      <c r="MKQ22"/>
      <c r="MKR22"/>
      <c r="MKS22"/>
      <c r="MKT22"/>
      <c r="MKU22"/>
      <c r="MKV22"/>
      <c r="MKW22"/>
      <c r="MKX22"/>
      <c r="MKY22"/>
      <c r="MKZ22"/>
      <c r="MLA22"/>
      <c r="MLB22"/>
      <c r="MLC22"/>
      <c r="MLD22"/>
      <c r="MLE22"/>
      <c r="MLF22"/>
      <c r="MLG22"/>
      <c r="MLH22"/>
      <c r="MLI22"/>
      <c r="MLJ22"/>
      <c r="MLK22"/>
      <c r="MLL22"/>
      <c r="MLM22"/>
      <c r="MLN22"/>
      <c r="MLO22"/>
      <c r="MLP22"/>
      <c r="MLQ22"/>
      <c r="MLR22"/>
      <c r="MLS22"/>
      <c r="MLT22"/>
      <c r="MLU22"/>
      <c r="MLV22"/>
      <c r="MLW22"/>
      <c r="MLX22"/>
      <c r="MLY22"/>
      <c r="MLZ22"/>
      <c r="MMA22"/>
      <c r="MMB22"/>
      <c r="MMC22"/>
      <c r="MMD22"/>
      <c r="MME22"/>
      <c r="MMF22"/>
      <c r="MMG22"/>
      <c r="MMH22"/>
      <c r="MMI22"/>
      <c r="MMJ22"/>
      <c r="MMK22"/>
      <c r="MML22"/>
      <c r="MMM22"/>
      <c r="MMN22"/>
      <c r="MMO22"/>
      <c r="MMP22"/>
      <c r="MMQ22"/>
      <c r="MMR22"/>
      <c r="MMS22"/>
      <c r="MMT22"/>
      <c r="MMU22"/>
      <c r="MMV22"/>
      <c r="MMW22"/>
      <c r="MMX22"/>
      <c r="MMY22"/>
      <c r="MMZ22"/>
      <c r="MNA22"/>
      <c r="MNB22"/>
      <c r="MNC22"/>
      <c r="MND22"/>
      <c r="MNE22"/>
      <c r="MNF22"/>
      <c r="MNG22"/>
      <c r="MNH22"/>
      <c r="MNI22"/>
      <c r="MNJ22"/>
      <c r="MNK22"/>
      <c r="MNL22"/>
      <c r="MNM22"/>
      <c r="MNN22"/>
      <c r="MNO22"/>
      <c r="MNP22"/>
      <c r="MNQ22"/>
      <c r="MNR22"/>
      <c r="MNS22"/>
      <c r="MNT22"/>
      <c r="MNU22"/>
      <c r="MNV22"/>
      <c r="MNW22"/>
      <c r="MNX22"/>
      <c r="MNY22"/>
      <c r="MNZ22"/>
      <c r="MOA22"/>
      <c r="MOB22"/>
      <c r="MOC22"/>
      <c r="MOD22"/>
      <c r="MOE22"/>
      <c r="MOF22"/>
      <c r="MOG22"/>
      <c r="MOH22"/>
      <c r="MOI22"/>
      <c r="MOJ22"/>
      <c r="MOK22"/>
      <c r="MOL22"/>
      <c r="MOM22"/>
      <c r="MON22"/>
      <c r="MOO22"/>
      <c r="MOP22"/>
      <c r="MOQ22"/>
      <c r="MOR22"/>
      <c r="MOS22"/>
      <c r="MOT22"/>
      <c r="MOU22"/>
      <c r="MOV22"/>
      <c r="MOW22"/>
      <c r="MOX22"/>
      <c r="MOY22"/>
      <c r="MOZ22"/>
      <c r="MPA22"/>
      <c r="MPB22"/>
      <c r="MPC22"/>
      <c r="MPD22"/>
      <c r="MPE22"/>
      <c r="MPF22"/>
      <c r="MPG22"/>
      <c r="MPH22"/>
      <c r="MPI22"/>
      <c r="MPJ22"/>
      <c r="MPK22"/>
      <c r="MPL22"/>
      <c r="MPM22"/>
      <c r="MPN22"/>
      <c r="MPO22"/>
      <c r="MPP22"/>
      <c r="MPQ22"/>
      <c r="MPR22"/>
      <c r="MPS22"/>
      <c r="MPT22"/>
      <c r="MPU22"/>
      <c r="MPV22"/>
      <c r="MPW22"/>
      <c r="MPX22"/>
      <c r="MPY22"/>
      <c r="MPZ22"/>
      <c r="MQA22"/>
      <c r="MQB22"/>
      <c r="MQC22"/>
      <c r="MQD22"/>
      <c r="MQE22"/>
      <c r="MQF22"/>
      <c r="MQG22"/>
      <c r="MQH22"/>
      <c r="MQI22"/>
      <c r="MQJ22"/>
      <c r="MQK22"/>
      <c r="MQL22"/>
      <c r="MQM22"/>
      <c r="MQN22"/>
      <c r="MQO22"/>
      <c r="MQP22"/>
      <c r="MQQ22"/>
      <c r="MQR22"/>
      <c r="MQS22"/>
      <c r="MQT22"/>
      <c r="MQU22"/>
      <c r="MQV22"/>
      <c r="MQW22"/>
      <c r="MQX22"/>
      <c r="MQY22"/>
      <c r="MQZ22"/>
      <c r="MRA22"/>
      <c r="MRB22"/>
      <c r="MRC22"/>
      <c r="MRD22"/>
      <c r="MRE22"/>
      <c r="MRF22"/>
      <c r="MRG22"/>
      <c r="MRH22"/>
      <c r="MRI22"/>
      <c r="MRJ22"/>
      <c r="MRK22"/>
      <c r="MRL22"/>
      <c r="MRM22"/>
      <c r="MRN22"/>
      <c r="MRO22"/>
      <c r="MRP22"/>
      <c r="MRQ22"/>
      <c r="MRR22"/>
      <c r="MRS22"/>
      <c r="MRT22"/>
      <c r="MRU22"/>
      <c r="MRV22"/>
      <c r="MRW22"/>
      <c r="MRX22"/>
      <c r="MRY22"/>
      <c r="MRZ22"/>
      <c r="MSA22"/>
      <c r="MSB22"/>
      <c r="MSC22"/>
      <c r="MSD22"/>
      <c r="MSE22"/>
      <c r="MSF22"/>
      <c r="MSG22"/>
      <c r="MSH22"/>
      <c r="MSI22"/>
      <c r="MSJ22"/>
      <c r="MSK22"/>
      <c r="MSL22"/>
      <c r="MSM22"/>
      <c r="MSN22"/>
      <c r="MSO22"/>
      <c r="MSP22"/>
      <c r="MSQ22"/>
      <c r="MSR22"/>
      <c r="MSS22"/>
      <c r="MST22"/>
      <c r="MSU22"/>
      <c r="MSV22"/>
      <c r="MSW22"/>
      <c r="MSX22"/>
      <c r="MSY22"/>
      <c r="MSZ22"/>
      <c r="MTA22"/>
      <c r="MTB22"/>
      <c r="MTC22"/>
      <c r="MTD22"/>
      <c r="MTE22"/>
      <c r="MTF22"/>
      <c r="MTG22"/>
      <c r="MTH22"/>
      <c r="MTI22"/>
      <c r="MTJ22"/>
      <c r="MTK22"/>
      <c r="MTL22"/>
      <c r="MTM22"/>
      <c r="MTN22"/>
      <c r="MTO22"/>
      <c r="MTP22"/>
      <c r="MTQ22"/>
      <c r="MTR22"/>
      <c r="MTS22"/>
      <c r="MTT22"/>
      <c r="MTU22"/>
      <c r="MTV22"/>
      <c r="MTW22"/>
      <c r="MTX22"/>
      <c r="MTY22"/>
      <c r="MTZ22"/>
      <c r="MUA22"/>
      <c r="MUB22"/>
      <c r="MUC22"/>
      <c r="MUD22"/>
      <c r="MUE22"/>
      <c r="MUF22"/>
      <c r="MUG22"/>
      <c r="MUH22"/>
      <c r="MUI22"/>
      <c r="MUJ22"/>
      <c r="MUK22"/>
      <c r="MUL22"/>
      <c r="MUM22"/>
      <c r="MUN22"/>
      <c r="MUO22"/>
      <c r="MUP22"/>
      <c r="MUQ22"/>
      <c r="MUR22"/>
      <c r="MUS22"/>
      <c r="MUT22"/>
      <c r="MUU22"/>
      <c r="MUV22"/>
      <c r="MUW22"/>
      <c r="MUX22"/>
      <c r="MUY22"/>
      <c r="MUZ22"/>
      <c r="MVA22"/>
      <c r="MVB22"/>
      <c r="MVC22"/>
      <c r="MVD22"/>
      <c r="MVE22"/>
      <c r="MVF22"/>
      <c r="MVG22"/>
      <c r="MVH22"/>
      <c r="MVI22"/>
      <c r="MVJ22"/>
      <c r="MVK22"/>
      <c r="MVL22"/>
      <c r="MVM22"/>
      <c r="MVN22"/>
      <c r="MVO22"/>
      <c r="MVP22"/>
      <c r="MVQ22"/>
      <c r="MVR22"/>
      <c r="MVS22"/>
      <c r="MVT22"/>
      <c r="MVU22"/>
      <c r="MVV22"/>
      <c r="MVW22"/>
      <c r="MVX22"/>
      <c r="MVY22"/>
      <c r="MVZ22"/>
      <c r="MWA22"/>
      <c r="MWB22"/>
      <c r="MWC22"/>
      <c r="MWD22"/>
      <c r="MWE22"/>
      <c r="MWF22"/>
      <c r="MWG22"/>
      <c r="MWH22"/>
      <c r="MWI22"/>
      <c r="MWJ22"/>
      <c r="MWK22"/>
      <c r="MWL22"/>
      <c r="MWM22"/>
      <c r="MWN22"/>
      <c r="MWO22"/>
      <c r="MWP22"/>
      <c r="MWQ22"/>
      <c r="MWR22"/>
      <c r="MWS22"/>
      <c r="MWT22"/>
      <c r="MWU22"/>
      <c r="MWV22"/>
      <c r="MWW22"/>
      <c r="MWX22"/>
      <c r="MWY22"/>
      <c r="MWZ22"/>
      <c r="MXA22"/>
      <c r="MXB22"/>
      <c r="MXC22"/>
      <c r="MXD22"/>
      <c r="MXE22"/>
      <c r="MXF22"/>
      <c r="MXG22"/>
      <c r="MXH22"/>
      <c r="MXI22"/>
      <c r="MXJ22"/>
      <c r="MXK22"/>
      <c r="MXL22"/>
      <c r="MXM22"/>
      <c r="MXN22"/>
      <c r="MXO22"/>
      <c r="MXP22"/>
      <c r="MXQ22"/>
      <c r="MXR22"/>
      <c r="MXS22"/>
      <c r="MXT22"/>
      <c r="MXU22"/>
      <c r="MXV22"/>
      <c r="MXW22"/>
      <c r="MXX22"/>
      <c r="MXY22"/>
      <c r="MXZ22"/>
      <c r="MYA22"/>
      <c r="MYB22"/>
      <c r="MYC22"/>
      <c r="MYD22"/>
      <c r="MYE22"/>
      <c r="MYF22"/>
      <c r="MYG22"/>
      <c r="MYH22"/>
      <c r="MYI22"/>
      <c r="MYJ22"/>
      <c r="MYK22"/>
      <c r="MYL22"/>
      <c r="MYM22"/>
      <c r="MYN22"/>
      <c r="MYO22"/>
      <c r="MYP22"/>
      <c r="MYQ22"/>
      <c r="MYR22"/>
      <c r="MYS22"/>
      <c r="MYT22"/>
      <c r="MYU22"/>
      <c r="MYV22"/>
      <c r="MYW22"/>
      <c r="MYX22"/>
      <c r="MYY22"/>
      <c r="MYZ22"/>
      <c r="MZA22"/>
      <c r="MZB22"/>
      <c r="MZC22"/>
      <c r="MZD22"/>
      <c r="MZE22"/>
      <c r="MZF22"/>
      <c r="MZG22"/>
      <c r="MZH22"/>
      <c r="MZI22"/>
      <c r="MZJ22"/>
      <c r="MZK22"/>
      <c r="MZL22"/>
      <c r="MZM22"/>
      <c r="MZN22"/>
      <c r="MZO22"/>
      <c r="MZP22"/>
      <c r="MZQ22"/>
      <c r="MZR22"/>
      <c r="MZS22"/>
      <c r="MZT22"/>
      <c r="MZU22"/>
      <c r="MZV22"/>
      <c r="MZW22"/>
      <c r="MZX22"/>
      <c r="MZY22"/>
      <c r="MZZ22"/>
      <c r="NAA22"/>
      <c r="NAB22"/>
      <c r="NAC22"/>
      <c r="NAD22"/>
      <c r="NAE22"/>
      <c r="NAF22"/>
      <c r="NAG22"/>
      <c r="NAH22"/>
      <c r="NAI22"/>
      <c r="NAJ22"/>
      <c r="NAK22"/>
      <c r="NAL22"/>
      <c r="NAM22"/>
      <c r="NAN22"/>
      <c r="NAO22"/>
      <c r="NAP22"/>
      <c r="NAQ22"/>
      <c r="NAR22"/>
      <c r="NAS22"/>
      <c r="NAT22"/>
      <c r="NAU22"/>
      <c r="NAV22"/>
      <c r="NAW22"/>
      <c r="NAX22"/>
      <c r="NAY22"/>
      <c r="NAZ22"/>
      <c r="NBA22"/>
      <c r="NBB22"/>
      <c r="NBC22"/>
      <c r="NBD22"/>
      <c r="NBE22"/>
      <c r="NBF22"/>
      <c r="NBG22"/>
      <c r="NBH22"/>
      <c r="NBI22"/>
      <c r="NBJ22"/>
      <c r="NBK22"/>
      <c r="NBL22"/>
      <c r="NBM22"/>
      <c r="NBN22"/>
      <c r="NBO22"/>
      <c r="NBP22"/>
      <c r="NBQ22"/>
      <c r="NBR22"/>
      <c r="NBS22"/>
      <c r="NBT22"/>
      <c r="NBU22"/>
      <c r="NBV22"/>
      <c r="NBW22"/>
      <c r="NBX22"/>
      <c r="NBY22"/>
      <c r="NBZ22"/>
      <c r="NCA22"/>
      <c r="NCB22"/>
      <c r="NCC22"/>
      <c r="NCD22"/>
      <c r="NCE22"/>
      <c r="NCF22"/>
      <c r="NCG22"/>
      <c r="NCH22"/>
      <c r="NCI22"/>
      <c r="NCJ22"/>
      <c r="NCK22"/>
      <c r="NCL22"/>
      <c r="NCM22"/>
      <c r="NCN22"/>
      <c r="NCO22"/>
      <c r="NCP22"/>
      <c r="NCQ22"/>
      <c r="NCR22"/>
      <c r="NCS22"/>
      <c r="NCT22"/>
      <c r="NCU22"/>
      <c r="NCV22"/>
      <c r="NCW22"/>
      <c r="NCX22"/>
      <c r="NCY22"/>
      <c r="NCZ22"/>
      <c r="NDA22"/>
      <c r="NDB22"/>
      <c r="NDC22"/>
      <c r="NDD22"/>
      <c r="NDE22"/>
      <c r="NDF22"/>
      <c r="NDG22"/>
      <c r="NDH22"/>
      <c r="NDI22"/>
      <c r="NDJ22"/>
      <c r="NDK22"/>
      <c r="NDL22"/>
      <c r="NDM22"/>
      <c r="NDN22"/>
      <c r="NDO22"/>
      <c r="NDP22"/>
      <c r="NDQ22"/>
      <c r="NDR22"/>
      <c r="NDS22"/>
      <c r="NDT22"/>
      <c r="NDU22"/>
      <c r="NDV22"/>
      <c r="NDW22"/>
      <c r="NDX22"/>
      <c r="NDY22"/>
      <c r="NDZ22"/>
      <c r="NEA22"/>
      <c r="NEB22"/>
      <c r="NEC22"/>
      <c r="NED22"/>
      <c r="NEE22"/>
      <c r="NEF22"/>
      <c r="NEG22"/>
      <c r="NEH22"/>
      <c r="NEI22"/>
      <c r="NEJ22"/>
      <c r="NEK22"/>
      <c r="NEL22"/>
      <c r="NEM22"/>
      <c r="NEN22"/>
      <c r="NEO22"/>
      <c r="NEP22"/>
      <c r="NEQ22"/>
      <c r="NER22"/>
      <c r="NES22"/>
      <c r="NET22"/>
      <c r="NEU22"/>
      <c r="NEV22"/>
      <c r="NEW22"/>
      <c r="NEX22"/>
      <c r="NEY22"/>
      <c r="NEZ22"/>
      <c r="NFA22"/>
      <c r="NFB22"/>
      <c r="NFC22"/>
      <c r="NFD22"/>
      <c r="NFE22"/>
      <c r="NFF22"/>
      <c r="NFG22"/>
      <c r="NFH22"/>
      <c r="NFI22"/>
      <c r="NFJ22"/>
      <c r="NFK22"/>
      <c r="NFL22"/>
      <c r="NFM22"/>
      <c r="NFN22"/>
      <c r="NFO22"/>
      <c r="NFP22"/>
      <c r="NFQ22"/>
      <c r="NFR22"/>
      <c r="NFS22"/>
      <c r="NFT22"/>
      <c r="NFU22"/>
      <c r="NFV22"/>
      <c r="NFW22"/>
      <c r="NFX22"/>
      <c r="NFY22"/>
      <c r="NFZ22"/>
      <c r="NGA22"/>
      <c r="NGB22"/>
      <c r="NGC22"/>
      <c r="NGD22"/>
      <c r="NGE22"/>
      <c r="NGF22"/>
      <c r="NGG22"/>
      <c r="NGH22"/>
      <c r="NGI22"/>
      <c r="NGJ22"/>
      <c r="NGK22"/>
      <c r="NGL22"/>
      <c r="NGM22"/>
      <c r="NGN22"/>
      <c r="NGO22"/>
      <c r="NGP22"/>
      <c r="NGQ22"/>
      <c r="NGR22"/>
      <c r="NGS22"/>
      <c r="NGT22"/>
      <c r="NGU22"/>
      <c r="NGV22"/>
      <c r="NGW22"/>
      <c r="NGX22"/>
      <c r="NGY22"/>
      <c r="NGZ22"/>
      <c r="NHA22"/>
      <c r="NHB22"/>
      <c r="NHC22"/>
      <c r="NHD22"/>
      <c r="NHE22"/>
      <c r="NHF22"/>
      <c r="NHG22"/>
      <c r="NHH22"/>
      <c r="NHI22"/>
      <c r="NHJ22"/>
      <c r="NHK22"/>
      <c r="NHL22"/>
      <c r="NHM22"/>
      <c r="NHN22"/>
      <c r="NHO22"/>
      <c r="NHP22"/>
      <c r="NHQ22"/>
      <c r="NHR22"/>
      <c r="NHS22"/>
      <c r="NHT22"/>
      <c r="NHU22"/>
      <c r="NHV22"/>
      <c r="NHW22"/>
      <c r="NHX22"/>
      <c r="NHY22"/>
      <c r="NHZ22"/>
      <c r="NIA22"/>
      <c r="NIB22"/>
      <c r="NIC22"/>
      <c r="NID22"/>
      <c r="NIE22"/>
      <c r="NIF22"/>
      <c r="NIG22"/>
      <c r="NIH22"/>
      <c r="NII22"/>
      <c r="NIJ22"/>
      <c r="NIK22"/>
      <c r="NIL22"/>
      <c r="NIM22"/>
      <c r="NIN22"/>
      <c r="NIO22"/>
      <c r="NIP22"/>
      <c r="NIQ22"/>
      <c r="NIR22"/>
      <c r="NIS22"/>
      <c r="NIT22"/>
      <c r="NIU22"/>
      <c r="NIV22"/>
      <c r="NIW22"/>
      <c r="NIX22"/>
      <c r="NIY22"/>
      <c r="NIZ22"/>
      <c r="NJA22"/>
      <c r="NJB22"/>
      <c r="NJC22"/>
      <c r="NJD22"/>
      <c r="NJE22"/>
      <c r="NJF22"/>
      <c r="NJG22"/>
      <c r="NJH22"/>
      <c r="NJI22"/>
      <c r="NJJ22"/>
      <c r="NJK22"/>
      <c r="NJL22"/>
      <c r="NJM22"/>
      <c r="NJN22"/>
      <c r="NJO22"/>
      <c r="NJP22"/>
      <c r="NJQ22"/>
      <c r="NJR22"/>
      <c r="NJS22"/>
      <c r="NJT22"/>
      <c r="NJU22"/>
      <c r="NJV22"/>
      <c r="NJW22"/>
      <c r="NJX22"/>
      <c r="NJY22"/>
      <c r="NJZ22"/>
      <c r="NKA22"/>
      <c r="NKB22"/>
      <c r="NKC22"/>
      <c r="NKD22"/>
      <c r="NKE22"/>
      <c r="NKF22"/>
      <c r="NKG22"/>
      <c r="NKH22"/>
      <c r="NKI22"/>
      <c r="NKJ22"/>
      <c r="NKK22"/>
      <c r="NKL22"/>
      <c r="NKM22"/>
      <c r="NKN22"/>
      <c r="NKO22"/>
      <c r="NKP22"/>
      <c r="NKQ22"/>
      <c r="NKR22"/>
      <c r="NKS22"/>
      <c r="NKT22"/>
      <c r="NKU22"/>
      <c r="NKV22"/>
      <c r="NKW22"/>
      <c r="NKX22"/>
      <c r="NKY22"/>
      <c r="NKZ22"/>
      <c r="NLA22"/>
      <c r="NLB22"/>
      <c r="NLC22"/>
      <c r="NLD22"/>
      <c r="NLE22"/>
      <c r="NLF22"/>
      <c r="NLG22"/>
      <c r="NLH22"/>
      <c r="NLI22"/>
      <c r="NLJ22"/>
      <c r="NLK22"/>
      <c r="NLL22"/>
      <c r="NLM22"/>
      <c r="NLN22"/>
      <c r="NLO22"/>
      <c r="NLP22"/>
      <c r="NLQ22"/>
      <c r="NLR22"/>
      <c r="NLS22"/>
      <c r="NLT22"/>
      <c r="NLU22"/>
      <c r="NLV22"/>
      <c r="NLW22"/>
      <c r="NLX22"/>
      <c r="NLY22"/>
      <c r="NLZ22"/>
      <c r="NMA22"/>
      <c r="NMB22"/>
      <c r="NMC22"/>
      <c r="NMD22"/>
      <c r="NME22"/>
      <c r="NMF22"/>
      <c r="NMG22"/>
      <c r="NMH22"/>
      <c r="NMI22"/>
      <c r="NMJ22"/>
      <c r="NMK22"/>
      <c r="NML22"/>
      <c r="NMM22"/>
      <c r="NMN22"/>
      <c r="NMO22"/>
      <c r="NMP22"/>
      <c r="NMQ22"/>
      <c r="NMR22"/>
      <c r="NMS22"/>
      <c r="NMT22"/>
      <c r="NMU22"/>
      <c r="NMV22"/>
      <c r="NMW22"/>
      <c r="NMX22"/>
      <c r="NMY22"/>
      <c r="NMZ22"/>
      <c r="NNA22"/>
      <c r="NNB22"/>
      <c r="NNC22"/>
      <c r="NND22"/>
      <c r="NNE22"/>
      <c r="NNF22"/>
      <c r="NNG22"/>
      <c r="NNH22"/>
      <c r="NNI22"/>
      <c r="NNJ22"/>
      <c r="NNK22"/>
      <c r="NNL22"/>
      <c r="NNM22"/>
      <c r="NNN22"/>
      <c r="NNO22"/>
      <c r="NNP22"/>
      <c r="NNQ22"/>
      <c r="NNR22"/>
      <c r="NNS22"/>
      <c r="NNT22"/>
      <c r="NNU22"/>
      <c r="NNV22"/>
      <c r="NNW22"/>
      <c r="NNX22"/>
      <c r="NNY22"/>
      <c r="NNZ22"/>
      <c r="NOA22"/>
      <c r="NOB22"/>
      <c r="NOC22"/>
      <c r="NOD22"/>
      <c r="NOE22"/>
      <c r="NOF22"/>
      <c r="NOG22"/>
      <c r="NOH22"/>
      <c r="NOI22"/>
      <c r="NOJ22"/>
      <c r="NOK22"/>
      <c r="NOL22"/>
      <c r="NOM22"/>
      <c r="NON22"/>
      <c r="NOO22"/>
      <c r="NOP22"/>
      <c r="NOQ22"/>
      <c r="NOR22"/>
      <c r="NOS22"/>
      <c r="NOT22"/>
      <c r="NOU22"/>
      <c r="NOV22"/>
      <c r="NOW22"/>
      <c r="NOX22"/>
      <c r="NOY22"/>
      <c r="NOZ22"/>
      <c r="NPA22"/>
      <c r="NPB22"/>
      <c r="NPC22"/>
      <c r="NPD22"/>
      <c r="NPE22"/>
      <c r="NPF22"/>
      <c r="NPG22"/>
      <c r="NPH22"/>
      <c r="NPI22"/>
      <c r="NPJ22"/>
      <c r="NPK22"/>
      <c r="NPL22"/>
      <c r="NPM22"/>
      <c r="NPN22"/>
      <c r="NPO22"/>
      <c r="NPP22"/>
      <c r="NPQ22"/>
      <c r="NPR22"/>
      <c r="NPS22"/>
      <c r="NPT22"/>
      <c r="NPU22"/>
      <c r="NPV22"/>
      <c r="NPW22"/>
      <c r="NPX22"/>
      <c r="NPY22"/>
      <c r="NPZ22"/>
      <c r="NQA22"/>
      <c r="NQB22"/>
      <c r="NQC22"/>
      <c r="NQD22"/>
      <c r="NQE22"/>
      <c r="NQF22"/>
      <c r="NQG22"/>
      <c r="NQH22"/>
      <c r="NQI22"/>
      <c r="NQJ22"/>
      <c r="NQK22"/>
      <c r="NQL22"/>
      <c r="NQM22"/>
      <c r="NQN22"/>
      <c r="NQO22"/>
      <c r="NQP22"/>
      <c r="NQQ22"/>
      <c r="NQR22"/>
      <c r="NQS22"/>
      <c r="NQT22"/>
      <c r="NQU22"/>
      <c r="NQV22"/>
      <c r="NQW22"/>
      <c r="NQX22"/>
      <c r="NQY22"/>
      <c r="NQZ22"/>
      <c r="NRA22"/>
      <c r="NRB22"/>
      <c r="NRC22"/>
      <c r="NRD22"/>
      <c r="NRE22"/>
      <c r="NRF22"/>
      <c r="NRG22"/>
      <c r="NRH22"/>
      <c r="NRI22"/>
      <c r="NRJ22"/>
      <c r="NRK22"/>
      <c r="NRL22"/>
      <c r="NRM22"/>
      <c r="NRN22"/>
      <c r="NRO22"/>
      <c r="NRP22"/>
      <c r="NRQ22"/>
      <c r="NRR22"/>
      <c r="NRS22"/>
      <c r="NRT22"/>
      <c r="NRU22"/>
      <c r="NRV22"/>
      <c r="NRW22"/>
      <c r="NRX22"/>
      <c r="NRY22"/>
      <c r="NRZ22"/>
      <c r="NSA22"/>
      <c r="NSB22"/>
      <c r="NSC22"/>
      <c r="NSD22"/>
      <c r="NSE22"/>
      <c r="NSF22"/>
      <c r="NSG22"/>
      <c r="NSH22"/>
      <c r="NSI22"/>
      <c r="NSJ22"/>
      <c r="NSK22"/>
      <c r="NSL22"/>
      <c r="NSM22"/>
      <c r="NSN22"/>
      <c r="NSO22"/>
      <c r="NSP22"/>
      <c r="NSQ22"/>
      <c r="NSR22"/>
      <c r="NSS22"/>
      <c r="NST22"/>
      <c r="NSU22"/>
      <c r="NSV22"/>
      <c r="NSW22"/>
      <c r="NSX22"/>
      <c r="NSY22"/>
      <c r="NSZ22"/>
      <c r="NTA22"/>
      <c r="NTB22"/>
      <c r="NTC22"/>
      <c r="NTD22"/>
      <c r="NTE22"/>
      <c r="NTF22"/>
      <c r="NTG22"/>
      <c r="NTH22"/>
      <c r="NTI22"/>
      <c r="NTJ22"/>
      <c r="NTK22"/>
      <c r="NTL22"/>
      <c r="NTM22"/>
      <c r="NTN22"/>
      <c r="NTO22"/>
      <c r="NTP22"/>
      <c r="NTQ22"/>
      <c r="NTR22"/>
      <c r="NTS22"/>
      <c r="NTT22"/>
      <c r="NTU22"/>
      <c r="NTV22"/>
      <c r="NTW22"/>
      <c r="NTX22"/>
      <c r="NTY22"/>
      <c r="NTZ22"/>
      <c r="NUA22"/>
      <c r="NUB22"/>
      <c r="NUC22"/>
      <c r="NUD22"/>
      <c r="NUE22"/>
      <c r="NUF22"/>
      <c r="NUG22"/>
      <c r="NUH22"/>
      <c r="NUI22"/>
      <c r="NUJ22"/>
      <c r="NUK22"/>
      <c r="NUL22"/>
      <c r="NUM22"/>
      <c r="NUN22"/>
      <c r="NUO22"/>
      <c r="NUP22"/>
      <c r="NUQ22"/>
      <c r="NUR22"/>
      <c r="NUS22"/>
      <c r="NUT22"/>
      <c r="NUU22"/>
      <c r="NUV22"/>
      <c r="NUW22"/>
      <c r="NUX22"/>
      <c r="NUY22"/>
      <c r="NUZ22"/>
      <c r="NVA22"/>
      <c r="NVB22"/>
      <c r="NVC22"/>
      <c r="NVD22"/>
      <c r="NVE22"/>
      <c r="NVF22"/>
      <c r="NVG22"/>
      <c r="NVH22"/>
      <c r="NVI22"/>
      <c r="NVJ22"/>
      <c r="NVK22"/>
      <c r="NVL22"/>
      <c r="NVM22"/>
      <c r="NVN22"/>
      <c r="NVO22"/>
      <c r="NVP22"/>
      <c r="NVQ22"/>
      <c r="NVR22"/>
      <c r="NVS22"/>
      <c r="NVT22"/>
      <c r="NVU22"/>
      <c r="NVV22"/>
      <c r="NVW22"/>
      <c r="NVX22"/>
      <c r="NVY22"/>
      <c r="NVZ22"/>
      <c r="NWA22"/>
      <c r="NWB22"/>
      <c r="NWC22"/>
      <c r="NWD22"/>
      <c r="NWE22"/>
      <c r="NWF22"/>
      <c r="NWG22"/>
      <c r="NWH22"/>
      <c r="NWI22"/>
      <c r="NWJ22"/>
      <c r="NWK22"/>
      <c r="NWL22"/>
      <c r="NWM22"/>
      <c r="NWN22"/>
      <c r="NWO22"/>
      <c r="NWP22"/>
      <c r="NWQ22"/>
      <c r="NWR22"/>
      <c r="NWS22"/>
      <c r="NWT22"/>
      <c r="NWU22"/>
      <c r="NWV22"/>
      <c r="NWW22"/>
      <c r="NWX22"/>
      <c r="NWY22"/>
      <c r="NWZ22"/>
      <c r="NXA22"/>
      <c r="NXB22"/>
      <c r="NXC22"/>
      <c r="NXD22"/>
      <c r="NXE22"/>
      <c r="NXF22"/>
      <c r="NXG22"/>
      <c r="NXH22"/>
      <c r="NXI22"/>
      <c r="NXJ22"/>
      <c r="NXK22"/>
      <c r="NXL22"/>
      <c r="NXM22"/>
      <c r="NXN22"/>
      <c r="NXO22"/>
      <c r="NXP22"/>
      <c r="NXQ22"/>
      <c r="NXR22"/>
      <c r="NXS22"/>
      <c r="NXT22"/>
      <c r="NXU22"/>
      <c r="NXV22"/>
      <c r="NXW22"/>
      <c r="NXX22"/>
      <c r="NXY22"/>
      <c r="NXZ22"/>
      <c r="NYA22"/>
      <c r="NYB22"/>
      <c r="NYC22"/>
      <c r="NYD22"/>
      <c r="NYE22"/>
      <c r="NYF22"/>
      <c r="NYG22"/>
      <c r="NYH22"/>
      <c r="NYI22"/>
      <c r="NYJ22"/>
      <c r="NYK22"/>
      <c r="NYL22"/>
      <c r="NYM22"/>
      <c r="NYN22"/>
      <c r="NYO22"/>
      <c r="NYP22"/>
      <c r="NYQ22"/>
      <c r="NYR22"/>
      <c r="NYS22"/>
      <c r="NYT22"/>
      <c r="NYU22"/>
      <c r="NYV22"/>
      <c r="NYW22"/>
      <c r="NYX22"/>
      <c r="NYY22"/>
      <c r="NYZ22"/>
      <c r="NZA22"/>
      <c r="NZB22"/>
      <c r="NZC22"/>
      <c r="NZD22"/>
      <c r="NZE22"/>
      <c r="NZF22"/>
      <c r="NZG22"/>
      <c r="NZH22"/>
      <c r="NZI22"/>
      <c r="NZJ22"/>
      <c r="NZK22"/>
      <c r="NZL22"/>
      <c r="NZM22"/>
      <c r="NZN22"/>
      <c r="NZO22"/>
      <c r="NZP22"/>
      <c r="NZQ22"/>
      <c r="NZR22"/>
      <c r="NZS22"/>
      <c r="NZT22"/>
      <c r="NZU22"/>
      <c r="NZV22"/>
      <c r="NZW22"/>
      <c r="NZX22"/>
      <c r="NZY22"/>
      <c r="NZZ22"/>
      <c r="OAA22"/>
      <c r="OAB22"/>
      <c r="OAC22"/>
      <c r="OAD22"/>
      <c r="OAE22"/>
      <c r="OAF22"/>
      <c r="OAG22"/>
      <c r="OAH22"/>
      <c r="OAI22"/>
      <c r="OAJ22"/>
      <c r="OAK22"/>
      <c r="OAL22"/>
      <c r="OAM22"/>
      <c r="OAN22"/>
      <c r="OAO22"/>
      <c r="OAP22"/>
      <c r="OAQ22"/>
      <c r="OAR22"/>
      <c r="OAS22"/>
      <c r="OAT22"/>
      <c r="OAU22"/>
      <c r="OAV22"/>
      <c r="OAW22"/>
      <c r="OAX22"/>
      <c r="OAY22"/>
      <c r="OAZ22"/>
      <c r="OBA22"/>
      <c r="OBB22"/>
      <c r="OBC22"/>
      <c r="OBD22"/>
      <c r="OBE22"/>
      <c r="OBF22"/>
      <c r="OBG22"/>
      <c r="OBH22"/>
      <c r="OBI22"/>
      <c r="OBJ22"/>
      <c r="OBK22"/>
      <c r="OBL22"/>
      <c r="OBM22"/>
      <c r="OBN22"/>
      <c r="OBO22"/>
      <c r="OBP22"/>
      <c r="OBQ22"/>
      <c r="OBR22"/>
      <c r="OBS22"/>
      <c r="OBT22"/>
      <c r="OBU22"/>
      <c r="OBV22"/>
      <c r="OBW22"/>
      <c r="OBX22"/>
      <c r="OBY22"/>
      <c r="OBZ22"/>
      <c r="OCA22"/>
      <c r="OCB22"/>
      <c r="OCC22"/>
      <c r="OCD22"/>
      <c r="OCE22"/>
      <c r="OCF22"/>
      <c r="OCG22"/>
      <c r="OCH22"/>
      <c r="OCI22"/>
      <c r="OCJ22"/>
      <c r="OCK22"/>
      <c r="OCL22"/>
      <c r="OCM22"/>
      <c r="OCN22"/>
      <c r="OCO22"/>
      <c r="OCP22"/>
      <c r="OCQ22"/>
      <c r="OCR22"/>
      <c r="OCS22"/>
      <c r="OCT22"/>
      <c r="OCU22"/>
      <c r="OCV22"/>
      <c r="OCW22"/>
      <c r="OCX22"/>
      <c r="OCY22"/>
      <c r="OCZ22"/>
      <c r="ODA22"/>
      <c r="ODB22"/>
      <c r="ODC22"/>
      <c r="ODD22"/>
      <c r="ODE22"/>
      <c r="ODF22"/>
      <c r="ODG22"/>
      <c r="ODH22"/>
      <c r="ODI22"/>
      <c r="ODJ22"/>
      <c r="ODK22"/>
      <c r="ODL22"/>
      <c r="ODM22"/>
      <c r="ODN22"/>
      <c r="ODO22"/>
      <c r="ODP22"/>
      <c r="ODQ22"/>
      <c r="ODR22"/>
      <c r="ODS22"/>
      <c r="ODT22"/>
      <c r="ODU22"/>
      <c r="ODV22"/>
      <c r="ODW22"/>
      <c r="ODX22"/>
      <c r="ODY22"/>
      <c r="ODZ22"/>
      <c r="OEA22"/>
      <c r="OEB22"/>
      <c r="OEC22"/>
      <c r="OED22"/>
      <c r="OEE22"/>
      <c r="OEF22"/>
      <c r="OEG22"/>
      <c r="OEH22"/>
      <c r="OEI22"/>
      <c r="OEJ22"/>
      <c r="OEK22"/>
      <c r="OEL22"/>
      <c r="OEM22"/>
      <c r="OEN22"/>
      <c r="OEO22"/>
      <c r="OEP22"/>
      <c r="OEQ22"/>
      <c r="OER22"/>
      <c r="OES22"/>
      <c r="OET22"/>
      <c r="OEU22"/>
      <c r="OEV22"/>
      <c r="OEW22"/>
      <c r="OEX22"/>
      <c r="OEY22"/>
      <c r="OEZ22"/>
      <c r="OFA22"/>
      <c r="OFB22"/>
      <c r="OFC22"/>
      <c r="OFD22"/>
      <c r="OFE22"/>
      <c r="OFF22"/>
      <c r="OFG22"/>
      <c r="OFH22"/>
      <c r="OFI22"/>
      <c r="OFJ22"/>
      <c r="OFK22"/>
      <c r="OFL22"/>
      <c r="OFM22"/>
      <c r="OFN22"/>
      <c r="OFO22"/>
      <c r="OFP22"/>
      <c r="OFQ22"/>
      <c r="OFR22"/>
      <c r="OFS22"/>
      <c r="OFT22"/>
      <c r="OFU22"/>
      <c r="OFV22"/>
      <c r="OFW22"/>
      <c r="OFX22"/>
      <c r="OFY22"/>
      <c r="OFZ22"/>
      <c r="OGA22"/>
      <c r="OGB22"/>
      <c r="OGC22"/>
      <c r="OGD22"/>
      <c r="OGE22"/>
      <c r="OGF22"/>
      <c r="OGG22"/>
      <c r="OGH22"/>
      <c r="OGI22"/>
      <c r="OGJ22"/>
      <c r="OGK22"/>
      <c r="OGL22"/>
      <c r="OGM22"/>
      <c r="OGN22"/>
      <c r="OGO22"/>
      <c r="OGP22"/>
      <c r="OGQ22"/>
      <c r="OGR22"/>
      <c r="OGS22"/>
      <c r="OGT22"/>
      <c r="OGU22"/>
      <c r="OGV22"/>
      <c r="OGW22"/>
      <c r="OGX22"/>
      <c r="OGY22"/>
      <c r="OGZ22"/>
      <c r="OHA22"/>
      <c r="OHB22"/>
      <c r="OHC22"/>
      <c r="OHD22"/>
      <c r="OHE22"/>
      <c r="OHF22"/>
      <c r="OHG22"/>
      <c r="OHH22"/>
      <c r="OHI22"/>
      <c r="OHJ22"/>
      <c r="OHK22"/>
      <c r="OHL22"/>
      <c r="OHM22"/>
      <c r="OHN22"/>
      <c r="OHO22"/>
      <c r="OHP22"/>
      <c r="OHQ22"/>
      <c r="OHR22"/>
      <c r="OHS22"/>
      <c r="OHT22"/>
      <c r="OHU22"/>
      <c r="OHV22"/>
      <c r="OHW22"/>
      <c r="OHX22"/>
      <c r="OHY22"/>
      <c r="OHZ22"/>
      <c r="OIA22"/>
      <c r="OIB22"/>
      <c r="OIC22"/>
      <c r="OID22"/>
      <c r="OIE22"/>
      <c r="OIF22"/>
      <c r="OIG22"/>
      <c r="OIH22"/>
      <c r="OII22"/>
      <c r="OIJ22"/>
      <c r="OIK22"/>
      <c r="OIL22"/>
      <c r="OIM22"/>
      <c r="OIN22"/>
      <c r="OIO22"/>
      <c r="OIP22"/>
      <c r="OIQ22"/>
      <c r="OIR22"/>
      <c r="OIS22"/>
      <c r="OIT22"/>
      <c r="OIU22"/>
      <c r="OIV22"/>
      <c r="OIW22"/>
      <c r="OIX22"/>
      <c r="OIY22"/>
      <c r="OIZ22"/>
      <c r="OJA22"/>
      <c r="OJB22"/>
      <c r="OJC22"/>
      <c r="OJD22"/>
      <c r="OJE22"/>
      <c r="OJF22"/>
      <c r="OJG22"/>
      <c r="OJH22"/>
      <c r="OJI22"/>
      <c r="OJJ22"/>
      <c r="OJK22"/>
      <c r="OJL22"/>
      <c r="OJM22"/>
      <c r="OJN22"/>
      <c r="OJO22"/>
      <c r="OJP22"/>
      <c r="OJQ22"/>
      <c r="OJR22"/>
      <c r="OJS22"/>
      <c r="OJT22"/>
      <c r="OJU22"/>
      <c r="OJV22"/>
      <c r="OJW22"/>
      <c r="OJX22"/>
      <c r="OJY22"/>
      <c r="OJZ22"/>
      <c r="OKA22"/>
      <c r="OKB22"/>
      <c r="OKC22"/>
      <c r="OKD22"/>
      <c r="OKE22"/>
      <c r="OKF22"/>
      <c r="OKG22"/>
      <c r="OKH22"/>
      <c r="OKI22"/>
      <c r="OKJ22"/>
      <c r="OKK22"/>
      <c r="OKL22"/>
      <c r="OKM22"/>
      <c r="OKN22"/>
      <c r="OKO22"/>
      <c r="OKP22"/>
      <c r="OKQ22"/>
      <c r="OKR22"/>
      <c r="OKS22"/>
      <c r="OKT22"/>
      <c r="OKU22"/>
      <c r="OKV22"/>
      <c r="OKW22"/>
      <c r="OKX22"/>
      <c r="OKY22"/>
      <c r="OKZ22"/>
      <c r="OLA22"/>
      <c r="OLB22"/>
      <c r="OLC22"/>
      <c r="OLD22"/>
      <c r="OLE22"/>
      <c r="OLF22"/>
      <c r="OLG22"/>
      <c r="OLH22"/>
      <c r="OLI22"/>
      <c r="OLJ22"/>
      <c r="OLK22"/>
      <c r="OLL22"/>
      <c r="OLM22"/>
      <c r="OLN22"/>
      <c r="OLO22"/>
      <c r="OLP22"/>
      <c r="OLQ22"/>
      <c r="OLR22"/>
      <c r="OLS22"/>
      <c r="OLT22"/>
      <c r="OLU22"/>
      <c r="OLV22"/>
      <c r="OLW22"/>
      <c r="OLX22"/>
      <c r="OLY22"/>
      <c r="OLZ22"/>
      <c r="OMA22"/>
      <c r="OMB22"/>
      <c r="OMC22"/>
      <c r="OMD22"/>
      <c r="OME22"/>
      <c r="OMF22"/>
      <c r="OMG22"/>
      <c r="OMH22"/>
      <c r="OMI22"/>
      <c r="OMJ22"/>
      <c r="OMK22"/>
      <c r="OML22"/>
      <c r="OMM22"/>
      <c r="OMN22"/>
      <c r="OMO22"/>
      <c r="OMP22"/>
      <c r="OMQ22"/>
      <c r="OMR22"/>
      <c r="OMS22"/>
      <c r="OMT22"/>
      <c r="OMU22"/>
      <c r="OMV22"/>
      <c r="OMW22"/>
      <c r="OMX22"/>
      <c r="OMY22"/>
      <c r="OMZ22"/>
      <c r="ONA22"/>
      <c r="ONB22"/>
      <c r="ONC22"/>
      <c r="OND22"/>
      <c r="ONE22"/>
      <c r="ONF22"/>
      <c r="ONG22"/>
      <c r="ONH22"/>
      <c r="ONI22"/>
      <c r="ONJ22"/>
      <c r="ONK22"/>
      <c r="ONL22"/>
      <c r="ONM22"/>
      <c r="ONN22"/>
      <c r="ONO22"/>
      <c r="ONP22"/>
      <c r="ONQ22"/>
      <c r="ONR22"/>
      <c r="ONS22"/>
      <c r="ONT22"/>
      <c r="ONU22"/>
      <c r="ONV22"/>
      <c r="ONW22"/>
      <c r="ONX22"/>
      <c r="ONY22"/>
      <c r="ONZ22"/>
      <c r="OOA22"/>
      <c r="OOB22"/>
      <c r="OOC22"/>
      <c r="OOD22"/>
      <c r="OOE22"/>
      <c r="OOF22"/>
      <c r="OOG22"/>
      <c r="OOH22"/>
      <c r="OOI22"/>
      <c r="OOJ22"/>
      <c r="OOK22"/>
      <c r="OOL22"/>
      <c r="OOM22"/>
      <c r="OON22"/>
      <c r="OOO22"/>
      <c r="OOP22"/>
      <c r="OOQ22"/>
      <c r="OOR22"/>
      <c r="OOS22"/>
      <c r="OOT22"/>
      <c r="OOU22"/>
      <c r="OOV22"/>
      <c r="OOW22"/>
      <c r="OOX22"/>
      <c r="OOY22"/>
      <c r="OOZ22"/>
      <c r="OPA22"/>
      <c r="OPB22"/>
      <c r="OPC22"/>
      <c r="OPD22"/>
      <c r="OPE22"/>
      <c r="OPF22"/>
      <c r="OPG22"/>
      <c r="OPH22"/>
      <c r="OPI22"/>
      <c r="OPJ22"/>
      <c r="OPK22"/>
      <c r="OPL22"/>
      <c r="OPM22"/>
      <c r="OPN22"/>
      <c r="OPO22"/>
      <c r="OPP22"/>
      <c r="OPQ22"/>
      <c r="OPR22"/>
      <c r="OPS22"/>
      <c r="OPT22"/>
      <c r="OPU22"/>
      <c r="OPV22"/>
      <c r="OPW22"/>
      <c r="OPX22"/>
      <c r="OPY22"/>
      <c r="OPZ22"/>
      <c r="OQA22"/>
      <c r="OQB22"/>
      <c r="OQC22"/>
      <c r="OQD22"/>
      <c r="OQE22"/>
      <c r="OQF22"/>
      <c r="OQG22"/>
      <c r="OQH22"/>
      <c r="OQI22"/>
      <c r="OQJ22"/>
      <c r="OQK22"/>
      <c r="OQL22"/>
      <c r="OQM22"/>
      <c r="OQN22"/>
      <c r="OQO22"/>
      <c r="OQP22"/>
      <c r="OQQ22"/>
      <c r="OQR22"/>
      <c r="OQS22"/>
      <c r="OQT22"/>
      <c r="OQU22"/>
      <c r="OQV22"/>
      <c r="OQW22"/>
      <c r="OQX22"/>
      <c r="OQY22"/>
      <c r="OQZ22"/>
      <c r="ORA22"/>
      <c r="ORB22"/>
      <c r="ORC22"/>
      <c r="ORD22"/>
      <c r="ORE22"/>
      <c r="ORF22"/>
      <c r="ORG22"/>
      <c r="ORH22"/>
      <c r="ORI22"/>
      <c r="ORJ22"/>
      <c r="ORK22"/>
      <c r="ORL22"/>
      <c r="ORM22"/>
      <c r="ORN22"/>
      <c r="ORO22"/>
      <c r="ORP22"/>
      <c r="ORQ22"/>
      <c r="ORR22"/>
      <c r="ORS22"/>
      <c r="ORT22"/>
      <c r="ORU22"/>
      <c r="ORV22"/>
      <c r="ORW22"/>
      <c r="ORX22"/>
      <c r="ORY22"/>
      <c r="ORZ22"/>
      <c r="OSA22"/>
      <c r="OSB22"/>
      <c r="OSC22"/>
      <c r="OSD22"/>
      <c r="OSE22"/>
      <c r="OSF22"/>
      <c r="OSG22"/>
      <c r="OSH22"/>
      <c r="OSI22"/>
      <c r="OSJ22"/>
      <c r="OSK22"/>
      <c r="OSL22"/>
      <c r="OSM22"/>
      <c r="OSN22"/>
      <c r="OSO22"/>
      <c r="OSP22"/>
      <c r="OSQ22"/>
      <c r="OSR22"/>
      <c r="OSS22"/>
      <c r="OST22"/>
      <c r="OSU22"/>
      <c r="OSV22"/>
      <c r="OSW22"/>
      <c r="OSX22"/>
      <c r="OSY22"/>
      <c r="OSZ22"/>
      <c r="OTA22"/>
      <c r="OTB22"/>
      <c r="OTC22"/>
      <c r="OTD22"/>
      <c r="OTE22"/>
      <c r="OTF22"/>
      <c r="OTG22"/>
      <c r="OTH22"/>
      <c r="OTI22"/>
      <c r="OTJ22"/>
      <c r="OTK22"/>
      <c r="OTL22"/>
      <c r="OTM22"/>
      <c r="OTN22"/>
      <c r="OTO22"/>
      <c r="OTP22"/>
      <c r="OTQ22"/>
      <c r="OTR22"/>
      <c r="OTS22"/>
      <c r="OTT22"/>
      <c r="OTU22"/>
      <c r="OTV22"/>
      <c r="OTW22"/>
      <c r="OTX22"/>
      <c r="OTY22"/>
      <c r="OTZ22"/>
      <c r="OUA22"/>
      <c r="OUB22"/>
      <c r="OUC22"/>
      <c r="OUD22"/>
      <c r="OUE22"/>
      <c r="OUF22"/>
      <c r="OUG22"/>
      <c r="OUH22"/>
      <c r="OUI22"/>
      <c r="OUJ22"/>
      <c r="OUK22"/>
      <c r="OUL22"/>
      <c r="OUM22"/>
      <c r="OUN22"/>
      <c r="OUO22"/>
      <c r="OUP22"/>
      <c r="OUQ22"/>
      <c r="OUR22"/>
      <c r="OUS22"/>
      <c r="OUT22"/>
      <c r="OUU22"/>
      <c r="OUV22"/>
      <c r="OUW22"/>
      <c r="OUX22"/>
      <c r="OUY22"/>
      <c r="OUZ22"/>
      <c r="OVA22"/>
      <c r="OVB22"/>
      <c r="OVC22"/>
      <c r="OVD22"/>
      <c r="OVE22"/>
      <c r="OVF22"/>
      <c r="OVG22"/>
      <c r="OVH22"/>
      <c r="OVI22"/>
      <c r="OVJ22"/>
      <c r="OVK22"/>
      <c r="OVL22"/>
      <c r="OVM22"/>
      <c r="OVN22"/>
      <c r="OVO22"/>
      <c r="OVP22"/>
      <c r="OVQ22"/>
      <c r="OVR22"/>
      <c r="OVS22"/>
      <c r="OVT22"/>
      <c r="OVU22"/>
      <c r="OVV22"/>
      <c r="OVW22"/>
      <c r="OVX22"/>
      <c r="OVY22"/>
      <c r="OVZ22"/>
      <c r="OWA22"/>
      <c r="OWB22"/>
      <c r="OWC22"/>
      <c r="OWD22"/>
      <c r="OWE22"/>
      <c r="OWF22"/>
      <c r="OWG22"/>
      <c r="OWH22"/>
      <c r="OWI22"/>
      <c r="OWJ22"/>
      <c r="OWK22"/>
      <c r="OWL22"/>
      <c r="OWM22"/>
      <c r="OWN22"/>
      <c r="OWO22"/>
      <c r="OWP22"/>
      <c r="OWQ22"/>
      <c r="OWR22"/>
      <c r="OWS22"/>
      <c r="OWT22"/>
      <c r="OWU22"/>
      <c r="OWV22"/>
      <c r="OWW22"/>
      <c r="OWX22"/>
      <c r="OWY22"/>
      <c r="OWZ22"/>
      <c r="OXA22"/>
      <c r="OXB22"/>
      <c r="OXC22"/>
      <c r="OXD22"/>
      <c r="OXE22"/>
      <c r="OXF22"/>
      <c r="OXG22"/>
      <c r="OXH22"/>
      <c r="OXI22"/>
      <c r="OXJ22"/>
      <c r="OXK22"/>
      <c r="OXL22"/>
      <c r="OXM22"/>
      <c r="OXN22"/>
      <c r="OXO22"/>
      <c r="OXP22"/>
      <c r="OXQ22"/>
      <c r="OXR22"/>
      <c r="OXS22"/>
      <c r="OXT22"/>
      <c r="OXU22"/>
      <c r="OXV22"/>
      <c r="OXW22"/>
      <c r="OXX22"/>
      <c r="OXY22"/>
      <c r="OXZ22"/>
      <c r="OYA22"/>
      <c r="OYB22"/>
      <c r="OYC22"/>
      <c r="OYD22"/>
      <c r="OYE22"/>
      <c r="OYF22"/>
      <c r="OYG22"/>
      <c r="OYH22"/>
      <c r="OYI22"/>
      <c r="OYJ22"/>
      <c r="OYK22"/>
      <c r="OYL22"/>
      <c r="OYM22"/>
      <c r="OYN22"/>
      <c r="OYO22"/>
      <c r="OYP22"/>
      <c r="OYQ22"/>
      <c r="OYR22"/>
      <c r="OYS22"/>
      <c r="OYT22"/>
      <c r="OYU22"/>
      <c r="OYV22"/>
      <c r="OYW22"/>
      <c r="OYX22"/>
      <c r="OYY22"/>
      <c r="OYZ22"/>
      <c r="OZA22"/>
      <c r="OZB22"/>
      <c r="OZC22"/>
      <c r="OZD22"/>
      <c r="OZE22"/>
      <c r="OZF22"/>
      <c r="OZG22"/>
      <c r="OZH22"/>
      <c r="OZI22"/>
      <c r="OZJ22"/>
      <c r="OZK22"/>
      <c r="OZL22"/>
      <c r="OZM22"/>
      <c r="OZN22"/>
      <c r="OZO22"/>
      <c r="OZP22"/>
      <c r="OZQ22"/>
      <c r="OZR22"/>
      <c r="OZS22"/>
      <c r="OZT22"/>
      <c r="OZU22"/>
      <c r="OZV22"/>
      <c r="OZW22"/>
      <c r="OZX22"/>
      <c r="OZY22"/>
      <c r="OZZ22"/>
      <c r="PAA22"/>
      <c r="PAB22"/>
      <c r="PAC22"/>
      <c r="PAD22"/>
      <c r="PAE22"/>
      <c r="PAF22"/>
      <c r="PAG22"/>
      <c r="PAH22"/>
      <c r="PAI22"/>
      <c r="PAJ22"/>
      <c r="PAK22"/>
      <c r="PAL22"/>
      <c r="PAM22"/>
      <c r="PAN22"/>
      <c r="PAO22"/>
      <c r="PAP22"/>
      <c r="PAQ22"/>
      <c r="PAR22"/>
      <c r="PAS22"/>
      <c r="PAT22"/>
      <c r="PAU22"/>
      <c r="PAV22"/>
      <c r="PAW22"/>
      <c r="PAX22"/>
      <c r="PAY22"/>
      <c r="PAZ22"/>
      <c r="PBA22"/>
      <c r="PBB22"/>
      <c r="PBC22"/>
      <c r="PBD22"/>
      <c r="PBE22"/>
      <c r="PBF22"/>
      <c r="PBG22"/>
      <c r="PBH22"/>
      <c r="PBI22"/>
      <c r="PBJ22"/>
      <c r="PBK22"/>
      <c r="PBL22"/>
      <c r="PBM22"/>
      <c r="PBN22"/>
      <c r="PBO22"/>
      <c r="PBP22"/>
      <c r="PBQ22"/>
      <c r="PBR22"/>
      <c r="PBS22"/>
      <c r="PBT22"/>
      <c r="PBU22"/>
      <c r="PBV22"/>
      <c r="PBW22"/>
      <c r="PBX22"/>
      <c r="PBY22"/>
      <c r="PBZ22"/>
      <c r="PCA22"/>
      <c r="PCB22"/>
      <c r="PCC22"/>
      <c r="PCD22"/>
      <c r="PCE22"/>
      <c r="PCF22"/>
      <c r="PCG22"/>
      <c r="PCH22"/>
      <c r="PCI22"/>
      <c r="PCJ22"/>
      <c r="PCK22"/>
      <c r="PCL22"/>
      <c r="PCM22"/>
      <c r="PCN22"/>
      <c r="PCO22"/>
      <c r="PCP22"/>
      <c r="PCQ22"/>
      <c r="PCR22"/>
      <c r="PCS22"/>
      <c r="PCT22"/>
      <c r="PCU22"/>
      <c r="PCV22"/>
      <c r="PCW22"/>
      <c r="PCX22"/>
      <c r="PCY22"/>
      <c r="PCZ22"/>
      <c r="PDA22"/>
      <c r="PDB22"/>
      <c r="PDC22"/>
      <c r="PDD22"/>
      <c r="PDE22"/>
      <c r="PDF22"/>
      <c r="PDG22"/>
      <c r="PDH22"/>
      <c r="PDI22"/>
      <c r="PDJ22"/>
      <c r="PDK22"/>
      <c r="PDL22"/>
      <c r="PDM22"/>
      <c r="PDN22"/>
      <c r="PDO22"/>
      <c r="PDP22"/>
      <c r="PDQ22"/>
      <c r="PDR22"/>
      <c r="PDS22"/>
      <c r="PDT22"/>
      <c r="PDU22"/>
      <c r="PDV22"/>
      <c r="PDW22"/>
      <c r="PDX22"/>
      <c r="PDY22"/>
      <c r="PDZ22"/>
      <c r="PEA22"/>
      <c r="PEB22"/>
      <c r="PEC22"/>
      <c r="PED22"/>
      <c r="PEE22"/>
      <c r="PEF22"/>
      <c r="PEG22"/>
      <c r="PEH22"/>
      <c r="PEI22"/>
      <c r="PEJ22"/>
      <c r="PEK22"/>
      <c r="PEL22"/>
      <c r="PEM22"/>
      <c r="PEN22"/>
      <c r="PEO22"/>
      <c r="PEP22"/>
      <c r="PEQ22"/>
      <c r="PER22"/>
      <c r="PES22"/>
      <c r="PET22"/>
      <c r="PEU22"/>
      <c r="PEV22"/>
      <c r="PEW22"/>
      <c r="PEX22"/>
      <c r="PEY22"/>
      <c r="PEZ22"/>
      <c r="PFA22"/>
      <c r="PFB22"/>
      <c r="PFC22"/>
      <c r="PFD22"/>
      <c r="PFE22"/>
      <c r="PFF22"/>
      <c r="PFG22"/>
      <c r="PFH22"/>
      <c r="PFI22"/>
      <c r="PFJ22"/>
      <c r="PFK22"/>
      <c r="PFL22"/>
      <c r="PFM22"/>
      <c r="PFN22"/>
      <c r="PFO22"/>
      <c r="PFP22"/>
      <c r="PFQ22"/>
      <c r="PFR22"/>
      <c r="PFS22"/>
      <c r="PFT22"/>
      <c r="PFU22"/>
      <c r="PFV22"/>
      <c r="PFW22"/>
      <c r="PFX22"/>
      <c r="PFY22"/>
      <c r="PFZ22"/>
      <c r="PGA22"/>
      <c r="PGB22"/>
      <c r="PGC22"/>
      <c r="PGD22"/>
      <c r="PGE22"/>
      <c r="PGF22"/>
      <c r="PGG22"/>
      <c r="PGH22"/>
      <c r="PGI22"/>
      <c r="PGJ22"/>
      <c r="PGK22"/>
      <c r="PGL22"/>
      <c r="PGM22"/>
      <c r="PGN22"/>
      <c r="PGO22"/>
      <c r="PGP22"/>
      <c r="PGQ22"/>
      <c r="PGR22"/>
      <c r="PGS22"/>
      <c r="PGT22"/>
      <c r="PGU22"/>
      <c r="PGV22"/>
      <c r="PGW22"/>
      <c r="PGX22"/>
      <c r="PGY22"/>
      <c r="PGZ22"/>
      <c r="PHA22"/>
      <c r="PHB22"/>
      <c r="PHC22"/>
      <c r="PHD22"/>
      <c r="PHE22"/>
      <c r="PHF22"/>
      <c r="PHG22"/>
      <c r="PHH22"/>
      <c r="PHI22"/>
      <c r="PHJ22"/>
      <c r="PHK22"/>
      <c r="PHL22"/>
      <c r="PHM22"/>
      <c r="PHN22"/>
      <c r="PHO22"/>
      <c r="PHP22"/>
      <c r="PHQ22"/>
      <c r="PHR22"/>
      <c r="PHS22"/>
      <c r="PHT22"/>
      <c r="PHU22"/>
      <c r="PHV22"/>
      <c r="PHW22"/>
      <c r="PHX22"/>
      <c r="PHY22"/>
      <c r="PHZ22"/>
      <c r="PIA22"/>
      <c r="PIB22"/>
      <c r="PIC22"/>
      <c r="PID22"/>
      <c r="PIE22"/>
      <c r="PIF22"/>
      <c r="PIG22"/>
      <c r="PIH22"/>
      <c r="PII22"/>
      <c r="PIJ22"/>
      <c r="PIK22"/>
      <c r="PIL22"/>
      <c r="PIM22"/>
      <c r="PIN22"/>
      <c r="PIO22"/>
      <c r="PIP22"/>
      <c r="PIQ22"/>
      <c r="PIR22"/>
      <c r="PIS22"/>
      <c r="PIT22"/>
      <c r="PIU22"/>
      <c r="PIV22"/>
      <c r="PIW22"/>
      <c r="PIX22"/>
      <c r="PIY22"/>
      <c r="PIZ22"/>
      <c r="PJA22"/>
      <c r="PJB22"/>
      <c r="PJC22"/>
      <c r="PJD22"/>
      <c r="PJE22"/>
      <c r="PJF22"/>
      <c r="PJG22"/>
      <c r="PJH22"/>
      <c r="PJI22"/>
      <c r="PJJ22"/>
      <c r="PJK22"/>
      <c r="PJL22"/>
      <c r="PJM22"/>
      <c r="PJN22"/>
      <c r="PJO22"/>
      <c r="PJP22"/>
      <c r="PJQ22"/>
      <c r="PJR22"/>
      <c r="PJS22"/>
      <c r="PJT22"/>
      <c r="PJU22"/>
      <c r="PJV22"/>
      <c r="PJW22"/>
      <c r="PJX22"/>
      <c r="PJY22"/>
      <c r="PJZ22"/>
      <c r="PKA22"/>
      <c r="PKB22"/>
      <c r="PKC22"/>
      <c r="PKD22"/>
      <c r="PKE22"/>
      <c r="PKF22"/>
      <c r="PKG22"/>
      <c r="PKH22"/>
      <c r="PKI22"/>
      <c r="PKJ22"/>
      <c r="PKK22"/>
      <c r="PKL22"/>
      <c r="PKM22"/>
      <c r="PKN22"/>
      <c r="PKO22"/>
      <c r="PKP22"/>
      <c r="PKQ22"/>
      <c r="PKR22"/>
      <c r="PKS22"/>
      <c r="PKT22"/>
      <c r="PKU22"/>
      <c r="PKV22"/>
      <c r="PKW22"/>
      <c r="PKX22"/>
      <c r="PKY22"/>
      <c r="PKZ22"/>
      <c r="PLA22"/>
      <c r="PLB22"/>
      <c r="PLC22"/>
      <c r="PLD22"/>
      <c r="PLE22"/>
      <c r="PLF22"/>
      <c r="PLG22"/>
      <c r="PLH22"/>
      <c r="PLI22"/>
      <c r="PLJ22"/>
      <c r="PLK22"/>
      <c r="PLL22"/>
      <c r="PLM22"/>
      <c r="PLN22"/>
      <c r="PLO22"/>
      <c r="PLP22"/>
      <c r="PLQ22"/>
      <c r="PLR22"/>
      <c r="PLS22"/>
      <c r="PLT22"/>
      <c r="PLU22"/>
      <c r="PLV22"/>
      <c r="PLW22"/>
      <c r="PLX22"/>
      <c r="PLY22"/>
      <c r="PLZ22"/>
      <c r="PMA22"/>
      <c r="PMB22"/>
      <c r="PMC22"/>
      <c r="PMD22"/>
      <c r="PME22"/>
      <c r="PMF22"/>
      <c r="PMG22"/>
      <c r="PMH22"/>
      <c r="PMI22"/>
      <c r="PMJ22"/>
      <c r="PMK22"/>
      <c r="PML22"/>
      <c r="PMM22"/>
      <c r="PMN22"/>
      <c r="PMO22"/>
      <c r="PMP22"/>
      <c r="PMQ22"/>
      <c r="PMR22"/>
      <c r="PMS22"/>
      <c r="PMT22"/>
      <c r="PMU22"/>
      <c r="PMV22"/>
      <c r="PMW22"/>
      <c r="PMX22"/>
      <c r="PMY22"/>
      <c r="PMZ22"/>
      <c r="PNA22"/>
      <c r="PNB22"/>
      <c r="PNC22"/>
      <c r="PND22"/>
      <c r="PNE22"/>
      <c r="PNF22"/>
      <c r="PNG22"/>
      <c r="PNH22"/>
      <c r="PNI22"/>
      <c r="PNJ22"/>
      <c r="PNK22"/>
      <c r="PNL22"/>
      <c r="PNM22"/>
      <c r="PNN22"/>
      <c r="PNO22"/>
      <c r="PNP22"/>
      <c r="PNQ22"/>
      <c r="PNR22"/>
      <c r="PNS22"/>
      <c r="PNT22"/>
      <c r="PNU22"/>
      <c r="PNV22"/>
      <c r="PNW22"/>
      <c r="PNX22"/>
      <c r="PNY22"/>
      <c r="PNZ22"/>
      <c r="POA22"/>
      <c r="POB22"/>
      <c r="POC22"/>
      <c r="POD22"/>
      <c r="POE22"/>
      <c r="POF22"/>
      <c r="POG22"/>
      <c r="POH22"/>
      <c r="POI22"/>
      <c r="POJ22"/>
      <c r="POK22"/>
      <c r="POL22"/>
      <c r="POM22"/>
      <c r="PON22"/>
      <c r="POO22"/>
      <c r="POP22"/>
      <c r="POQ22"/>
      <c r="POR22"/>
      <c r="POS22"/>
      <c r="POT22"/>
      <c r="POU22"/>
      <c r="POV22"/>
      <c r="POW22"/>
      <c r="POX22"/>
      <c r="POY22"/>
      <c r="POZ22"/>
      <c r="PPA22"/>
      <c r="PPB22"/>
      <c r="PPC22"/>
      <c r="PPD22"/>
      <c r="PPE22"/>
      <c r="PPF22"/>
      <c r="PPG22"/>
      <c r="PPH22"/>
      <c r="PPI22"/>
      <c r="PPJ22"/>
      <c r="PPK22"/>
      <c r="PPL22"/>
      <c r="PPM22"/>
      <c r="PPN22"/>
      <c r="PPO22"/>
      <c r="PPP22"/>
      <c r="PPQ22"/>
      <c r="PPR22"/>
      <c r="PPS22"/>
      <c r="PPT22"/>
      <c r="PPU22"/>
      <c r="PPV22"/>
      <c r="PPW22"/>
      <c r="PPX22"/>
      <c r="PPY22"/>
      <c r="PPZ22"/>
      <c r="PQA22"/>
      <c r="PQB22"/>
      <c r="PQC22"/>
      <c r="PQD22"/>
      <c r="PQE22"/>
      <c r="PQF22"/>
      <c r="PQG22"/>
      <c r="PQH22"/>
      <c r="PQI22"/>
      <c r="PQJ22"/>
      <c r="PQK22"/>
      <c r="PQL22"/>
      <c r="PQM22"/>
      <c r="PQN22"/>
      <c r="PQO22"/>
      <c r="PQP22"/>
      <c r="PQQ22"/>
      <c r="PQR22"/>
      <c r="PQS22"/>
      <c r="PQT22"/>
      <c r="PQU22"/>
      <c r="PQV22"/>
      <c r="PQW22"/>
      <c r="PQX22"/>
      <c r="PQY22"/>
      <c r="PQZ22"/>
      <c r="PRA22"/>
      <c r="PRB22"/>
      <c r="PRC22"/>
      <c r="PRD22"/>
      <c r="PRE22"/>
      <c r="PRF22"/>
      <c r="PRG22"/>
      <c r="PRH22"/>
      <c r="PRI22"/>
      <c r="PRJ22"/>
      <c r="PRK22"/>
      <c r="PRL22"/>
      <c r="PRM22"/>
      <c r="PRN22"/>
      <c r="PRO22"/>
      <c r="PRP22"/>
      <c r="PRQ22"/>
      <c r="PRR22"/>
      <c r="PRS22"/>
      <c r="PRT22"/>
      <c r="PRU22"/>
      <c r="PRV22"/>
      <c r="PRW22"/>
      <c r="PRX22"/>
      <c r="PRY22"/>
      <c r="PRZ22"/>
      <c r="PSA22"/>
      <c r="PSB22"/>
      <c r="PSC22"/>
      <c r="PSD22"/>
      <c r="PSE22"/>
      <c r="PSF22"/>
      <c r="PSG22"/>
      <c r="PSH22"/>
      <c r="PSI22"/>
      <c r="PSJ22"/>
      <c r="PSK22"/>
      <c r="PSL22"/>
      <c r="PSM22"/>
      <c r="PSN22"/>
      <c r="PSO22"/>
      <c r="PSP22"/>
      <c r="PSQ22"/>
      <c r="PSR22"/>
      <c r="PSS22"/>
      <c r="PST22"/>
      <c r="PSU22"/>
      <c r="PSV22"/>
      <c r="PSW22"/>
      <c r="PSX22"/>
      <c r="PSY22"/>
      <c r="PSZ22"/>
      <c r="PTA22"/>
      <c r="PTB22"/>
      <c r="PTC22"/>
      <c r="PTD22"/>
      <c r="PTE22"/>
      <c r="PTF22"/>
      <c r="PTG22"/>
      <c r="PTH22"/>
      <c r="PTI22"/>
      <c r="PTJ22"/>
      <c r="PTK22"/>
      <c r="PTL22"/>
      <c r="PTM22"/>
      <c r="PTN22"/>
      <c r="PTO22"/>
      <c r="PTP22"/>
      <c r="PTQ22"/>
      <c r="PTR22"/>
      <c r="PTS22"/>
      <c r="PTT22"/>
      <c r="PTU22"/>
      <c r="PTV22"/>
      <c r="PTW22"/>
      <c r="PTX22"/>
      <c r="PTY22"/>
      <c r="PTZ22"/>
      <c r="PUA22"/>
      <c r="PUB22"/>
      <c r="PUC22"/>
      <c r="PUD22"/>
      <c r="PUE22"/>
      <c r="PUF22"/>
      <c r="PUG22"/>
      <c r="PUH22"/>
      <c r="PUI22"/>
      <c r="PUJ22"/>
      <c r="PUK22"/>
      <c r="PUL22"/>
      <c r="PUM22"/>
      <c r="PUN22"/>
      <c r="PUO22"/>
      <c r="PUP22"/>
      <c r="PUQ22"/>
      <c r="PUR22"/>
      <c r="PUS22"/>
      <c r="PUT22"/>
      <c r="PUU22"/>
      <c r="PUV22"/>
      <c r="PUW22"/>
      <c r="PUX22"/>
      <c r="PUY22"/>
      <c r="PUZ22"/>
      <c r="PVA22"/>
      <c r="PVB22"/>
      <c r="PVC22"/>
      <c r="PVD22"/>
      <c r="PVE22"/>
      <c r="PVF22"/>
      <c r="PVG22"/>
      <c r="PVH22"/>
      <c r="PVI22"/>
      <c r="PVJ22"/>
      <c r="PVK22"/>
      <c r="PVL22"/>
      <c r="PVM22"/>
      <c r="PVN22"/>
      <c r="PVO22"/>
      <c r="PVP22"/>
      <c r="PVQ22"/>
      <c r="PVR22"/>
      <c r="PVS22"/>
      <c r="PVT22"/>
      <c r="PVU22"/>
      <c r="PVV22"/>
      <c r="PVW22"/>
      <c r="PVX22"/>
      <c r="PVY22"/>
      <c r="PVZ22"/>
      <c r="PWA22"/>
      <c r="PWB22"/>
      <c r="PWC22"/>
      <c r="PWD22"/>
      <c r="PWE22"/>
      <c r="PWF22"/>
      <c r="PWG22"/>
      <c r="PWH22"/>
      <c r="PWI22"/>
      <c r="PWJ22"/>
      <c r="PWK22"/>
      <c r="PWL22"/>
      <c r="PWM22"/>
      <c r="PWN22"/>
      <c r="PWO22"/>
      <c r="PWP22"/>
      <c r="PWQ22"/>
      <c r="PWR22"/>
      <c r="PWS22"/>
      <c r="PWT22"/>
      <c r="PWU22"/>
      <c r="PWV22"/>
      <c r="PWW22"/>
      <c r="PWX22"/>
      <c r="PWY22"/>
      <c r="PWZ22"/>
      <c r="PXA22"/>
      <c r="PXB22"/>
      <c r="PXC22"/>
      <c r="PXD22"/>
      <c r="PXE22"/>
      <c r="PXF22"/>
      <c r="PXG22"/>
      <c r="PXH22"/>
      <c r="PXI22"/>
      <c r="PXJ22"/>
      <c r="PXK22"/>
      <c r="PXL22"/>
      <c r="PXM22"/>
      <c r="PXN22"/>
      <c r="PXO22"/>
      <c r="PXP22"/>
      <c r="PXQ22"/>
      <c r="PXR22"/>
      <c r="PXS22"/>
      <c r="PXT22"/>
      <c r="PXU22"/>
      <c r="PXV22"/>
      <c r="PXW22"/>
      <c r="PXX22"/>
      <c r="PXY22"/>
      <c r="PXZ22"/>
      <c r="PYA22"/>
      <c r="PYB22"/>
      <c r="PYC22"/>
      <c r="PYD22"/>
      <c r="PYE22"/>
      <c r="PYF22"/>
      <c r="PYG22"/>
      <c r="PYH22"/>
      <c r="PYI22"/>
      <c r="PYJ22"/>
      <c r="PYK22"/>
      <c r="PYL22"/>
      <c r="PYM22"/>
      <c r="PYN22"/>
      <c r="PYO22"/>
      <c r="PYP22"/>
      <c r="PYQ22"/>
      <c r="PYR22"/>
      <c r="PYS22"/>
      <c r="PYT22"/>
      <c r="PYU22"/>
      <c r="PYV22"/>
      <c r="PYW22"/>
      <c r="PYX22"/>
      <c r="PYY22"/>
      <c r="PYZ22"/>
      <c r="PZA22"/>
      <c r="PZB22"/>
      <c r="PZC22"/>
      <c r="PZD22"/>
      <c r="PZE22"/>
      <c r="PZF22"/>
      <c r="PZG22"/>
      <c r="PZH22"/>
      <c r="PZI22"/>
      <c r="PZJ22"/>
      <c r="PZK22"/>
      <c r="PZL22"/>
      <c r="PZM22"/>
      <c r="PZN22"/>
      <c r="PZO22"/>
      <c r="PZP22"/>
      <c r="PZQ22"/>
      <c r="PZR22"/>
      <c r="PZS22"/>
      <c r="PZT22"/>
      <c r="PZU22"/>
      <c r="PZV22"/>
      <c r="PZW22"/>
      <c r="PZX22"/>
      <c r="PZY22"/>
      <c r="PZZ22"/>
      <c r="QAA22"/>
      <c r="QAB22"/>
      <c r="QAC22"/>
      <c r="QAD22"/>
      <c r="QAE22"/>
      <c r="QAF22"/>
      <c r="QAG22"/>
      <c r="QAH22"/>
      <c r="QAI22"/>
      <c r="QAJ22"/>
      <c r="QAK22"/>
      <c r="QAL22"/>
      <c r="QAM22"/>
      <c r="QAN22"/>
      <c r="QAO22"/>
      <c r="QAP22"/>
      <c r="QAQ22"/>
      <c r="QAR22"/>
      <c r="QAS22"/>
      <c r="QAT22"/>
      <c r="QAU22"/>
      <c r="QAV22"/>
      <c r="QAW22"/>
      <c r="QAX22"/>
      <c r="QAY22"/>
      <c r="QAZ22"/>
      <c r="QBA22"/>
      <c r="QBB22"/>
      <c r="QBC22"/>
      <c r="QBD22"/>
      <c r="QBE22"/>
      <c r="QBF22"/>
      <c r="QBG22"/>
      <c r="QBH22"/>
      <c r="QBI22"/>
      <c r="QBJ22"/>
      <c r="QBK22"/>
      <c r="QBL22"/>
      <c r="QBM22"/>
      <c r="QBN22"/>
      <c r="QBO22"/>
      <c r="QBP22"/>
      <c r="QBQ22"/>
      <c r="QBR22"/>
      <c r="QBS22"/>
      <c r="QBT22"/>
      <c r="QBU22"/>
      <c r="QBV22"/>
      <c r="QBW22"/>
      <c r="QBX22"/>
      <c r="QBY22"/>
      <c r="QBZ22"/>
      <c r="QCA22"/>
      <c r="QCB22"/>
      <c r="QCC22"/>
      <c r="QCD22"/>
      <c r="QCE22"/>
      <c r="QCF22"/>
      <c r="QCG22"/>
      <c r="QCH22"/>
      <c r="QCI22"/>
      <c r="QCJ22"/>
      <c r="QCK22"/>
      <c r="QCL22"/>
      <c r="QCM22"/>
      <c r="QCN22"/>
      <c r="QCO22"/>
      <c r="QCP22"/>
      <c r="QCQ22"/>
      <c r="QCR22"/>
      <c r="QCS22"/>
      <c r="QCT22"/>
      <c r="QCU22"/>
      <c r="QCV22"/>
      <c r="QCW22"/>
      <c r="QCX22"/>
      <c r="QCY22"/>
      <c r="QCZ22"/>
      <c r="QDA22"/>
      <c r="QDB22"/>
      <c r="QDC22"/>
      <c r="QDD22"/>
      <c r="QDE22"/>
      <c r="QDF22"/>
      <c r="QDG22"/>
      <c r="QDH22"/>
      <c r="QDI22"/>
      <c r="QDJ22"/>
      <c r="QDK22"/>
      <c r="QDL22"/>
      <c r="QDM22"/>
      <c r="QDN22"/>
      <c r="QDO22"/>
      <c r="QDP22"/>
      <c r="QDQ22"/>
      <c r="QDR22"/>
      <c r="QDS22"/>
      <c r="QDT22"/>
      <c r="QDU22"/>
      <c r="QDV22"/>
      <c r="QDW22"/>
      <c r="QDX22"/>
      <c r="QDY22"/>
      <c r="QDZ22"/>
      <c r="QEA22"/>
      <c r="QEB22"/>
      <c r="QEC22"/>
      <c r="QED22"/>
      <c r="QEE22"/>
      <c r="QEF22"/>
      <c r="QEG22"/>
      <c r="QEH22"/>
      <c r="QEI22"/>
      <c r="QEJ22"/>
      <c r="QEK22"/>
      <c r="QEL22"/>
      <c r="QEM22"/>
      <c r="QEN22"/>
      <c r="QEO22"/>
      <c r="QEP22"/>
      <c r="QEQ22"/>
      <c r="QER22"/>
      <c r="QES22"/>
      <c r="QET22"/>
      <c r="QEU22"/>
      <c r="QEV22"/>
      <c r="QEW22"/>
      <c r="QEX22"/>
      <c r="QEY22"/>
      <c r="QEZ22"/>
      <c r="QFA22"/>
      <c r="QFB22"/>
      <c r="QFC22"/>
      <c r="QFD22"/>
      <c r="QFE22"/>
      <c r="QFF22"/>
      <c r="QFG22"/>
      <c r="QFH22"/>
      <c r="QFI22"/>
      <c r="QFJ22"/>
      <c r="QFK22"/>
      <c r="QFL22"/>
      <c r="QFM22"/>
      <c r="QFN22"/>
      <c r="QFO22"/>
      <c r="QFP22"/>
      <c r="QFQ22"/>
      <c r="QFR22"/>
      <c r="QFS22"/>
      <c r="QFT22"/>
      <c r="QFU22"/>
      <c r="QFV22"/>
      <c r="QFW22"/>
      <c r="QFX22"/>
      <c r="QFY22"/>
      <c r="QFZ22"/>
      <c r="QGA22"/>
      <c r="QGB22"/>
      <c r="QGC22"/>
      <c r="QGD22"/>
      <c r="QGE22"/>
      <c r="QGF22"/>
      <c r="QGG22"/>
      <c r="QGH22"/>
      <c r="QGI22"/>
      <c r="QGJ22"/>
      <c r="QGK22"/>
      <c r="QGL22"/>
      <c r="QGM22"/>
      <c r="QGN22"/>
      <c r="QGO22"/>
      <c r="QGP22"/>
      <c r="QGQ22"/>
      <c r="QGR22"/>
      <c r="QGS22"/>
      <c r="QGT22"/>
      <c r="QGU22"/>
      <c r="QGV22"/>
      <c r="QGW22"/>
      <c r="QGX22"/>
      <c r="QGY22"/>
      <c r="QGZ22"/>
      <c r="QHA22"/>
      <c r="QHB22"/>
      <c r="QHC22"/>
      <c r="QHD22"/>
      <c r="QHE22"/>
      <c r="QHF22"/>
      <c r="QHG22"/>
      <c r="QHH22"/>
      <c r="QHI22"/>
      <c r="QHJ22"/>
      <c r="QHK22"/>
      <c r="QHL22"/>
      <c r="QHM22"/>
      <c r="QHN22"/>
      <c r="QHO22"/>
      <c r="QHP22"/>
      <c r="QHQ22"/>
      <c r="QHR22"/>
      <c r="QHS22"/>
      <c r="QHT22"/>
      <c r="QHU22"/>
      <c r="QHV22"/>
      <c r="QHW22"/>
      <c r="QHX22"/>
      <c r="QHY22"/>
      <c r="QHZ22"/>
      <c r="QIA22"/>
      <c r="QIB22"/>
      <c r="QIC22"/>
      <c r="QID22"/>
      <c r="QIE22"/>
      <c r="QIF22"/>
      <c r="QIG22"/>
      <c r="QIH22"/>
      <c r="QII22"/>
      <c r="QIJ22"/>
      <c r="QIK22"/>
      <c r="QIL22"/>
      <c r="QIM22"/>
      <c r="QIN22"/>
      <c r="QIO22"/>
      <c r="QIP22"/>
      <c r="QIQ22"/>
      <c r="QIR22"/>
      <c r="QIS22"/>
      <c r="QIT22"/>
      <c r="QIU22"/>
      <c r="QIV22"/>
      <c r="QIW22"/>
      <c r="QIX22"/>
      <c r="QIY22"/>
      <c r="QIZ22"/>
      <c r="QJA22"/>
      <c r="QJB22"/>
      <c r="QJC22"/>
      <c r="QJD22"/>
      <c r="QJE22"/>
      <c r="QJF22"/>
      <c r="QJG22"/>
      <c r="QJH22"/>
      <c r="QJI22"/>
      <c r="QJJ22"/>
      <c r="QJK22"/>
      <c r="QJL22"/>
      <c r="QJM22"/>
      <c r="QJN22"/>
      <c r="QJO22"/>
      <c r="QJP22"/>
      <c r="QJQ22"/>
      <c r="QJR22"/>
      <c r="QJS22"/>
      <c r="QJT22"/>
      <c r="QJU22"/>
      <c r="QJV22"/>
      <c r="QJW22"/>
      <c r="QJX22"/>
      <c r="QJY22"/>
      <c r="QJZ22"/>
      <c r="QKA22"/>
      <c r="QKB22"/>
      <c r="QKC22"/>
      <c r="QKD22"/>
      <c r="QKE22"/>
      <c r="QKF22"/>
      <c r="QKG22"/>
      <c r="QKH22"/>
      <c r="QKI22"/>
      <c r="QKJ22"/>
      <c r="QKK22"/>
      <c r="QKL22"/>
      <c r="QKM22"/>
      <c r="QKN22"/>
      <c r="QKO22"/>
      <c r="QKP22"/>
      <c r="QKQ22"/>
      <c r="QKR22"/>
      <c r="QKS22"/>
      <c r="QKT22"/>
      <c r="QKU22"/>
      <c r="QKV22"/>
      <c r="QKW22"/>
      <c r="QKX22"/>
      <c r="QKY22"/>
      <c r="QKZ22"/>
      <c r="QLA22"/>
      <c r="QLB22"/>
      <c r="QLC22"/>
      <c r="QLD22"/>
      <c r="QLE22"/>
      <c r="QLF22"/>
      <c r="QLG22"/>
      <c r="QLH22"/>
      <c r="QLI22"/>
      <c r="QLJ22"/>
      <c r="QLK22"/>
      <c r="QLL22"/>
      <c r="QLM22"/>
      <c r="QLN22"/>
      <c r="QLO22"/>
      <c r="QLP22"/>
      <c r="QLQ22"/>
      <c r="QLR22"/>
      <c r="QLS22"/>
      <c r="QLT22"/>
      <c r="QLU22"/>
      <c r="QLV22"/>
      <c r="QLW22"/>
      <c r="QLX22"/>
      <c r="QLY22"/>
      <c r="QLZ22"/>
      <c r="QMA22"/>
      <c r="QMB22"/>
      <c r="QMC22"/>
      <c r="QMD22"/>
      <c r="QME22"/>
      <c r="QMF22"/>
      <c r="QMG22"/>
      <c r="QMH22"/>
      <c r="QMI22"/>
      <c r="QMJ22"/>
      <c r="QMK22"/>
      <c r="QML22"/>
      <c r="QMM22"/>
      <c r="QMN22"/>
      <c r="QMO22"/>
      <c r="QMP22"/>
      <c r="QMQ22"/>
      <c r="QMR22"/>
      <c r="QMS22"/>
      <c r="QMT22"/>
      <c r="QMU22"/>
      <c r="QMV22"/>
      <c r="QMW22"/>
      <c r="QMX22"/>
      <c r="QMY22"/>
      <c r="QMZ22"/>
      <c r="QNA22"/>
      <c r="QNB22"/>
      <c r="QNC22"/>
      <c r="QND22"/>
      <c r="QNE22"/>
      <c r="QNF22"/>
      <c r="QNG22"/>
      <c r="QNH22"/>
      <c r="QNI22"/>
      <c r="QNJ22"/>
      <c r="QNK22"/>
      <c r="QNL22"/>
      <c r="QNM22"/>
      <c r="QNN22"/>
      <c r="QNO22"/>
      <c r="QNP22"/>
      <c r="QNQ22"/>
      <c r="QNR22"/>
      <c r="QNS22"/>
      <c r="QNT22"/>
      <c r="QNU22"/>
      <c r="QNV22"/>
      <c r="QNW22"/>
      <c r="QNX22"/>
      <c r="QNY22"/>
      <c r="QNZ22"/>
      <c r="QOA22"/>
      <c r="QOB22"/>
      <c r="QOC22"/>
      <c r="QOD22"/>
      <c r="QOE22"/>
      <c r="QOF22"/>
      <c r="QOG22"/>
      <c r="QOH22"/>
      <c r="QOI22"/>
      <c r="QOJ22"/>
      <c r="QOK22"/>
      <c r="QOL22"/>
      <c r="QOM22"/>
      <c r="QON22"/>
      <c r="QOO22"/>
      <c r="QOP22"/>
      <c r="QOQ22"/>
      <c r="QOR22"/>
      <c r="QOS22"/>
      <c r="QOT22"/>
      <c r="QOU22"/>
      <c r="QOV22"/>
      <c r="QOW22"/>
      <c r="QOX22"/>
      <c r="QOY22"/>
      <c r="QOZ22"/>
      <c r="QPA22"/>
      <c r="QPB22"/>
      <c r="QPC22"/>
      <c r="QPD22"/>
      <c r="QPE22"/>
      <c r="QPF22"/>
      <c r="QPG22"/>
      <c r="QPH22"/>
      <c r="QPI22"/>
      <c r="QPJ22"/>
      <c r="QPK22"/>
      <c r="QPL22"/>
      <c r="QPM22"/>
      <c r="QPN22"/>
      <c r="QPO22"/>
      <c r="QPP22"/>
      <c r="QPQ22"/>
      <c r="QPR22"/>
      <c r="QPS22"/>
      <c r="QPT22"/>
      <c r="QPU22"/>
      <c r="QPV22"/>
      <c r="QPW22"/>
      <c r="QPX22"/>
      <c r="QPY22"/>
      <c r="QPZ22"/>
      <c r="QQA22"/>
      <c r="QQB22"/>
      <c r="QQC22"/>
      <c r="QQD22"/>
      <c r="QQE22"/>
      <c r="QQF22"/>
      <c r="QQG22"/>
      <c r="QQH22"/>
      <c r="QQI22"/>
      <c r="QQJ22"/>
      <c r="QQK22"/>
      <c r="QQL22"/>
      <c r="QQM22"/>
      <c r="QQN22"/>
      <c r="QQO22"/>
      <c r="QQP22"/>
      <c r="QQQ22"/>
      <c r="QQR22"/>
      <c r="QQS22"/>
      <c r="QQT22"/>
      <c r="QQU22"/>
      <c r="QQV22"/>
      <c r="QQW22"/>
      <c r="QQX22"/>
      <c r="QQY22"/>
      <c r="QQZ22"/>
      <c r="QRA22"/>
      <c r="QRB22"/>
      <c r="QRC22"/>
      <c r="QRD22"/>
      <c r="QRE22"/>
      <c r="QRF22"/>
      <c r="QRG22"/>
      <c r="QRH22"/>
      <c r="QRI22"/>
      <c r="QRJ22"/>
      <c r="QRK22"/>
      <c r="QRL22"/>
      <c r="QRM22"/>
      <c r="QRN22"/>
      <c r="QRO22"/>
      <c r="QRP22"/>
      <c r="QRQ22"/>
      <c r="QRR22"/>
      <c r="QRS22"/>
      <c r="QRT22"/>
      <c r="QRU22"/>
      <c r="QRV22"/>
      <c r="QRW22"/>
      <c r="QRX22"/>
      <c r="QRY22"/>
      <c r="QRZ22"/>
      <c r="QSA22"/>
      <c r="QSB22"/>
      <c r="QSC22"/>
      <c r="QSD22"/>
      <c r="QSE22"/>
      <c r="QSF22"/>
      <c r="QSG22"/>
      <c r="QSH22"/>
      <c r="QSI22"/>
      <c r="QSJ22"/>
      <c r="QSK22"/>
      <c r="QSL22"/>
      <c r="QSM22"/>
      <c r="QSN22"/>
      <c r="QSO22"/>
      <c r="QSP22"/>
      <c r="QSQ22"/>
      <c r="QSR22"/>
      <c r="QSS22"/>
      <c r="QST22"/>
      <c r="QSU22"/>
      <c r="QSV22"/>
      <c r="QSW22"/>
      <c r="QSX22"/>
      <c r="QSY22"/>
      <c r="QSZ22"/>
      <c r="QTA22"/>
      <c r="QTB22"/>
      <c r="QTC22"/>
      <c r="QTD22"/>
      <c r="QTE22"/>
      <c r="QTF22"/>
      <c r="QTG22"/>
      <c r="QTH22"/>
      <c r="QTI22"/>
      <c r="QTJ22"/>
      <c r="QTK22"/>
      <c r="QTL22"/>
      <c r="QTM22"/>
      <c r="QTN22"/>
      <c r="QTO22"/>
      <c r="QTP22"/>
      <c r="QTQ22"/>
      <c r="QTR22"/>
      <c r="QTS22"/>
      <c r="QTT22"/>
      <c r="QTU22"/>
      <c r="QTV22"/>
      <c r="QTW22"/>
      <c r="QTX22"/>
      <c r="QTY22"/>
      <c r="QTZ22"/>
      <c r="QUA22"/>
      <c r="QUB22"/>
      <c r="QUC22"/>
      <c r="QUD22"/>
      <c r="QUE22"/>
      <c r="QUF22"/>
      <c r="QUG22"/>
      <c r="QUH22"/>
      <c r="QUI22"/>
      <c r="QUJ22"/>
      <c r="QUK22"/>
      <c r="QUL22"/>
      <c r="QUM22"/>
      <c r="QUN22"/>
      <c r="QUO22"/>
      <c r="QUP22"/>
      <c r="QUQ22"/>
      <c r="QUR22"/>
      <c r="QUS22"/>
      <c r="QUT22"/>
      <c r="QUU22"/>
      <c r="QUV22"/>
      <c r="QUW22"/>
      <c r="QUX22"/>
      <c r="QUY22"/>
      <c r="QUZ22"/>
      <c r="QVA22"/>
      <c r="QVB22"/>
      <c r="QVC22"/>
      <c r="QVD22"/>
      <c r="QVE22"/>
      <c r="QVF22"/>
      <c r="QVG22"/>
      <c r="QVH22"/>
      <c r="QVI22"/>
      <c r="QVJ22"/>
      <c r="QVK22"/>
      <c r="QVL22"/>
      <c r="QVM22"/>
      <c r="QVN22"/>
      <c r="QVO22"/>
      <c r="QVP22"/>
      <c r="QVQ22"/>
      <c r="QVR22"/>
      <c r="QVS22"/>
      <c r="QVT22"/>
      <c r="QVU22"/>
      <c r="QVV22"/>
      <c r="QVW22"/>
      <c r="QVX22"/>
      <c r="QVY22"/>
      <c r="QVZ22"/>
      <c r="QWA22"/>
      <c r="QWB22"/>
      <c r="QWC22"/>
      <c r="QWD22"/>
      <c r="QWE22"/>
      <c r="QWF22"/>
      <c r="QWG22"/>
      <c r="QWH22"/>
      <c r="QWI22"/>
      <c r="QWJ22"/>
      <c r="QWK22"/>
      <c r="QWL22"/>
      <c r="QWM22"/>
      <c r="QWN22"/>
      <c r="QWO22"/>
      <c r="QWP22"/>
      <c r="QWQ22"/>
      <c r="QWR22"/>
      <c r="QWS22"/>
      <c r="QWT22"/>
      <c r="QWU22"/>
      <c r="QWV22"/>
      <c r="QWW22"/>
      <c r="QWX22"/>
      <c r="QWY22"/>
      <c r="QWZ22"/>
      <c r="QXA22"/>
      <c r="QXB22"/>
      <c r="QXC22"/>
      <c r="QXD22"/>
      <c r="QXE22"/>
      <c r="QXF22"/>
      <c r="QXG22"/>
      <c r="QXH22"/>
      <c r="QXI22"/>
      <c r="QXJ22"/>
      <c r="QXK22"/>
      <c r="QXL22"/>
      <c r="QXM22"/>
      <c r="QXN22"/>
      <c r="QXO22"/>
      <c r="QXP22"/>
      <c r="QXQ22"/>
      <c r="QXR22"/>
      <c r="QXS22"/>
      <c r="QXT22"/>
      <c r="QXU22"/>
      <c r="QXV22"/>
      <c r="QXW22"/>
      <c r="QXX22"/>
      <c r="QXY22"/>
      <c r="QXZ22"/>
      <c r="QYA22"/>
      <c r="QYB22"/>
      <c r="QYC22"/>
      <c r="QYD22"/>
      <c r="QYE22"/>
      <c r="QYF22"/>
      <c r="QYG22"/>
      <c r="QYH22"/>
      <c r="QYI22"/>
      <c r="QYJ22"/>
      <c r="QYK22"/>
      <c r="QYL22"/>
      <c r="QYM22"/>
      <c r="QYN22"/>
      <c r="QYO22"/>
      <c r="QYP22"/>
      <c r="QYQ22"/>
      <c r="QYR22"/>
      <c r="QYS22"/>
      <c r="QYT22"/>
      <c r="QYU22"/>
      <c r="QYV22"/>
      <c r="QYW22"/>
      <c r="QYX22"/>
      <c r="QYY22"/>
      <c r="QYZ22"/>
      <c r="QZA22"/>
      <c r="QZB22"/>
      <c r="QZC22"/>
      <c r="QZD22"/>
      <c r="QZE22"/>
      <c r="QZF22"/>
      <c r="QZG22"/>
      <c r="QZH22"/>
      <c r="QZI22"/>
      <c r="QZJ22"/>
      <c r="QZK22"/>
      <c r="QZL22"/>
      <c r="QZM22"/>
      <c r="QZN22"/>
      <c r="QZO22"/>
      <c r="QZP22"/>
      <c r="QZQ22"/>
      <c r="QZR22"/>
      <c r="QZS22"/>
      <c r="QZT22"/>
      <c r="QZU22"/>
      <c r="QZV22"/>
      <c r="QZW22"/>
      <c r="QZX22"/>
      <c r="QZY22"/>
      <c r="QZZ22"/>
      <c r="RAA22"/>
      <c r="RAB22"/>
      <c r="RAC22"/>
      <c r="RAD22"/>
      <c r="RAE22"/>
      <c r="RAF22"/>
      <c r="RAG22"/>
      <c r="RAH22"/>
      <c r="RAI22"/>
      <c r="RAJ22"/>
      <c r="RAK22"/>
      <c r="RAL22"/>
      <c r="RAM22"/>
      <c r="RAN22"/>
      <c r="RAO22"/>
      <c r="RAP22"/>
      <c r="RAQ22"/>
      <c r="RAR22"/>
      <c r="RAS22"/>
      <c r="RAT22"/>
      <c r="RAU22"/>
      <c r="RAV22"/>
      <c r="RAW22"/>
      <c r="RAX22"/>
      <c r="RAY22"/>
      <c r="RAZ22"/>
      <c r="RBA22"/>
      <c r="RBB22"/>
      <c r="RBC22"/>
      <c r="RBD22"/>
      <c r="RBE22"/>
      <c r="RBF22"/>
      <c r="RBG22"/>
      <c r="RBH22"/>
      <c r="RBI22"/>
      <c r="RBJ22"/>
      <c r="RBK22"/>
      <c r="RBL22"/>
      <c r="RBM22"/>
      <c r="RBN22"/>
      <c r="RBO22"/>
      <c r="RBP22"/>
      <c r="RBQ22"/>
      <c r="RBR22"/>
      <c r="RBS22"/>
      <c r="RBT22"/>
      <c r="RBU22"/>
      <c r="RBV22"/>
      <c r="RBW22"/>
      <c r="RBX22"/>
      <c r="RBY22"/>
      <c r="RBZ22"/>
      <c r="RCA22"/>
      <c r="RCB22"/>
      <c r="RCC22"/>
      <c r="RCD22"/>
      <c r="RCE22"/>
      <c r="RCF22"/>
      <c r="RCG22"/>
      <c r="RCH22"/>
      <c r="RCI22"/>
      <c r="RCJ22"/>
      <c r="RCK22"/>
      <c r="RCL22"/>
      <c r="RCM22"/>
      <c r="RCN22"/>
      <c r="RCO22"/>
      <c r="RCP22"/>
      <c r="RCQ22"/>
      <c r="RCR22"/>
      <c r="RCS22"/>
      <c r="RCT22"/>
      <c r="RCU22"/>
      <c r="RCV22"/>
      <c r="RCW22"/>
      <c r="RCX22"/>
      <c r="RCY22"/>
      <c r="RCZ22"/>
      <c r="RDA22"/>
      <c r="RDB22"/>
      <c r="RDC22"/>
      <c r="RDD22"/>
      <c r="RDE22"/>
      <c r="RDF22"/>
      <c r="RDG22"/>
      <c r="RDH22"/>
      <c r="RDI22"/>
      <c r="RDJ22"/>
      <c r="RDK22"/>
      <c r="RDL22"/>
      <c r="RDM22"/>
      <c r="RDN22"/>
      <c r="RDO22"/>
      <c r="RDP22"/>
      <c r="RDQ22"/>
      <c r="RDR22"/>
      <c r="RDS22"/>
      <c r="RDT22"/>
      <c r="RDU22"/>
      <c r="RDV22"/>
      <c r="RDW22"/>
      <c r="RDX22"/>
      <c r="RDY22"/>
      <c r="RDZ22"/>
      <c r="REA22"/>
      <c r="REB22"/>
      <c r="REC22"/>
      <c r="RED22"/>
      <c r="REE22"/>
      <c r="REF22"/>
      <c r="REG22"/>
      <c r="REH22"/>
      <c r="REI22"/>
      <c r="REJ22"/>
      <c r="REK22"/>
      <c r="REL22"/>
      <c r="REM22"/>
      <c r="REN22"/>
      <c r="REO22"/>
      <c r="REP22"/>
      <c r="REQ22"/>
      <c r="RER22"/>
      <c r="RES22"/>
      <c r="RET22"/>
      <c r="REU22"/>
      <c r="REV22"/>
      <c r="REW22"/>
      <c r="REX22"/>
      <c r="REY22"/>
      <c r="REZ22"/>
      <c r="RFA22"/>
      <c r="RFB22"/>
      <c r="RFC22"/>
      <c r="RFD22"/>
      <c r="RFE22"/>
      <c r="RFF22"/>
      <c r="RFG22"/>
      <c r="RFH22"/>
      <c r="RFI22"/>
      <c r="RFJ22"/>
      <c r="RFK22"/>
      <c r="RFL22"/>
      <c r="RFM22"/>
      <c r="RFN22"/>
      <c r="RFO22"/>
      <c r="RFP22"/>
      <c r="RFQ22"/>
      <c r="RFR22"/>
      <c r="RFS22"/>
      <c r="RFT22"/>
      <c r="RFU22"/>
      <c r="RFV22"/>
      <c r="RFW22"/>
      <c r="RFX22"/>
      <c r="RFY22"/>
      <c r="RFZ22"/>
      <c r="RGA22"/>
      <c r="RGB22"/>
      <c r="RGC22"/>
      <c r="RGD22"/>
      <c r="RGE22"/>
      <c r="RGF22"/>
      <c r="RGG22"/>
      <c r="RGH22"/>
      <c r="RGI22"/>
      <c r="RGJ22"/>
      <c r="RGK22"/>
      <c r="RGL22"/>
      <c r="RGM22"/>
      <c r="RGN22"/>
      <c r="RGO22"/>
      <c r="RGP22"/>
      <c r="RGQ22"/>
      <c r="RGR22"/>
      <c r="RGS22"/>
      <c r="RGT22"/>
      <c r="RGU22"/>
      <c r="RGV22"/>
      <c r="RGW22"/>
      <c r="RGX22"/>
      <c r="RGY22"/>
      <c r="RGZ22"/>
      <c r="RHA22"/>
      <c r="RHB22"/>
      <c r="RHC22"/>
      <c r="RHD22"/>
      <c r="RHE22"/>
      <c r="RHF22"/>
      <c r="RHG22"/>
      <c r="RHH22"/>
      <c r="RHI22"/>
      <c r="RHJ22"/>
      <c r="RHK22"/>
      <c r="RHL22"/>
      <c r="RHM22"/>
      <c r="RHN22"/>
      <c r="RHO22"/>
      <c r="RHP22"/>
      <c r="RHQ22"/>
      <c r="RHR22"/>
      <c r="RHS22"/>
      <c r="RHT22"/>
      <c r="RHU22"/>
      <c r="RHV22"/>
      <c r="RHW22"/>
      <c r="RHX22"/>
      <c r="RHY22"/>
      <c r="RHZ22"/>
      <c r="RIA22"/>
      <c r="RIB22"/>
      <c r="RIC22"/>
      <c r="RID22"/>
      <c r="RIE22"/>
      <c r="RIF22"/>
      <c r="RIG22"/>
      <c r="RIH22"/>
      <c r="RII22"/>
      <c r="RIJ22"/>
      <c r="RIK22"/>
      <c r="RIL22"/>
      <c r="RIM22"/>
      <c r="RIN22"/>
      <c r="RIO22"/>
      <c r="RIP22"/>
      <c r="RIQ22"/>
      <c r="RIR22"/>
      <c r="RIS22"/>
      <c r="RIT22"/>
      <c r="RIU22"/>
      <c r="RIV22"/>
      <c r="RIW22"/>
      <c r="RIX22"/>
      <c r="RIY22"/>
      <c r="RIZ22"/>
      <c r="RJA22"/>
      <c r="RJB22"/>
      <c r="RJC22"/>
      <c r="RJD22"/>
      <c r="RJE22"/>
      <c r="RJF22"/>
      <c r="RJG22"/>
      <c r="RJH22"/>
      <c r="RJI22"/>
      <c r="RJJ22"/>
      <c r="RJK22"/>
      <c r="RJL22"/>
      <c r="RJM22"/>
      <c r="RJN22"/>
      <c r="RJO22"/>
      <c r="RJP22"/>
      <c r="RJQ22"/>
      <c r="RJR22"/>
      <c r="RJS22"/>
      <c r="RJT22"/>
      <c r="RJU22"/>
      <c r="RJV22"/>
      <c r="RJW22"/>
      <c r="RJX22"/>
      <c r="RJY22"/>
      <c r="RJZ22"/>
      <c r="RKA22"/>
      <c r="RKB22"/>
      <c r="RKC22"/>
      <c r="RKD22"/>
      <c r="RKE22"/>
      <c r="RKF22"/>
      <c r="RKG22"/>
      <c r="RKH22"/>
      <c r="RKI22"/>
      <c r="RKJ22"/>
      <c r="RKK22"/>
      <c r="RKL22"/>
      <c r="RKM22"/>
      <c r="RKN22"/>
      <c r="RKO22"/>
      <c r="RKP22"/>
      <c r="RKQ22"/>
      <c r="RKR22"/>
      <c r="RKS22"/>
      <c r="RKT22"/>
      <c r="RKU22"/>
      <c r="RKV22"/>
      <c r="RKW22"/>
      <c r="RKX22"/>
      <c r="RKY22"/>
      <c r="RKZ22"/>
      <c r="RLA22"/>
      <c r="RLB22"/>
      <c r="RLC22"/>
      <c r="RLD22"/>
      <c r="RLE22"/>
      <c r="RLF22"/>
      <c r="RLG22"/>
      <c r="RLH22"/>
      <c r="RLI22"/>
      <c r="RLJ22"/>
      <c r="RLK22"/>
      <c r="RLL22"/>
      <c r="RLM22"/>
      <c r="RLN22"/>
      <c r="RLO22"/>
      <c r="RLP22"/>
      <c r="RLQ22"/>
      <c r="RLR22"/>
      <c r="RLS22"/>
      <c r="RLT22"/>
      <c r="RLU22"/>
      <c r="RLV22"/>
      <c r="RLW22"/>
      <c r="RLX22"/>
      <c r="RLY22"/>
      <c r="RLZ22"/>
      <c r="RMA22"/>
      <c r="RMB22"/>
      <c r="RMC22"/>
      <c r="RMD22"/>
      <c r="RME22"/>
      <c r="RMF22"/>
      <c r="RMG22"/>
      <c r="RMH22"/>
      <c r="RMI22"/>
      <c r="RMJ22"/>
      <c r="RMK22"/>
      <c r="RML22"/>
      <c r="RMM22"/>
      <c r="RMN22"/>
      <c r="RMO22"/>
      <c r="RMP22"/>
      <c r="RMQ22"/>
      <c r="RMR22"/>
      <c r="RMS22"/>
      <c r="RMT22"/>
      <c r="RMU22"/>
      <c r="RMV22"/>
      <c r="RMW22"/>
      <c r="RMX22"/>
      <c r="RMY22"/>
      <c r="RMZ22"/>
      <c r="RNA22"/>
      <c r="RNB22"/>
      <c r="RNC22"/>
      <c r="RND22"/>
      <c r="RNE22"/>
      <c r="RNF22"/>
      <c r="RNG22"/>
      <c r="RNH22"/>
      <c r="RNI22"/>
      <c r="RNJ22"/>
      <c r="RNK22"/>
      <c r="RNL22"/>
      <c r="RNM22"/>
      <c r="RNN22"/>
      <c r="RNO22"/>
      <c r="RNP22"/>
      <c r="RNQ22"/>
      <c r="RNR22"/>
      <c r="RNS22"/>
      <c r="RNT22"/>
      <c r="RNU22"/>
      <c r="RNV22"/>
      <c r="RNW22"/>
      <c r="RNX22"/>
      <c r="RNY22"/>
      <c r="RNZ22"/>
      <c r="ROA22"/>
      <c r="ROB22"/>
      <c r="ROC22"/>
      <c r="ROD22"/>
      <c r="ROE22"/>
      <c r="ROF22"/>
      <c r="ROG22"/>
      <c r="ROH22"/>
      <c r="ROI22"/>
      <c r="ROJ22"/>
      <c r="ROK22"/>
      <c r="ROL22"/>
      <c r="ROM22"/>
      <c r="RON22"/>
      <c r="ROO22"/>
      <c r="ROP22"/>
      <c r="ROQ22"/>
      <c r="ROR22"/>
      <c r="ROS22"/>
      <c r="ROT22"/>
      <c r="ROU22"/>
      <c r="ROV22"/>
      <c r="ROW22"/>
      <c r="ROX22"/>
      <c r="ROY22"/>
      <c r="ROZ22"/>
      <c r="RPA22"/>
      <c r="RPB22"/>
      <c r="RPC22"/>
      <c r="RPD22"/>
      <c r="RPE22"/>
      <c r="RPF22"/>
      <c r="RPG22"/>
      <c r="RPH22"/>
      <c r="RPI22"/>
      <c r="RPJ22"/>
      <c r="RPK22"/>
      <c r="RPL22"/>
      <c r="RPM22"/>
      <c r="RPN22"/>
      <c r="RPO22"/>
      <c r="RPP22"/>
      <c r="RPQ22"/>
      <c r="RPR22"/>
      <c r="RPS22"/>
      <c r="RPT22"/>
      <c r="RPU22"/>
      <c r="RPV22"/>
      <c r="RPW22"/>
      <c r="RPX22"/>
      <c r="RPY22"/>
      <c r="RPZ22"/>
      <c r="RQA22"/>
      <c r="RQB22"/>
      <c r="RQC22"/>
      <c r="RQD22"/>
      <c r="RQE22"/>
      <c r="RQF22"/>
      <c r="RQG22"/>
      <c r="RQH22"/>
      <c r="RQI22"/>
      <c r="RQJ22"/>
      <c r="RQK22"/>
      <c r="RQL22"/>
      <c r="RQM22"/>
      <c r="RQN22"/>
      <c r="RQO22"/>
      <c r="RQP22"/>
      <c r="RQQ22"/>
      <c r="RQR22"/>
      <c r="RQS22"/>
      <c r="RQT22"/>
      <c r="RQU22"/>
      <c r="RQV22"/>
      <c r="RQW22"/>
      <c r="RQX22"/>
      <c r="RQY22"/>
      <c r="RQZ22"/>
      <c r="RRA22"/>
      <c r="RRB22"/>
      <c r="RRC22"/>
      <c r="RRD22"/>
      <c r="RRE22"/>
      <c r="RRF22"/>
      <c r="RRG22"/>
      <c r="RRH22"/>
      <c r="RRI22"/>
      <c r="RRJ22"/>
      <c r="RRK22"/>
      <c r="RRL22"/>
      <c r="RRM22"/>
      <c r="RRN22"/>
      <c r="RRO22"/>
      <c r="RRP22"/>
      <c r="RRQ22"/>
      <c r="RRR22"/>
      <c r="RRS22"/>
      <c r="RRT22"/>
      <c r="RRU22"/>
      <c r="RRV22"/>
      <c r="RRW22"/>
      <c r="RRX22"/>
      <c r="RRY22"/>
      <c r="RRZ22"/>
      <c r="RSA22"/>
      <c r="RSB22"/>
      <c r="RSC22"/>
      <c r="RSD22"/>
      <c r="RSE22"/>
      <c r="RSF22"/>
      <c r="RSG22"/>
      <c r="RSH22"/>
      <c r="RSI22"/>
      <c r="RSJ22"/>
      <c r="RSK22"/>
      <c r="RSL22"/>
      <c r="RSM22"/>
      <c r="RSN22"/>
      <c r="RSO22"/>
      <c r="RSP22"/>
      <c r="RSQ22"/>
      <c r="RSR22"/>
      <c r="RSS22"/>
      <c r="RST22"/>
      <c r="RSU22"/>
      <c r="RSV22"/>
      <c r="RSW22"/>
      <c r="RSX22"/>
      <c r="RSY22"/>
      <c r="RSZ22"/>
      <c r="RTA22"/>
      <c r="RTB22"/>
      <c r="RTC22"/>
      <c r="RTD22"/>
      <c r="RTE22"/>
      <c r="RTF22"/>
      <c r="RTG22"/>
      <c r="RTH22"/>
      <c r="RTI22"/>
      <c r="RTJ22"/>
      <c r="RTK22"/>
      <c r="RTL22"/>
      <c r="RTM22"/>
      <c r="RTN22"/>
      <c r="RTO22"/>
      <c r="RTP22"/>
      <c r="RTQ22"/>
      <c r="RTR22"/>
      <c r="RTS22"/>
      <c r="RTT22"/>
      <c r="RTU22"/>
      <c r="RTV22"/>
      <c r="RTW22"/>
      <c r="RTX22"/>
      <c r="RTY22"/>
      <c r="RTZ22"/>
      <c r="RUA22"/>
      <c r="RUB22"/>
      <c r="RUC22"/>
      <c r="RUD22"/>
      <c r="RUE22"/>
      <c r="RUF22"/>
      <c r="RUG22"/>
      <c r="RUH22"/>
      <c r="RUI22"/>
      <c r="RUJ22"/>
      <c r="RUK22"/>
      <c r="RUL22"/>
      <c r="RUM22"/>
      <c r="RUN22"/>
      <c r="RUO22"/>
      <c r="RUP22"/>
      <c r="RUQ22"/>
      <c r="RUR22"/>
      <c r="RUS22"/>
      <c r="RUT22"/>
      <c r="RUU22"/>
      <c r="RUV22"/>
      <c r="RUW22"/>
      <c r="RUX22"/>
      <c r="RUY22"/>
      <c r="RUZ22"/>
      <c r="RVA22"/>
      <c r="RVB22"/>
      <c r="RVC22"/>
      <c r="RVD22"/>
      <c r="RVE22"/>
      <c r="RVF22"/>
      <c r="RVG22"/>
      <c r="RVH22"/>
      <c r="RVI22"/>
      <c r="RVJ22"/>
      <c r="RVK22"/>
      <c r="RVL22"/>
      <c r="RVM22"/>
      <c r="RVN22"/>
      <c r="RVO22"/>
      <c r="RVP22"/>
      <c r="RVQ22"/>
      <c r="RVR22"/>
      <c r="RVS22"/>
      <c r="RVT22"/>
      <c r="RVU22"/>
      <c r="RVV22"/>
      <c r="RVW22"/>
      <c r="RVX22"/>
      <c r="RVY22"/>
      <c r="RVZ22"/>
      <c r="RWA22"/>
      <c r="RWB22"/>
      <c r="RWC22"/>
      <c r="RWD22"/>
      <c r="RWE22"/>
      <c r="RWF22"/>
      <c r="RWG22"/>
      <c r="RWH22"/>
      <c r="RWI22"/>
      <c r="RWJ22"/>
      <c r="RWK22"/>
      <c r="RWL22"/>
      <c r="RWM22"/>
      <c r="RWN22"/>
      <c r="RWO22"/>
      <c r="RWP22"/>
      <c r="RWQ22"/>
      <c r="RWR22"/>
      <c r="RWS22"/>
      <c r="RWT22"/>
      <c r="RWU22"/>
      <c r="RWV22"/>
      <c r="RWW22"/>
      <c r="RWX22"/>
      <c r="RWY22"/>
      <c r="RWZ22"/>
      <c r="RXA22"/>
      <c r="RXB22"/>
      <c r="RXC22"/>
      <c r="RXD22"/>
      <c r="RXE22"/>
      <c r="RXF22"/>
      <c r="RXG22"/>
      <c r="RXH22"/>
      <c r="RXI22"/>
      <c r="RXJ22"/>
      <c r="RXK22"/>
      <c r="RXL22"/>
      <c r="RXM22"/>
      <c r="RXN22"/>
      <c r="RXO22"/>
      <c r="RXP22"/>
      <c r="RXQ22"/>
      <c r="RXR22"/>
      <c r="RXS22"/>
      <c r="RXT22"/>
      <c r="RXU22"/>
      <c r="RXV22"/>
      <c r="RXW22"/>
      <c r="RXX22"/>
      <c r="RXY22"/>
      <c r="RXZ22"/>
      <c r="RYA22"/>
      <c r="RYB22"/>
      <c r="RYC22"/>
      <c r="RYD22"/>
      <c r="RYE22"/>
      <c r="RYF22"/>
      <c r="RYG22"/>
      <c r="RYH22"/>
      <c r="RYI22"/>
      <c r="RYJ22"/>
      <c r="RYK22"/>
      <c r="RYL22"/>
      <c r="RYM22"/>
      <c r="RYN22"/>
      <c r="RYO22"/>
      <c r="RYP22"/>
      <c r="RYQ22"/>
      <c r="RYR22"/>
      <c r="RYS22"/>
      <c r="RYT22"/>
      <c r="RYU22"/>
      <c r="RYV22"/>
      <c r="RYW22"/>
      <c r="RYX22"/>
      <c r="RYY22"/>
      <c r="RYZ22"/>
      <c r="RZA22"/>
      <c r="RZB22"/>
      <c r="RZC22"/>
      <c r="RZD22"/>
      <c r="RZE22"/>
      <c r="RZF22"/>
      <c r="RZG22"/>
      <c r="RZH22"/>
      <c r="RZI22"/>
      <c r="RZJ22"/>
      <c r="RZK22"/>
      <c r="RZL22"/>
      <c r="RZM22"/>
      <c r="RZN22"/>
      <c r="RZO22"/>
      <c r="RZP22"/>
      <c r="RZQ22"/>
      <c r="RZR22"/>
      <c r="RZS22"/>
      <c r="RZT22"/>
      <c r="RZU22"/>
      <c r="RZV22"/>
      <c r="RZW22"/>
      <c r="RZX22"/>
      <c r="RZY22"/>
      <c r="RZZ22"/>
      <c r="SAA22"/>
      <c r="SAB22"/>
      <c r="SAC22"/>
      <c r="SAD22"/>
      <c r="SAE22"/>
      <c r="SAF22"/>
      <c r="SAG22"/>
      <c r="SAH22"/>
      <c r="SAI22"/>
      <c r="SAJ22"/>
      <c r="SAK22"/>
      <c r="SAL22"/>
      <c r="SAM22"/>
      <c r="SAN22"/>
      <c r="SAO22"/>
      <c r="SAP22"/>
      <c r="SAQ22"/>
      <c r="SAR22"/>
      <c r="SAS22"/>
      <c r="SAT22"/>
      <c r="SAU22"/>
      <c r="SAV22"/>
      <c r="SAW22"/>
      <c r="SAX22"/>
      <c r="SAY22"/>
      <c r="SAZ22"/>
      <c r="SBA22"/>
      <c r="SBB22"/>
      <c r="SBC22"/>
      <c r="SBD22"/>
      <c r="SBE22"/>
      <c r="SBF22"/>
      <c r="SBG22"/>
      <c r="SBH22"/>
      <c r="SBI22"/>
      <c r="SBJ22"/>
      <c r="SBK22"/>
      <c r="SBL22"/>
      <c r="SBM22"/>
      <c r="SBN22"/>
      <c r="SBO22"/>
      <c r="SBP22"/>
      <c r="SBQ22"/>
      <c r="SBR22"/>
      <c r="SBS22"/>
      <c r="SBT22"/>
      <c r="SBU22"/>
      <c r="SBV22"/>
      <c r="SBW22"/>
      <c r="SBX22"/>
      <c r="SBY22"/>
      <c r="SBZ22"/>
      <c r="SCA22"/>
      <c r="SCB22"/>
      <c r="SCC22"/>
      <c r="SCD22"/>
      <c r="SCE22"/>
      <c r="SCF22"/>
      <c r="SCG22"/>
      <c r="SCH22"/>
      <c r="SCI22"/>
      <c r="SCJ22"/>
      <c r="SCK22"/>
      <c r="SCL22"/>
      <c r="SCM22"/>
      <c r="SCN22"/>
      <c r="SCO22"/>
      <c r="SCP22"/>
      <c r="SCQ22"/>
      <c r="SCR22"/>
      <c r="SCS22"/>
      <c r="SCT22"/>
      <c r="SCU22"/>
      <c r="SCV22"/>
      <c r="SCW22"/>
      <c r="SCX22"/>
      <c r="SCY22"/>
      <c r="SCZ22"/>
      <c r="SDA22"/>
      <c r="SDB22"/>
      <c r="SDC22"/>
      <c r="SDD22"/>
      <c r="SDE22"/>
      <c r="SDF22"/>
      <c r="SDG22"/>
      <c r="SDH22"/>
      <c r="SDI22"/>
      <c r="SDJ22"/>
      <c r="SDK22"/>
      <c r="SDL22"/>
      <c r="SDM22"/>
      <c r="SDN22"/>
      <c r="SDO22"/>
      <c r="SDP22"/>
      <c r="SDQ22"/>
      <c r="SDR22"/>
      <c r="SDS22"/>
      <c r="SDT22"/>
      <c r="SDU22"/>
      <c r="SDV22"/>
      <c r="SDW22"/>
      <c r="SDX22"/>
      <c r="SDY22"/>
      <c r="SDZ22"/>
      <c r="SEA22"/>
      <c r="SEB22"/>
      <c r="SEC22"/>
      <c r="SED22"/>
      <c r="SEE22"/>
      <c r="SEF22"/>
      <c r="SEG22"/>
      <c r="SEH22"/>
      <c r="SEI22"/>
      <c r="SEJ22"/>
      <c r="SEK22"/>
      <c r="SEL22"/>
      <c r="SEM22"/>
      <c r="SEN22"/>
      <c r="SEO22"/>
      <c r="SEP22"/>
      <c r="SEQ22"/>
      <c r="SER22"/>
      <c r="SES22"/>
      <c r="SET22"/>
      <c r="SEU22"/>
      <c r="SEV22"/>
      <c r="SEW22"/>
      <c r="SEX22"/>
      <c r="SEY22"/>
      <c r="SEZ22"/>
      <c r="SFA22"/>
      <c r="SFB22"/>
      <c r="SFC22"/>
      <c r="SFD22"/>
      <c r="SFE22"/>
      <c r="SFF22"/>
      <c r="SFG22"/>
      <c r="SFH22"/>
      <c r="SFI22"/>
      <c r="SFJ22"/>
      <c r="SFK22"/>
      <c r="SFL22"/>
      <c r="SFM22"/>
      <c r="SFN22"/>
      <c r="SFO22"/>
      <c r="SFP22"/>
      <c r="SFQ22"/>
      <c r="SFR22"/>
      <c r="SFS22"/>
      <c r="SFT22"/>
      <c r="SFU22"/>
      <c r="SFV22"/>
      <c r="SFW22"/>
      <c r="SFX22"/>
      <c r="SFY22"/>
      <c r="SFZ22"/>
      <c r="SGA22"/>
      <c r="SGB22"/>
      <c r="SGC22"/>
      <c r="SGD22"/>
      <c r="SGE22"/>
      <c r="SGF22"/>
      <c r="SGG22"/>
      <c r="SGH22"/>
      <c r="SGI22"/>
      <c r="SGJ22"/>
      <c r="SGK22"/>
      <c r="SGL22"/>
      <c r="SGM22"/>
      <c r="SGN22"/>
      <c r="SGO22"/>
      <c r="SGP22"/>
      <c r="SGQ22"/>
      <c r="SGR22"/>
      <c r="SGS22"/>
      <c r="SGT22"/>
      <c r="SGU22"/>
      <c r="SGV22"/>
      <c r="SGW22"/>
      <c r="SGX22"/>
      <c r="SGY22"/>
      <c r="SGZ22"/>
      <c r="SHA22"/>
      <c r="SHB22"/>
      <c r="SHC22"/>
      <c r="SHD22"/>
      <c r="SHE22"/>
      <c r="SHF22"/>
      <c r="SHG22"/>
      <c r="SHH22"/>
      <c r="SHI22"/>
      <c r="SHJ22"/>
      <c r="SHK22"/>
      <c r="SHL22"/>
      <c r="SHM22"/>
      <c r="SHN22"/>
      <c r="SHO22"/>
      <c r="SHP22"/>
      <c r="SHQ22"/>
      <c r="SHR22"/>
      <c r="SHS22"/>
      <c r="SHT22"/>
      <c r="SHU22"/>
      <c r="SHV22"/>
      <c r="SHW22"/>
      <c r="SHX22"/>
      <c r="SHY22"/>
      <c r="SHZ22"/>
      <c r="SIA22"/>
      <c r="SIB22"/>
      <c r="SIC22"/>
      <c r="SID22"/>
      <c r="SIE22"/>
      <c r="SIF22"/>
      <c r="SIG22"/>
      <c r="SIH22"/>
      <c r="SII22"/>
      <c r="SIJ22"/>
      <c r="SIK22"/>
      <c r="SIL22"/>
      <c r="SIM22"/>
      <c r="SIN22"/>
      <c r="SIO22"/>
      <c r="SIP22"/>
      <c r="SIQ22"/>
      <c r="SIR22"/>
      <c r="SIS22"/>
      <c r="SIT22"/>
      <c r="SIU22"/>
      <c r="SIV22"/>
      <c r="SIW22"/>
      <c r="SIX22"/>
      <c r="SIY22"/>
      <c r="SIZ22"/>
      <c r="SJA22"/>
      <c r="SJB22"/>
      <c r="SJC22"/>
      <c r="SJD22"/>
      <c r="SJE22"/>
      <c r="SJF22"/>
      <c r="SJG22"/>
      <c r="SJH22"/>
      <c r="SJI22"/>
      <c r="SJJ22"/>
      <c r="SJK22"/>
      <c r="SJL22"/>
      <c r="SJM22"/>
      <c r="SJN22"/>
      <c r="SJO22"/>
      <c r="SJP22"/>
      <c r="SJQ22"/>
      <c r="SJR22"/>
      <c r="SJS22"/>
      <c r="SJT22"/>
      <c r="SJU22"/>
      <c r="SJV22"/>
      <c r="SJW22"/>
      <c r="SJX22"/>
      <c r="SJY22"/>
      <c r="SJZ22"/>
      <c r="SKA22"/>
      <c r="SKB22"/>
      <c r="SKC22"/>
      <c r="SKD22"/>
      <c r="SKE22"/>
      <c r="SKF22"/>
      <c r="SKG22"/>
      <c r="SKH22"/>
      <c r="SKI22"/>
      <c r="SKJ22"/>
      <c r="SKK22"/>
      <c r="SKL22"/>
      <c r="SKM22"/>
      <c r="SKN22"/>
      <c r="SKO22"/>
      <c r="SKP22"/>
      <c r="SKQ22"/>
      <c r="SKR22"/>
      <c r="SKS22"/>
      <c r="SKT22"/>
      <c r="SKU22"/>
      <c r="SKV22"/>
      <c r="SKW22"/>
      <c r="SKX22"/>
      <c r="SKY22"/>
      <c r="SKZ22"/>
      <c r="SLA22"/>
      <c r="SLB22"/>
      <c r="SLC22"/>
      <c r="SLD22"/>
      <c r="SLE22"/>
      <c r="SLF22"/>
      <c r="SLG22"/>
      <c r="SLH22"/>
      <c r="SLI22"/>
      <c r="SLJ22"/>
      <c r="SLK22"/>
      <c r="SLL22"/>
      <c r="SLM22"/>
      <c r="SLN22"/>
      <c r="SLO22"/>
      <c r="SLP22"/>
      <c r="SLQ22"/>
      <c r="SLR22"/>
      <c r="SLS22"/>
      <c r="SLT22"/>
      <c r="SLU22"/>
      <c r="SLV22"/>
      <c r="SLW22"/>
      <c r="SLX22"/>
      <c r="SLY22"/>
      <c r="SLZ22"/>
      <c r="SMA22"/>
      <c r="SMB22"/>
      <c r="SMC22"/>
      <c r="SMD22"/>
      <c r="SME22"/>
      <c r="SMF22"/>
      <c r="SMG22"/>
      <c r="SMH22"/>
      <c r="SMI22"/>
      <c r="SMJ22"/>
      <c r="SMK22"/>
      <c r="SML22"/>
      <c r="SMM22"/>
      <c r="SMN22"/>
      <c r="SMO22"/>
      <c r="SMP22"/>
      <c r="SMQ22"/>
      <c r="SMR22"/>
      <c r="SMS22"/>
      <c r="SMT22"/>
      <c r="SMU22"/>
      <c r="SMV22"/>
      <c r="SMW22"/>
      <c r="SMX22"/>
      <c r="SMY22"/>
      <c r="SMZ22"/>
      <c r="SNA22"/>
      <c r="SNB22"/>
      <c r="SNC22"/>
      <c r="SND22"/>
      <c r="SNE22"/>
      <c r="SNF22"/>
      <c r="SNG22"/>
      <c r="SNH22"/>
      <c r="SNI22"/>
      <c r="SNJ22"/>
      <c r="SNK22"/>
      <c r="SNL22"/>
      <c r="SNM22"/>
      <c r="SNN22"/>
      <c r="SNO22"/>
      <c r="SNP22"/>
      <c r="SNQ22"/>
      <c r="SNR22"/>
      <c r="SNS22"/>
      <c r="SNT22"/>
      <c r="SNU22"/>
      <c r="SNV22"/>
      <c r="SNW22"/>
      <c r="SNX22"/>
      <c r="SNY22"/>
      <c r="SNZ22"/>
      <c r="SOA22"/>
      <c r="SOB22"/>
      <c r="SOC22"/>
      <c r="SOD22"/>
      <c r="SOE22"/>
      <c r="SOF22"/>
      <c r="SOG22"/>
      <c r="SOH22"/>
      <c r="SOI22"/>
      <c r="SOJ22"/>
      <c r="SOK22"/>
      <c r="SOL22"/>
      <c r="SOM22"/>
      <c r="SON22"/>
      <c r="SOO22"/>
      <c r="SOP22"/>
      <c r="SOQ22"/>
      <c r="SOR22"/>
      <c r="SOS22"/>
      <c r="SOT22"/>
      <c r="SOU22"/>
      <c r="SOV22"/>
      <c r="SOW22"/>
      <c r="SOX22"/>
      <c r="SOY22"/>
      <c r="SOZ22"/>
      <c r="SPA22"/>
      <c r="SPB22"/>
      <c r="SPC22"/>
      <c r="SPD22"/>
      <c r="SPE22"/>
      <c r="SPF22"/>
      <c r="SPG22"/>
      <c r="SPH22"/>
      <c r="SPI22"/>
      <c r="SPJ22"/>
      <c r="SPK22"/>
      <c r="SPL22"/>
      <c r="SPM22"/>
      <c r="SPN22"/>
      <c r="SPO22"/>
      <c r="SPP22"/>
      <c r="SPQ22"/>
      <c r="SPR22"/>
      <c r="SPS22"/>
      <c r="SPT22"/>
      <c r="SPU22"/>
      <c r="SPV22"/>
      <c r="SPW22"/>
      <c r="SPX22"/>
      <c r="SPY22"/>
      <c r="SPZ22"/>
      <c r="SQA22"/>
      <c r="SQB22"/>
      <c r="SQC22"/>
      <c r="SQD22"/>
      <c r="SQE22"/>
      <c r="SQF22"/>
      <c r="SQG22"/>
      <c r="SQH22"/>
      <c r="SQI22"/>
      <c r="SQJ22"/>
      <c r="SQK22"/>
      <c r="SQL22"/>
      <c r="SQM22"/>
      <c r="SQN22"/>
      <c r="SQO22"/>
      <c r="SQP22"/>
      <c r="SQQ22"/>
      <c r="SQR22"/>
      <c r="SQS22"/>
      <c r="SQT22"/>
      <c r="SQU22"/>
      <c r="SQV22"/>
      <c r="SQW22"/>
      <c r="SQX22"/>
      <c r="SQY22"/>
      <c r="SQZ22"/>
      <c r="SRA22"/>
      <c r="SRB22"/>
      <c r="SRC22"/>
      <c r="SRD22"/>
      <c r="SRE22"/>
      <c r="SRF22"/>
      <c r="SRG22"/>
      <c r="SRH22"/>
      <c r="SRI22"/>
      <c r="SRJ22"/>
      <c r="SRK22"/>
      <c r="SRL22"/>
      <c r="SRM22"/>
      <c r="SRN22"/>
      <c r="SRO22"/>
      <c r="SRP22"/>
      <c r="SRQ22"/>
      <c r="SRR22"/>
      <c r="SRS22"/>
      <c r="SRT22"/>
      <c r="SRU22"/>
      <c r="SRV22"/>
      <c r="SRW22"/>
      <c r="SRX22"/>
      <c r="SRY22"/>
      <c r="SRZ22"/>
      <c r="SSA22"/>
      <c r="SSB22"/>
      <c r="SSC22"/>
      <c r="SSD22"/>
      <c r="SSE22"/>
      <c r="SSF22"/>
      <c r="SSG22"/>
      <c r="SSH22"/>
      <c r="SSI22"/>
      <c r="SSJ22"/>
      <c r="SSK22"/>
      <c r="SSL22"/>
      <c r="SSM22"/>
      <c r="SSN22"/>
      <c r="SSO22"/>
      <c r="SSP22"/>
      <c r="SSQ22"/>
      <c r="SSR22"/>
      <c r="SSS22"/>
      <c r="SST22"/>
      <c r="SSU22"/>
      <c r="SSV22"/>
      <c r="SSW22"/>
      <c r="SSX22"/>
      <c r="SSY22"/>
      <c r="SSZ22"/>
      <c r="STA22"/>
      <c r="STB22"/>
      <c r="STC22"/>
      <c r="STD22"/>
      <c r="STE22"/>
      <c r="STF22"/>
      <c r="STG22"/>
      <c r="STH22"/>
      <c r="STI22"/>
      <c r="STJ22"/>
      <c r="STK22"/>
      <c r="STL22"/>
      <c r="STM22"/>
      <c r="STN22"/>
      <c r="STO22"/>
      <c r="STP22"/>
      <c r="STQ22"/>
      <c r="STR22"/>
      <c r="STS22"/>
      <c r="STT22"/>
      <c r="STU22"/>
      <c r="STV22"/>
      <c r="STW22"/>
      <c r="STX22"/>
      <c r="STY22"/>
      <c r="STZ22"/>
      <c r="SUA22"/>
      <c r="SUB22"/>
      <c r="SUC22"/>
      <c r="SUD22"/>
      <c r="SUE22"/>
      <c r="SUF22"/>
      <c r="SUG22"/>
      <c r="SUH22"/>
      <c r="SUI22"/>
      <c r="SUJ22"/>
      <c r="SUK22"/>
      <c r="SUL22"/>
      <c r="SUM22"/>
      <c r="SUN22"/>
      <c r="SUO22"/>
      <c r="SUP22"/>
      <c r="SUQ22"/>
      <c r="SUR22"/>
      <c r="SUS22"/>
      <c r="SUT22"/>
      <c r="SUU22"/>
      <c r="SUV22"/>
      <c r="SUW22"/>
      <c r="SUX22"/>
      <c r="SUY22"/>
      <c r="SUZ22"/>
      <c r="SVA22"/>
      <c r="SVB22"/>
      <c r="SVC22"/>
      <c r="SVD22"/>
      <c r="SVE22"/>
      <c r="SVF22"/>
      <c r="SVG22"/>
      <c r="SVH22"/>
      <c r="SVI22"/>
      <c r="SVJ22"/>
      <c r="SVK22"/>
      <c r="SVL22"/>
      <c r="SVM22"/>
      <c r="SVN22"/>
      <c r="SVO22"/>
      <c r="SVP22"/>
      <c r="SVQ22"/>
      <c r="SVR22"/>
      <c r="SVS22"/>
      <c r="SVT22"/>
      <c r="SVU22"/>
      <c r="SVV22"/>
      <c r="SVW22"/>
      <c r="SVX22"/>
      <c r="SVY22"/>
      <c r="SVZ22"/>
      <c r="SWA22"/>
      <c r="SWB22"/>
      <c r="SWC22"/>
      <c r="SWD22"/>
      <c r="SWE22"/>
      <c r="SWF22"/>
      <c r="SWG22"/>
      <c r="SWH22"/>
      <c r="SWI22"/>
      <c r="SWJ22"/>
      <c r="SWK22"/>
      <c r="SWL22"/>
      <c r="SWM22"/>
      <c r="SWN22"/>
      <c r="SWO22"/>
      <c r="SWP22"/>
      <c r="SWQ22"/>
      <c r="SWR22"/>
      <c r="SWS22"/>
      <c r="SWT22"/>
      <c r="SWU22"/>
      <c r="SWV22"/>
      <c r="SWW22"/>
      <c r="SWX22"/>
      <c r="SWY22"/>
      <c r="SWZ22"/>
      <c r="SXA22"/>
      <c r="SXB22"/>
      <c r="SXC22"/>
      <c r="SXD22"/>
      <c r="SXE22"/>
      <c r="SXF22"/>
      <c r="SXG22"/>
      <c r="SXH22"/>
      <c r="SXI22"/>
      <c r="SXJ22"/>
      <c r="SXK22"/>
      <c r="SXL22"/>
      <c r="SXM22"/>
      <c r="SXN22"/>
      <c r="SXO22"/>
      <c r="SXP22"/>
      <c r="SXQ22"/>
      <c r="SXR22"/>
      <c r="SXS22"/>
      <c r="SXT22"/>
      <c r="SXU22"/>
      <c r="SXV22"/>
      <c r="SXW22"/>
      <c r="SXX22"/>
      <c r="SXY22"/>
      <c r="SXZ22"/>
      <c r="SYA22"/>
      <c r="SYB22"/>
      <c r="SYC22"/>
      <c r="SYD22"/>
      <c r="SYE22"/>
      <c r="SYF22"/>
      <c r="SYG22"/>
      <c r="SYH22"/>
      <c r="SYI22"/>
      <c r="SYJ22"/>
      <c r="SYK22"/>
      <c r="SYL22"/>
      <c r="SYM22"/>
      <c r="SYN22"/>
      <c r="SYO22"/>
      <c r="SYP22"/>
      <c r="SYQ22"/>
      <c r="SYR22"/>
      <c r="SYS22"/>
      <c r="SYT22"/>
      <c r="SYU22"/>
      <c r="SYV22"/>
      <c r="SYW22"/>
      <c r="SYX22"/>
      <c r="SYY22"/>
      <c r="SYZ22"/>
      <c r="SZA22"/>
      <c r="SZB22"/>
      <c r="SZC22"/>
      <c r="SZD22"/>
      <c r="SZE22"/>
      <c r="SZF22"/>
      <c r="SZG22"/>
      <c r="SZH22"/>
      <c r="SZI22"/>
      <c r="SZJ22"/>
      <c r="SZK22"/>
      <c r="SZL22"/>
      <c r="SZM22"/>
      <c r="SZN22"/>
      <c r="SZO22"/>
      <c r="SZP22"/>
      <c r="SZQ22"/>
      <c r="SZR22"/>
      <c r="SZS22"/>
      <c r="SZT22"/>
      <c r="SZU22"/>
      <c r="SZV22"/>
      <c r="SZW22"/>
      <c r="SZX22"/>
      <c r="SZY22"/>
      <c r="SZZ22"/>
      <c r="TAA22"/>
      <c r="TAB22"/>
      <c r="TAC22"/>
      <c r="TAD22"/>
      <c r="TAE22"/>
      <c r="TAF22"/>
      <c r="TAG22"/>
      <c r="TAH22"/>
      <c r="TAI22"/>
      <c r="TAJ22"/>
      <c r="TAK22"/>
      <c r="TAL22"/>
      <c r="TAM22"/>
      <c r="TAN22"/>
      <c r="TAO22"/>
      <c r="TAP22"/>
      <c r="TAQ22"/>
      <c r="TAR22"/>
      <c r="TAS22"/>
      <c r="TAT22"/>
      <c r="TAU22"/>
      <c r="TAV22"/>
      <c r="TAW22"/>
      <c r="TAX22"/>
      <c r="TAY22"/>
      <c r="TAZ22"/>
      <c r="TBA22"/>
      <c r="TBB22"/>
      <c r="TBC22"/>
      <c r="TBD22"/>
      <c r="TBE22"/>
      <c r="TBF22"/>
      <c r="TBG22"/>
      <c r="TBH22"/>
      <c r="TBI22"/>
      <c r="TBJ22"/>
      <c r="TBK22"/>
      <c r="TBL22"/>
      <c r="TBM22"/>
      <c r="TBN22"/>
      <c r="TBO22"/>
      <c r="TBP22"/>
      <c r="TBQ22"/>
      <c r="TBR22"/>
      <c r="TBS22"/>
      <c r="TBT22"/>
      <c r="TBU22"/>
      <c r="TBV22"/>
      <c r="TBW22"/>
      <c r="TBX22"/>
      <c r="TBY22"/>
      <c r="TBZ22"/>
      <c r="TCA22"/>
      <c r="TCB22"/>
      <c r="TCC22"/>
      <c r="TCD22"/>
      <c r="TCE22"/>
      <c r="TCF22"/>
      <c r="TCG22"/>
      <c r="TCH22"/>
      <c r="TCI22"/>
      <c r="TCJ22"/>
      <c r="TCK22"/>
      <c r="TCL22"/>
      <c r="TCM22"/>
      <c r="TCN22"/>
      <c r="TCO22"/>
      <c r="TCP22"/>
      <c r="TCQ22"/>
      <c r="TCR22"/>
      <c r="TCS22"/>
      <c r="TCT22"/>
      <c r="TCU22"/>
      <c r="TCV22"/>
      <c r="TCW22"/>
      <c r="TCX22"/>
      <c r="TCY22"/>
      <c r="TCZ22"/>
      <c r="TDA22"/>
      <c r="TDB22"/>
      <c r="TDC22"/>
      <c r="TDD22"/>
      <c r="TDE22"/>
      <c r="TDF22"/>
      <c r="TDG22"/>
      <c r="TDH22"/>
      <c r="TDI22"/>
      <c r="TDJ22"/>
      <c r="TDK22"/>
      <c r="TDL22"/>
      <c r="TDM22"/>
      <c r="TDN22"/>
      <c r="TDO22"/>
      <c r="TDP22"/>
      <c r="TDQ22"/>
      <c r="TDR22"/>
      <c r="TDS22"/>
      <c r="TDT22"/>
      <c r="TDU22"/>
      <c r="TDV22"/>
      <c r="TDW22"/>
      <c r="TDX22"/>
      <c r="TDY22"/>
      <c r="TDZ22"/>
      <c r="TEA22"/>
      <c r="TEB22"/>
      <c r="TEC22"/>
      <c r="TED22"/>
      <c r="TEE22"/>
      <c r="TEF22"/>
      <c r="TEG22"/>
      <c r="TEH22"/>
      <c r="TEI22"/>
      <c r="TEJ22"/>
      <c r="TEK22"/>
      <c r="TEL22"/>
      <c r="TEM22"/>
      <c r="TEN22"/>
      <c r="TEO22"/>
      <c r="TEP22"/>
      <c r="TEQ22"/>
      <c r="TER22"/>
      <c r="TES22"/>
      <c r="TET22"/>
      <c r="TEU22"/>
      <c r="TEV22"/>
      <c r="TEW22"/>
      <c r="TEX22"/>
      <c r="TEY22"/>
      <c r="TEZ22"/>
      <c r="TFA22"/>
      <c r="TFB22"/>
      <c r="TFC22"/>
      <c r="TFD22"/>
      <c r="TFE22"/>
      <c r="TFF22"/>
      <c r="TFG22"/>
      <c r="TFH22"/>
      <c r="TFI22"/>
      <c r="TFJ22"/>
      <c r="TFK22"/>
      <c r="TFL22"/>
      <c r="TFM22"/>
      <c r="TFN22"/>
      <c r="TFO22"/>
      <c r="TFP22"/>
      <c r="TFQ22"/>
      <c r="TFR22"/>
      <c r="TFS22"/>
      <c r="TFT22"/>
      <c r="TFU22"/>
      <c r="TFV22"/>
      <c r="TFW22"/>
      <c r="TFX22"/>
      <c r="TFY22"/>
      <c r="TFZ22"/>
      <c r="TGA22"/>
      <c r="TGB22"/>
      <c r="TGC22"/>
      <c r="TGD22"/>
      <c r="TGE22"/>
      <c r="TGF22"/>
      <c r="TGG22"/>
      <c r="TGH22"/>
      <c r="TGI22"/>
      <c r="TGJ22"/>
      <c r="TGK22"/>
      <c r="TGL22"/>
      <c r="TGM22"/>
      <c r="TGN22"/>
      <c r="TGO22"/>
      <c r="TGP22"/>
      <c r="TGQ22"/>
      <c r="TGR22"/>
      <c r="TGS22"/>
      <c r="TGT22"/>
      <c r="TGU22"/>
      <c r="TGV22"/>
      <c r="TGW22"/>
      <c r="TGX22"/>
      <c r="TGY22"/>
      <c r="TGZ22"/>
      <c r="THA22"/>
      <c r="THB22"/>
      <c r="THC22"/>
      <c r="THD22"/>
      <c r="THE22"/>
      <c r="THF22"/>
      <c r="THG22"/>
      <c r="THH22"/>
      <c r="THI22"/>
      <c r="THJ22"/>
      <c r="THK22"/>
      <c r="THL22"/>
      <c r="THM22"/>
      <c r="THN22"/>
      <c r="THO22"/>
      <c r="THP22"/>
      <c r="THQ22"/>
      <c r="THR22"/>
      <c r="THS22"/>
      <c r="THT22"/>
      <c r="THU22"/>
      <c r="THV22"/>
      <c r="THW22"/>
      <c r="THX22"/>
      <c r="THY22"/>
      <c r="THZ22"/>
      <c r="TIA22"/>
      <c r="TIB22"/>
      <c r="TIC22"/>
      <c r="TID22"/>
      <c r="TIE22"/>
      <c r="TIF22"/>
      <c r="TIG22"/>
      <c r="TIH22"/>
      <c r="TII22"/>
      <c r="TIJ22"/>
      <c r="TIK22"/>
      <c r="TIL22"/>
      <c r="TIM22"/>
      <c r="TIN22"/>
      <c r="TIO22"/>
      <c r="TIP22"/>
      <c r="TIQ22"/>
      <c r="TIR22"/>
      <c r="TIS22"/>
      <c r="TIT22"/>
      <c r="TIU22"/>
      <c r="TIV22"/>
      <c r="TIW22"/>
      <c r="TIX22"/>
      <c r="TIY22"/>
      <c r="TIZ22"/>
      <c r="TJA22"/>
      <c r="TJB22"/>
      <c r="TJC22"/>
      <c r="TJD22"/>
      <c r="TJE22"/>
      <c r="TJF22"/>
      <c r="TJG22"/>
      <c r="TJH22"/>
      <c r="TJI22"/>
      <c r="TJJ22"/>
      <c r="TJK22"/>
      <c r="TJL22"/>
      <c r="TJM22"/>
      <c r="TJN22"/>
      <c r="TJO22"/>
      <c r="TJP22"/>
      <c r="TJQ22"/>
      <c r="TJR22"/>
      <c r="TJS22"/>
      <c r="TJT22"/>
      <c r="TJU22"/>
      <c r="TJV22"/>
      <c r="TJW22"/>
      <c r="TJX22"/>
      <c r="TJY22"/>
      <c r="TJZ22"/>
      <c r="TKA22"/>
      <c r="TKB22"/>
      <c r="TKC22"/>
      <c r="TKD22"/>
      <c r="TKE22"/>
      <c r="TKF22"/>
      <c r="TKG22"/>
      <c r="TKH22"/>
      <c r="TKI22"/>
      <c r="TKJ22"/>
      <c r="TKK22"/>
      <c r="TKL22"/>
      <c r="TKM22"/>
      <c r="TKN22"/>
      <c r="TKO22"/>
      <c r="TKP22"/>
      <c r="TKQ22"/>
      <c r="TKR22"/>
      <c r="TKS22"/>
      <c r="TKT22"/>
      <c r="TKU22"/>
      <c r="TKV22"/>
      <c r="TKW22"/>
      <c r="TKX22"/>
      <c r="TKY22"/>
      <c r="TKZ22"/>
      <c r="TLA22"/>
      <c r="TLB22"/>
      <c r="TLC22"/>
      <c r="TLD22"/>
      <c r="TLE22"/>
      <c r="TLF22"/>
      <c r="TLG22"/>
      <c r="TLH22"/>
      <c r="TLI22"/>
      <c r="TLJ22"/>
      <c r="TLK22"/>
      <c r="TLL22"/>
      <c r="TLM22"/>
      <c r="TLN22"/>
      <c r="TLO22"/>
      <c r="TLP22"/>
      <c r="TLQ22"/>
      <c r="TLR22"/>
      <c r="TLS22"/>
      <c r="TLT22"/>
      <c r="TLU22"/>
      <c r="TLV22"/>
      <c r="TLW22"/>
      <c r="TLX22"/>
      <c r="TLY22"/>
      <c r="TLZ22"/>
      <c r="TMA22"/>
      <c r="TMB22"/>
      <c r="TMC22"/>
      <c r="TMD22"/>
      <c r="TME22"/>
      <c r="TMF22"/>
      <c r="TMG22"/>
      <c r="TMH22"/>
      <c r="TMI22"/>
      <c r="TMJ22"/>
      <c r="TMK22"/>
      <c r="TML22"/>
      <c r="TMM22"/>
      <c r="TMN22"/>
      <c r="TMO22"/>
      <c r="TMP22"/>
      <c r="TMQ22"/>
      <c r="TMR22"/>
      <c r="TMS22"/>
      <c r="TMT22"/>
      <c r="TMU22"/>
      <c r="TMV22"/>
      <c r="TMW22"/>
      <c r="TMX22"/>
      <c r="TMY22"/>
      <c r="TMZ22"/>
      <c r="TNA22"/>
      <c r="TNB22"/>
      <c r="TNC22"/>
      <c r="TND22"/>
      <c r="TNE22"/>
      <c r="TNF22"/>
      <c r="TNG22"/>
      <c r="TNH22"/>
      <c r="TNI22"/>
      <c r="TNJ22"/>
      <c r="TNK22"/>
      <c r="TNL22"/>
      <c r="TNM22"/>
      <c r="TNN22"/>
      <c r="TNO22"/>
      <c r="TNP22"/>
      <c r="TNQ22"/>
      <c r="TNR22"/>
      <c r="TNS22"/>
      <c r="TNT22"/>
      <c r="TNU22"/>
      <c r="TNV22"/>
      <c r="TNW22"/>
      <c r="TNX22"/>
      <c r="TNY22"/>
      <c r="TNZ22"/>
      <c r="TOA22"/>
      <c r="TOB22"/>
      <c r="TOC22"/>
      <c r="TOD22"/>
      <c r="TOE22"/>
      <c r="TOF22"/>
      <c r="TOG22"/>
      <c r="TOH22"/>
      <c r="TOI22"/>
      <c r="TOJ22"/>
      <c r="TOK22"/>
      <c r="TOL22"/>
      <c r="TOM22"/>
      <c r="TON22"/>
      <c r="TOO22"/>
      <c r="TOP22"/>
      <c r="TOQ22"/>
      <c r="TOR22"/>
      <c r="TOS22"/>
      <c r="TOT22"/>
      <c r="TOU22"/>
      <c r="TOV22"/>
      <c r="TOW22"/>
      <c r="TOX22"/>
      <c r="TOY22"/>
      <c r="TOZ22"/>
      <c r="TPA22"/>
      <c r="TPB22"/>
      <c r="TPC22"/>
      <c r="TPD22"/>
      <c r="TPE22"/>
      <c r="TPF22"/>
      <c r="TPG22"/>
      <c r="TPH22"/>
      <c r="TPI22"/>
      <c r="TPJ22"/>
      <c r="TPK22"/>
      <c r="TPL22"/>
      <c r="TPM22"/>
      <c r="TPN22"/>
      <c r="TPO22"/>
      <c r="TPP22"/>
      <c r="TPQ22"/>
      <c r="TPR22"/>
      <c r="TPS22"/>
      <c r="TPT22"/>
      <c r="TPU22"/>
      <c r="TPV22"/>
      <c r="TPW22"/>
      <c r="TPX22"/>
      <c r="TPY22"/>
      <c r="TPZ22"/>
      <c r="TQA22"/>
      <c r="TQB22"/>
      <c r="TQC22"/>
      <c r="TQD22"/>
      <c r="TQE22"/>
      <c r="TQF22"/>
      <c r="TQG22"/>
      <c r="TQH22"/>
      <c r="TQI22"/>
      <c r="TQJ22"/>
      <c r="TQK22"/>
      <c r="TQL22"/>
      <c r="TQM22"/>
      <c r="TQN22"/>
      <c r="TQO22"/>
      <c r="TQP22"/>
      <c r="TQQ22"/>
      <c r="TQR22"/>
      <c r="TQS22"/>
      <c r="TQT22"/>
      <c r="TQU22"/>
      <c r="TQV22"/>
      <c r="TQW22"/>
      <c r="TQX22"/>
      <c r="TQY22"/>
      <c r="TQZ22"/>
      <c r="TRA22"/>
      <c r="TRB22"/>
      <c r="TRC22"/>
      <c r="TRD22"/>
      <c r="TRE22"/>
      <c r="TRF22"/>
      <c r="TRG22"/>
      <c r="TRH22"/>
      <c r="TRI22"/>
      <c r="TRJ22"/>
      <c r="TRK22"/>
      <c r="TRL22"/>
      <c r="TRM22"/>
      <c r="TRN22"/>
      <c r="TRO22"/>
      <c r="TRP22"/>
      <c r="TRQ22"/>
      <c r="TRR22"/>
      <c r="TRS22"/>
      <c r="TRT22"/>
      <c r="TRU22"/>
      <c r="TRV22"/>
      <c r="TRW22"/>
      <c r="TRX22"/>
      <c r="TRY22"/>
      <c r="TRZ22"/>
      <c r="TSA22"/>
      <c r="TSB22"/>
      <c r="TSC22"/>
      <c r="TSD22"/>
      <c r="TSE22"/>
      <c r="TSF22"/>
      <c r="TSG22"/>
      <c r="TSH22"/>
      <c r="TSI22"/>
      <c r="TSJ22"/>
      <c r="TSK22"/>
      <c r="TSL22"/>
      <c r="TSM22"/>
      <c r="TSN22"/>
      <c r="TSO22"/>
      <c r="TSP22"/>
      <c r="TSQ22"/>
      <c r="TSR22"/>
      <c r="TSS22"/>
      <c r="TST22"/>
      <c r="TSU22"/>
      <c r="TSV22"/>
      <c r="TSW22"/>
      <c r="TSX22"/>
      <c r="TSY22"/>
      <c r="TSZ22"/>
      <c r="TTA22"/>
      <c r="TTB22"/>
      <c r="TTC22"/>
      <c r="TTD22"/>
      <c r="TTE22"/>
      <c r="TTF22"/>
      <c r="TTG22"/>
      <c r="TTH22"/>
      <c r="TTI22"/>
      <c r="TTJ22"/>
      <c r="TTK22"/>
      <c r="TTL22"/>
      <c r="TTM22"/>
      <c r="TTN22"/>
      <c r="TTO22"/>
      <c r="TTP22"/>
      <c r="TTQ22"/>
      <c r="TTR22"/>
      <c r="TTS22"/>
      <c r="TTT22"/>
      <c r="TTU22"/>
      <c r="TTV22"/>
      <c r="TTW22"/>
      <c r="TTX22"/>
      <c r="TTY22"/>
      <c r="TTZ22"/>
      <c r="TUA22"/>
      <c r="TUB22"/>
      <c r="TUC22"/>
      <c r="TUD22"/>
      <c r="TUE22"/>
      <c r="TUF22"/>
      <c r="TUG22"/>
      <c r="TUH22"/>
      <c r="TUI22"/>
      <c r="TUJ22"/>
      <c r="TUK22"/>
      <c r="TUL22"/>
      <c r="TUM22"/>
      <c r="TUN22"/>
      <c r="TUO22"/>
      <c r="TUP22"/>
      <c r="TUQ22"/>
      <c r="TUR22"/>
      <c r="TUS22"/>
      <c r="TUT22"/>
      <c r="TUU22"/>
      <c r="TUV22"/>
      <c r="TUW22"/>
      <c r="TUX22"/>
      <c r="TUY22"/>
      <c r="TUZ22"/>
      <c r="TVA22"/>
      <c r="TVB22"/>
      <c r="TVC22"/>
      <c r="TVD22"/>
      <c r="TVE22"/>
      <c r="TVF22"/>
      <c r="TVG22"/>
      <c r="TVH22"/>
      <c r="TVI22"/>
      <c r="TVJ22"/>
      <c r="TVK22"/>
      <c r="TVL22"/>
      <c r="TVM22"/>
      <c r="TVN22"/>
      <c r="TVO22"/>
      <c r="TVP22"/>
      <c r="TVQ22"/>
      <c r="TVR22"/>
      <c r="TVS22"/>
      <c r="TVT22"/>
      <c r="TVU22"/>
      <c r="TVV22"/>
      <c r="TVW22"/>
      <c r="TVX22"/>
      <c r="TVY22"/>
      <c r="TVZ22"/>
      <c r="TWA22"/>
      <c r="TWB22"/>
      <c r="TWC22"/>
      <c r="TWD22"/>
      <c r="TWE22"/>
      <c r="TWF22"/>
      <c r="TWG22"/>
      <c r="TWH22"/>
      <c r="TWI22"/>
      <c r="TWJ22"/>
      <c r="TWK22"/>
      <c r="TWL22"/>
      <c r="TWM22"/>
      <c r="TWN22"/>
      <c r="TWO22"/>
      <c r="TWP22"/>
      <c r="TWQ22"/>
      <c r="TWR22"/>
      <c r="TWS22"/>
      <c r="TWT22"/>
      <c r="TWU22"/>
      <c r="TWV22"/>
      <c r="TWW22"/>
      <c r="TWX22"/>
      <c r="TWY22"/>
      <c r="TWZ22"/>
      <c r="TXA22"/>
      <c r="TXB22"/>
      <c r="TXC22"/>
      <c r="TXD22"/>
      <c r="TXE22"/>
      <c r="TXF22"/>
      <c r="TXG22"/>
      <c r="TXH22"/>
      <c r="TXI22"/>
      <c r="TXJ22"/>
      <c r="TXK22"/>
      <c r="TXL22"/>
      <c r="TXM22"/>
      <c r="TXN22"/>
      <c r="TXO22"/>
      <c r="TXP22"/>
      <c r="TXQ22"/>
      <c r="TXR22"/>
      <c r="TXS22"/>
      <c r="TXT22"/>
      <c r="TXU22"/>
      <c r="TXV22"/>
      <c r="TXW22"/>
      <c r="TXX22"/>
      <c r="TXY22"/>
      <c r="TXZ22"/>
      <c r="TYA22"/>
      <c r="TYB22"/>
      <c r="TYC22"/>
      <c r="TYD22"/>
      <c r="TYE22"/>
      <c r="TYF22"/>
      <c r="TYG22"/>
      <c r="TYH22"/>
      <c r="TYI22"/>
      <c r="TYJ22"/>
      <c r="TYK22"/>
      <c r="TYL22"/>
      <c r="TYM22"/>
      <c r="TYN22"/>
      <c r="TYO22"/>
      <c r="TYP22"/>
      <c r="TYQ22"/>
      <c r="TYR22"/>
      <c r="TYS22"/>
      <c r="TYT22"/>
      <c r="TYU22"/>
      <c r="TYV22"/>
      <c r="TYW22"/>
      <c r="TYX22"/>
      <c r="TYY22"/>
      <c r="TYZ22"/>
      <c r="TZA22"/>
      <c r="TZB22"/>
      <c r="TZC22"/>
      <c r="TZD22"/>
      <c r="TZE22"/>
      <c r="TZF22"/>
      <c r="TZG22"/>
      <c r="TZH22"/>
      <c r="TZI22"/>
      <c r="TZJ22"/>
      <c r="TZK22"/>
      <c r="TZL22"/>
      <c r="TZM22"/>
      <c r="TZN22"/>
      <c r="TZO22"/>
      <c r="TZP22"/>
      <c r="TZQ22"/>
      <c r="TZR22"/>
      <c r="TZS22"/>
      <c r="TZT22"/>
      <c r="TZU22"/>
      <c r="TZV22"/>
      <c r="TZW22"/>
      <c r="TZX22"/>
      <c r="TZY22"/>
      <c r="TZZ22"/>
      <c r="UAA22"/>
      <c r="UAB22"/>
      <c r="UAC22"/>
      <c r="UAD22"/>
      <c r="UAE22"/>
      <c r="UAF22"/>
      <c r="UAG22"/>
      <c r="UAH22"/>
      <c r="UAI22"/>
      <c r="UAJ22"/>
      <c r="UAK22"/>
      <c r="UAL22"/>
      <c r="UAM22"/>
      <c r="UAN22"/>
      <c r="UAO22"/>
      <c r="UAP22"/>
      <c r="UAQ22"/>
      <c r="UAR22"/>
      <c r="UAS22"/>
      <c r="UAT22"/>
      <c r="UAU22"/>
      <c r="UAV22"/>
      <c r="UAW22"/>
      <c r="UAX22"/>
      <c r="UAY22"/>
      <c r="UAZ22"/>
      <c r="UBA22"/>
      <c r="UBB22"/>
      <c r="UBC22"/>
      <c r="UBD22"/>
      <c r="UBE22"/>
      <c r="UBF22"/>
      <c r="UBG22"/>
      <c r="UBH22"/>
      <c r="UBI22"/>
      <c r="UBJ22"/>
      <c r="UBK22"/>
      <c r="UBL22"/>
      <c r="UBM22"/>
      <c r="UBN22"/>
      <c r="UBO22"/>
      <c r="UBP22"/>
      <c r="UBQ22"/>
      <c r="UBR22"/>
      <c r="UBS22"/>
      <c r="UBT22"/>
      <c r="UBU22"/>
      <c r="UBV22"/>
      <c r="UBW22"/>
      <c r="UBX22"/>
      <c r="UBY22"/>
      <c r="UBZ22"/>
      <c r="UCA22"/>
      <c r="UCB22"/>
      <c r="UCC22"/>
      <c r="UCD22"/>
      <c r="UCE22"/>
      <c r="UCF22"/>
      <c r="UCG22"/>
      <c r="UCH22"/>
      <c r="UCI22"/>
      <c r="UCJ22"/>
      <c r="UCK22"/>
      <c r="UCL22"/>
      <c r="UCM22"/>
      <c r="UCN22"/>
      <c r="UCO22"/>
      <c r="UCP22"/>
      <c r="UCQ22"/>
      <c r="UCR22"/>
      <c r="UCS22"/>
      <c r="UCT22"/>
      <c r="UCU22"/>
      <c r="UCV22"/>
      <c r="UCW22"/>
      <c r="UCX22"/>
      <c r="UCY22"/>
      <c r="UCZ22"/>
      <c r="UDA22"/>
      <c r="UDB22"/>
      <c r="UDC22"/>
      <c r="UDD22"/>
      <c r="UDE22"/>
      <c r="UDF22"/>
      <c r="UDG22"/>
      <c r="UDH22"/>
      <c r="UDI22"/>
      <c r="UDJ22"/>
      <c r="UDK22"/>
      <c r="UDL22"/>
      <c r="UDM22"/>
      <c r="UDN22"/>
      <c r="UDO22"/>
      <c r="UDP22"/>
      <c r="UDQ22"/>
      <c r="UDR22"/>
      <c r="UDS22"/>
      <c r="UDT22"/>
      <c r="UDU22"/>
      <c r="UDV22"/>
      <c r="UDW22"/>
      <c r="UDX22"/>
      <c r="UDY22"/>
      <c r="UDZ22"/>
      <c r="UEA22"/>
      <c r="UEB22"/>
      <c r="UEC22"/>
      <c r="UED22"/>
      <c r="UEE22"/>
      <c r="UEF22"/>
      <c r="UEG22"/>
      <c r="UEH22"/>
      <c r="UEI22"/>
      <c r="UEJ22"/>
      <c r="UEK22"/>
      <c r="UEL22"/>
      <c r="UEM22"/>
      <c r="UEN22"/>
      <c r="UEO22"/>
      <c r="UEP22"/>
      <c r="UEQ22"/>
      <c r="UER22"/>
      <c r="UES22"/>
      <c r="UET22"/>
      <c r="UEU22"/>
      <c r="UEV22"/>
      <c r="UEW22"/>
      <c r="UEX22"/>
      <c r="UEY22"/>
      <c r="UEZ22"/>
      <c r="UFA22"/>
      <c r="UFB22"/>
      <c r="UFC22"/>
      <c r="UFD22"/>
      <c r="UFE22"/>
      <c r="UFF22"/>
      <c r="UFG22"/>
      <c r="UFH22"/>
      <c r="UFI22"/>
      <c r="UFJ22"/>
      <c r="UFK22"/>
      <c r="UFL22"/>
      <c r="UFM22"/>
      <c r="UFN22"/>
      <c r="UFO22"/>
      <c r="UFP22"/>
      <c r="UFQ22"/>
      <c r="UFR22"/>
      <c r="UFS22"/>
      <c r="UFT22"/>
      <c r="UFU22"/>
      <c r="UFV22"/>
      <c r="UFW22"/>
      <c r="UFX22"/>
      <c r="UFY22"/>
      <c r="UFZ22"/>
      <c r="UGA22"/>
      <c r="UGB22"/>
      <c r="UGC22"/>
      <c r="UGD22"/>
      <c r="UGE22"/>
      <c r="UGF22"/>
      <c r="UGG22"/>
      <c r="UGH22"/>
      <c r="UGI22"/>
      <c r="UGJ22"/>
      <c r="UGK22"/>
      <c r="UGL22"/>
      <c r="UGM22"/>
      <c r="UGN22"/>
      <c r="UGO22"/>
      <c r="UGP22"/>
      <c r="UGQ22"/>
      <c r="UGR22"/>
      <c r="UGS22"/>
      <c r="UGT22"/>
      <c r="UGU22"/>
      <c r="UGV22"/>
      <c r="UGW22"/>
      <c r="UGX22"/>
      <c r="UGY22"/>
      <c r="UGZ22"/>
      <c r="UHA22"/>
      <c r="UHB22"/>
      <c r="UHC22"/>
      <c r="UHD22"/>
      <c r="UHE22"/>
      <c r="UHF22"/>
      <c r="UHG22"/>
      <c r="UHH22"/>
      <c r="UHI22"/>
      <c r="UHJ22"/>
      <c r="UHK22"/>
      <c r="UHL22"/>
      <c r="UHM22"/>
      <c r="UHN22"/>
      <c r="UHO22"/>
      <c r="UHP22"/>
      <c r="UHQ22"/>
      <c r="UHR22"/>
      <c r="UHS22"/>
      <c r="UHT22"/>
      <c r="UHU22"/>
      <c r="UHV22"/>
      <c r="UHW22"/>
      <c r="UHX22"/>
      <c r="UHY22"/>
      <c r="UHZ22"/>
      <c r="UIA22"/>
      <c r="UIB22"/>
      <c r="UIC22"/>
      <c r="UID22"/>
      <c r="UIE22"/>
      <c r="UIF22"/>
      <c r="UIG22"/>
      <c r="UIH22"/>
      <c r="UII22"/>
      <c r="UIJ22"/>
      <c r="UIK22"/>
      <c r="UIL22"/>
      <c r="UIM22"/>
      <c r="UIN22"/>
      <c r="UIO22"/>
      <c r="UIP22"/>
      <c r="UIQ22"/>
      <c r="UIR22"/>
      <c r="UIS22"/>
      <c r="UIT22"/>
      <c r="UIU22"/>
      <c r="UIV22"/>
      <c r="UIW22"/>
      <c r="UIX22"/>
      <c r="UIY22"/>
      <c r="UIZ22"/>
      <c r="UJA22"/>
      <c r="UJB22"/>
      <c r="UJC22"/>
      <c r="UJD22"/>
      <c r="UJE22"/>
      <c r="UJF22"/>
      <c r="UJG22"/>
      <c r="UJH22"/>
      <c r="UJI22"/>
      <c r="UJJ22"/>
      <c r="UJK22"/>
      <c r="UJL22"/>
      <c r="UJM22"/>
      <c r="UJN22"/>
      <c r="UJO22"/>
      <c r="UJP22"/>
      <c r="UJQ22"/>
      <c r="UJR22"/>
      <c r="UJS22"/>
      <c r="UJT22"/>
      <c r="UJU22"/>
      <c r="UJV22"/>
      <c r="UJW22"/>
      <c r="UJX22"/>
      <c r="UJY22"/>
      <c r="UJZ22"/>
      <c r="UKA22"/>
      <c r="UKB22"/>
      <c r="UKC22"/>
      <c r="UKD22"/>
      <c r="UKE22"/>
      <c r="UKF22"/>
      <c r="UKG22"/>
      <c r="UKH22"/>
      <c r="UKI22"/>
      <c r="UKJ22"/>
      <c r="UKK22"/>
      <c r="UKL22"/>
      <c r="UKM22"/>
      <c r="UKN22"/>
      <c r="UKO22"/>
      <c r="UKP22"/>
      <c r="UKQ22"/>
      <c r="UKR22"/>
      <c r="UKS22"/>
      <c r="UKT22"/>
      <c r="UKU22"/>
      <c r="UKV22"/>
      <c r="UKW22"/>
      <c r="UKX22"/>
      <c r="UKY22"/>
      <c r="UKZ22"/>
      <c r="ULA22"/>
      <c r="ULB22"/>
      <c r="ULC22"/>
      <c r="ULD22"/>
      <c r="ULE22"/>
      <c r="ULF22"/>
      <c r="ULG22"/>
      <c r="ULH22"/>
      <c r="ULI22"/>
      <c r="ULJ22"/>
      <c r="ULK22"/>
      <c r="ULL22"/>
      <c r="ULM22"/>
      <c r="ULN22"/>
      <c r="ULO22"/>
      <c r="ULP22"/>
      <c r="ULQ22"/>
      <c r="ULR22"/>
      <c r="ULS22"/>
      <c r="ULT22"/>
      <c r="ULU22"/>
      <c r="ULV22"/>
      <c r="ULW22"/>
      <c r="ULX22"/>
      <c r="ULY22"/>
      <c r="ULZ22"/>
      <c r="UMA22"/>
      <c r="UMB22"/>
      <c r="UMC22"/>
      <c r="UMD22"/>
      <c r="UME22"/>
      <c r="UMF22"/>
      <c r="UMG22"/>
      <c r="UMH22"/>
      <c r="UMI22"/>
      <c r="UMJ22"/>
      <c r="UMK22"/>
      <c r="UML22"/>
      <c r="UMM22"/>
      <c r="UMN22"/>
      <c r="UMO22"/>
      <c r="UMP22"/>
      <c r="UMQ22"/>
      <c r="UMR22"/>
      <c r="UMS22"/>
      <c r="UMT22"/>
      <c r="UMU22"/>
      <c r="UMV22"/>
      <c r="UMW22"/>
      <c r="UMX22"/>
      <c r="UMY22"/>
      <c r="UMZ22"/>
      <c r="UNA22"/>
      <c r="UNB22"/>
      <c r="UNC22"/>
      <c r="UND22"/>
      <c r="UNE22"/>
      <c r="UNF22"/>
      <c r="UNG22"/>
      <c r="UNH22"/>
      <c r="UNI22"/>
      <c r="UNJ22"/>
      <c r="UNK22"/>
      <c r="UNL22"/>
      <c r="UNM22"/>
      <c r="UNN22"/>
      <c r="UNO22"/>
      <c r="UNP22"/>
      <c r="UNQ22"/>
      <c r="UNR22"/>
      <c r="UNS22"/>
      <c r="UNT22"/>
      <c r="UNU22"/>
      <c r="UNV22"/>
      <c r="UNW22"/>
      <c r="UNX22"/>
      <c r="UNY22"/>
      <c r="UNZ22"/>
      <c r="UOA22"/>
      <c r="UOB22"/>
      <c r="UOC22"/>
      <c r="UOD22"/>
      <c r="UOE22"/>
      <c r="UOF22"/>
      <c r="UOG22"/>
      <c r="UOH22"/>
      <c r="UOI22"/>
      <c r="UOJ22"/>
      <c r="UOK22"/>
      <c r="UOL22"/>
      <c r="UOM22"/>
      <c r="UON22"/>
      <c r="UOO22"/>
      <c r="UOP22"/>
      <c r="UOQ22"/>
      <c r="UOR22"/>
      <c r="UOS22"/>
      <c r="UOT22"/>
      <c r="UOU22"/>
      <c r="UOV22"/>
      <c r="UOW22"/>
      <c r="UOX22"/>
      <c r="UOY22"/>
      <c r="UOZ22"/>
      <c r="UPA22"/>
      <c r="UPB22"/>
      <c r="UPC22"/>
      <c r="UPD22"/>
      <c r="UPE22"/>
      <c r="UPF22"/>
      <c r="UPG22"/>
      <c r="UPH22"/>
      <c r="UPI22"/>
      <c r="UPJ22"/>
      <c r="UPK22"/>
      <c r="UPL22"/>
      <c r="UPM22"/>
      <c r="UPN22"/>
      <c r="UPO22"/>
      <c r="UPP22"/>
      <c r="UPQ22"/>
      <c r="UPR22"/>
      <c r="UPS22"/>
      <c r="UPT22"/>
      <c r="UPU22"/>
      <c r="UPV22"/>
      <c r="UPW22"/>
      <c r="UPX22"/>
      <c r="UPY22"/>
      <c r="UPZ22"/>
      <c r="UQA22"/>
      <c r="UQB22"/>
      <c r="UQC22"/>
      <c r="UQD22"/>
      <c r="UQE22"/>
      <c r="UQF22"/>
      <c r="UQG22"/>
      <c r="UQH22"/>
      <c r="UQI22"/>
      <c r="UQJ22"/>
      <c r="UQK22"/>
      <c r="UQL22"/>
      <c r="UQM22"/>
      <c r="UQN22"/>
      <c r="UQO22"/>
      <c r="UQP22"/>
      <c r="UQQ22"/>
      <c r="UQR22"/>
      <c r="UQS22"/>
      <c r="UQT22"/>
      <c r="UQU22"/>
      <c r="UQV22"/>
      <c r="UQW22"/>
      <c r="UQX22"/>
      <c r="UQY22"/>
      <c r="UQZ22"/>
      <c r="URA22"/>
      <c r="URB22"/>
      <c r="URC22"/>
      <c r="URD22"/>
      <c r="URE22"/>
      <c r="URF22"/>
      <c r="URG22"/>
      <c r="URH22"/>
      <c r="URI22"/>
      <c r="URJ22"/>
      <c r="URK22"/>
      <c r="URL22"/>
      <c r="URM22"/>
      <c r="URN22"/>
      <c r="URO22"/>
      <c r="URP22"/>
      <c r="URQ22"/>
      <c r="URR22"/>
      <c r="URS22"/>
      <c r="URT22"/>
      <c r="URU22"/>
      <c r="URV22"/>
      <c r="URW22"/>
      <c r="URX22"/>
      <c r="URY22"/>
      <c r="URZ22"/>
      <c r="USA22"/>
      <c r="USB22"/>
      <c r="USC22"/>
      <c r="USD22"/>
      <c r="USE22"/>
      <c r="USF22"/>
      <c r="USG22"/>
      <c r="USH22"/>
      <c r="USI22"/>
      <c r="USJ22"/>
      <c r="USK22"/>
      <c r="USL22"/>
      <c r="USM22"/>
      <c r="USN22"/>
      <c r="USO22"/>
      <c r="USP22"/>
      <c r="USQ22"/>
      <c r="USR22"/>
      <c r="USS22"/>
      <c r="UST22"/>
      <c r="USU22"/>
      <c r="USV22"/>
      <c r="USW22"/>
      <c r="USX22"/>
      <c r="USY22"/>
      <c r="USZ22"/>
      <c r="UTA22"/>
      <c r="UTB22"/>
      <c r="UTC22"/>
      <c r="UTD22"/>
      <c r="UTE22"/>
      <c r="UTF22"/>
      <c r="UTG22"/>
      <c r="UTH22"/>
      <c r="UTI22"/>
      <c r="UTJ22"/>
      <c r="UTK22"/>
      <c r="UTL22"/>
      <c r="UTM22"/>
      <c r="UTN22"/>
      <c r="UTO22"/>
      <c r="UTP22"/>
      <c r="UTQ22"/>
      <c r="UTR22"/>
      <c r="UTS22"/>
      <c r="UTT22"/>
      <c r="UTU22"/>
      <c r="UTV22"/>
      <c r="UTW22"/>
      <c r="UTX22"/>
      <c r="UTY22"/>
      <c r="UTZ22"/>
      <c r="UUA22"/>
      <c r="UUB22"/>
      <c r="UUC22"/>
      <c r="UUD22"/>
      <c r="UUE22"/>
      <c r="UUF22"/>
      <c r="UUG22"/>
      <c r="UUH22"/>
      <c r="UUI22"/>
      <c r="UUJ22"/>
      <c r="UUK22"/>
      <c r="UUL22"/>
      <c r="UUM22"/>
      <c r="UUN22"/>
      <c r="UUO22"/>
      <c r="UUP22"/>
      <c r="UUQ22"/>
      <c r="UUR22"/>
      <c r="UUS22"/>
      <c r="UUT22"/>
      <c r="UUU22"/>
      <c r="UUV22"/>
      <c r="UUW22"/>
      <c r="UUX22"/>
      <c r="UUY22"/>
      <c r="UUZ22"/>
      <c r="UVA22"/>
      <c r="UVB22"/>
      <c r="UVC22"/>
      <c r="UVD22"/>
      <c r="UVE22"/>
      <c r="UVF22"/>
      <c r="UVG22"/>
      <c r="UVH22"/>
      <c r="UVI22"/>
      <c r="UVJ22"/>
      <c r="UVK22"/>
      <c r="UVL22"/>
      <c r="UVM22"/>
      <c r="UVN22"/>
      <c r="UVO22"/>
      <c r="UVP22"/>
      <c r="UVQ22"/>
      <c r="UVR22"/>
      <c r="UVS22"/>
      <c r="UVT22"/>
      <c r="UVU22"/>
      <c r="UVV22"/>
      <c r="UVW22"/>
      <c r="UVX22"/>
      <c r="UVY22"/>
      <c r="UVZ22"/>
      <c r="UWA22"/>
      <c r="UWB22"/>
      <c r="UWC22"/>
      <c r="UWD22"/>
      <c r="UWE22"/>
      <c r="UWF22"/>
      <c r="UWG22"/>
      <c r="UWH22"/>
      <c r="UWI22"/>
      <c r="UWJ22"/>
      <c r="UWK22"/>
      <c r="UWL22"/>
      <c r="UWM22"/>
      <c r="UWN22"/>
      <c r="UWO22"/>
      <c r="UWP22"/>
      <c r="UWQ22"/>
      <c r="UWR22"/>
      <c r="UWS22"/>
      <c r="UWT22"/>
      <c r="UWU22"/>
      <c r="UWV22"/>
      <c r="UWW22"/>
      <c r="UWX22"/>
      <c r="UWY22"/>
      <c r="UWZ22"/>
      <c r="UXA22"/>
      <c r="UXB22"/>
      <c r="UXC22"/>
      <c r="UXD22"/>
      <c r="UXE22"/>
      <c r="UXF22"/>
      <c r="UXG22"/>
      <c r="UXH22"/>
      <c r="UXI22"/>
      <c r="UXJ22"/>
      <c r="UXK22"/>
      <c r="UXL22"/>
      <c r="UXM22"/>
      <c r="UXN22"/>
      <c r="UXO22"/>
      <c r="UXP22"/>
      <c r="UXQ22"/>
      <c r="UXR22"/>
      <c r="UXS22"/>
      <c r="UXT22"/>
      <c r="UXU22"/>
      <c r="UXV22"/>
      <c r="UXW22"/>
      <c r="UXX22"/>
      <c r="UXY22"/>
      <c r="UXZ22"/>
      <c r="UYA22"/>
      <c r="UYB22"/>
      <c r="UYC22"/>
      <c r="UYD22"/>
      <c r="UYE22"/>
      <c r="UYF22"/>
      <c r="UYG22"/>
      <c r="UYH22"/>
      <c r="UYI22"/>
      <c r="UYJ22"/>
      <c r="UYK22"/>
      <c r="UYL22"/>
      <c r="UYM22"/>
      <c r="UYN22"/>
      <c r="UYO22"/>
      <c r="UYP22"/>
      <c r="UYQ22"/>
      <c r="UYR22"/>
      <c r="UYS22"/>
      <c r="UYT22"/>
      <c r="UYU22"/>
      <c r="UYV22"/>
      <c r="UYW22"/>
      <c r="UYX22"/>
      <c r="UYY22"/>
      <c r="UYZ22"/>
      <c r="UZA22"/>
      <c r="UZB22"/>
      <c r="UZC22"/>
      <c r="UZD22"/>
      <c r="UZE22"/>
      <c r="UZF22"/>
      <c r="UZG22"/>
      <c r="UZH22"/>
      <c r="UZI22"/>
      <c r="UZJ22"/>
      <c r="UZK22"/>
      <c r="UZL22"/>
      <c r="UZM22"/>
      <c r="UZN22"/>
      <c r="UZO22"/>
      <c r="UZP22"/>
      <c r="UZQ22"/>
      <c r="UZR22"/>
      <c r="UZS22"/>
      <c r="UZT22"/>
      <c r="UZU22"/>
      <c r="UZV22"/>
      <c r="UZW22"/>
      <c r="UZX22"/>
      <c r="UZY22"/>
      <c r="UZZ22"/>
      <c r="VAA22"/>
      <c r="VAB22"/>
      <c r="VAC22"/>
      <c r="VAD22"/>
      <c r="VAE22"/>
      <c r="VAF22"/>
      <c r="VAG22"/>
      <c r="VAH22"/>
      <c r="VAI22"/>
      <c r="VAJ22"/>
      <c r="VAK22"/>
      <c r="VAL22"/>
      <c r="VAM22"/>
      <c r="VAN22"/>
      <c r="VAO22"/>
      <c r="VAP22"/>
      <c r="VAQ22"/>
      <c r="VAR22"/>
      <c r="VAS22"/>
      <c r="VAT22"/>
      <c r="VAU22"/>
      <c r="VAV22"/>
      <c r="VAW22"/>
      <c r="VAX22"/>
      <c r="VAY22"/>
      <c r="VAZ22"/>
      <c r="VBA22"/>
      <c r="VBB22"/>
      <c r="VBC22"/>
      <c r="VBD22"/>
      <c r="VBE22"/>
      <c r="VBF22"/>
      <c r="VBG22"/>
      <c r="VBH22"/>
      <c r="VBI22"/>
      <c r="VBJ22"/>
      <c r="VBK22"/>
      <c r="VBL22"/>
      <c r="VBM22"/>
      <c r="VBN22"/>
      <c r="VBO22"/>
      <c r="VBP22"/>
      <c r="VBQ22"/>
      <c r="VBR22"/>
      <c r="VBS22"/>
      <c r="VBT22"/>
      <c r="VBU22"/>
      <c r="VBV22"/>
      <c r="VBW22"/>
      <c r="VBX22"/>
      <c r="VBY22"/>
      <c r="VBZ22"/>
      <c r="VCA22"/>
      <c r="VCB22"/>
      <c r="VCC22"/>
      <c r="VCD22"/>
      <c r="VCE22"/>
      <c r="VCF22"/>
      <c r="VCG22"/>
      <c r="VCH22"/>
      <c r="VCI22"/>
      <c r="VCJ22"/>
      <c r="VCK22"/>
      <c r="VCL22"/>
      <c r="VCM22"/>
      <c r="VCN22"/>
      <c r="VCO22"/>
      <c r="VCP22"/>
      <c r="VCQ22"/>
      <c r="VCR22"/>
      <c r="VCS22"/>
      <c r="VCT22"/>
      <c r="VCU22"/>
      <c r="VCV22"/>
      <c r="VCW22"/>
      <c r="VCX22"/>
      <c r="VCY22"/>
      <c r="VCZ22"/>
      <c r="VDA22"/>
      <c r="VDB22"/>
      <c r="VDC22"/>
      <c r="VDD22"/>
      <c r="VDE22"/>
      <c r="VDF22"/>
      <c r="VDG22"/>
      <c r="VDH22"/>
      <c r="VDI22"/>
      <c r="VDJ22"/>
      <c r="VDK22"/>
      <c r="VDL22"/>
      <c r="VDM22"/>
      <c r="VDN22"/>
      <c r="VDO22"/>
      <c r="VDP22"/>
      <c r="VDQ22"/>
      <c r="VDR22"/>
      <c r="VDS22"/>
      <c r="VDT22"/>
      <c r="VDU22"/>
      <c r="VDV22"/>
      <c r="VDW22"/>
      <c r="VDX22"/>
      <c r="VDY22"/>
      <c r="VDZ22"/>
      <c r="VEA22"/>
      <c r="VEB22"/>
      <c r="VEC22"/>
      <c r="VED22"/>
      <c r="VEE22"/>
      <c r="VEF22"/>
      <c r="VEG22"/>
      <c r="VEH22"/>
      <c r="VEI22"/>
      <c r="VEJ22"/>
      <c r="VEK22"/>
      <c r="VEL22"/>
      <c r="VEM22"/>
      <c r="VEN22"/>
      <c r="VEO22"/>
      <c r="VEP22"/>
      <c r="VEQ22"/>
      <c r="VER22"/>
      <c r="VES22"/>
      <c r="VET22"/>
      <c r="VEU22"/>
      <c r="VEV22"/>
      <c r="VEW22"/>
      <c r="VEX22"/>
      <c r="VEY22"/>
      <c r="VEZ22"/>
      <c r="VFA22"/>
      <c r="VFB22"/>
      <c r="VFC22"/>
      <c r="VFD22"/>
      <c r="VFE22"/>
      <c r="VFF22"/>
      <c r="VFG22"/>
      <c r="VFH22"/>
      <c r="VFI22"/>
      <c r="VFJ22"/>
      <c r="VFK22"/>
      <c r="VFL22"/>
      <c r="VFM22"/>
      <c r="VFN22"/>
      <c r="VFO22"/>
      <c r="VFP22"/>
      <c r="VFQ22"/>
      <c r="VFR22"/>
      <c r="VFS22"/>
      <c r="VFT22"/>
      <c r="VFU22"/>
      <c r="VFV22"/>
      <c r="VFW22"/>
      <c r="VFX22"/>
      <c r="VFY22"/>
      <c r="VFZ22"/>
      <c r="VGA22"/>
      <c r="VGB22"/>
      <c r="VGC22"/>
      <c r="VGD22"/>
      <c r="VGE22"/>
      <c r="VGF22"/>
      <c r="VGG22"/>
      <c r="VGH22"/>
      <c r="VGI22"/>
      <c r="VGJ22"/>
      <c r="VGK22"/>
      <c r="VGL22"/>
      <c r="VGM22"/>
      <c r="VGN22"/>
      <c r="VGO22"/>
      <c r="VGP22"/>
      <c r="VGQ22"/>
      <c r="VGR22"/>
      <c r="VGS22"/>
      <c r="VGT22"/>
      <c r="VGU22"/>
      <c r="VGV22"/>
      <c r="VGW22"/>
      <c r="VGX22"/>
      <c r="VGY22"/>
      <c r="VGZ22"/>
      <c r="VHA22"/>
      <c r="VHB22"/>
      <c r="VHC22"/>
      <c r="VHD22"/>
      <c r="VHE22"/>
      <c r="VHF22"/>
      <c r="VHG22"/>
      <c r="VHH22"/>
      <c r="VHI22"/>
      <c r="VHJ22"/>
      <c r="VHK22"/>
      <c r="VHL22"/>
      <c r="VHM22"/>
      <c r="VHN22"/>
      <c r="VHO22"/>
      <c r="VHP22"/>
      <c r="VHQ22"/>
      <c r="VHR22"/>
      <c r="VHS22"/>
      <c r="VHT22"/>
      <c r="VHU22"/>
      <c r="VHV22"/>
      <c r="VHW22"/>
      <c r="VHX22"/>
      <c r="VHY22"/>
      <c r="VHZ22"/>
      <c r="VIA22"/>
      <c r="VIB22"/>
      <c r="VIC22"/>
      <c r="VID22"/>
      <c r="VIE22"/>
      <c r="VIF22"/>
      <c r="VIG22"/>
      <c r="VIH22"/>
      <c r="VII22"/>
      <c r="VIJ22"/>
      <c r="VIK22"/>
      <c r="VIL22"/>
      <c r="VIM22"/>
      <c r="VIN22"/>
      <c r="VIO22"/>
      <c r="VIP22"/>
      <c r="VIQ22"/>
      <c r="VIR22"/>
      <c r="VIS22"/>
      <c r="VIT22"/>
      <c r="VIU22"/>
      <c r="VIV22"/>
      <c r="VIW22"/>
      <c r="VIX22"/>
      <c r="VIY22"/>
      <c r="VIZ22"/>
      <c r="VJA22"/>
      <c r="VJB22"/>
      <c r="VJC22"/>
      <c r="VJD22"/>
      <c r="VJE22"/>
      <c r="VJF22"/>
      <c r="VJG22"/>
      <c r="VJH22"/>
      <c r="VJI22"/>
      <c r="VJJ22"/>
      <c r="VJK22"/>
      <c r="VJL22"/>
      <c r="VJM22"/>
      <c r="VJN22"/>
      <c r="VJO22"/>
      <c r="VJP22"/>
      <c r="VJQ22"/>
      <c r="VJR22"/>
      <c r="VJS22"/>
      <c r="VJT22"/>
      <c r="VJU22"/>
      <c r="VJV22"/>
      <c r="VJW22"/>
      <c r="VJX22"/>
      <c r="VJY22"/>
      <c r="VJZ22"/>
      <c r="VKA22"/>
      <c r="VKB22"/>
      <c r="VKC22"/>
      <c r="VKD22"/>
      <c r="VKE22"/>
      <c r="VKF22"/>
      <c r="VKG22"/>
      <c r="VKH22"/>
      <c r="VKI22"/>
      <c r="VKJ22"/>
      <c r="VKK22"/>
      <c r="VKL22"/>
      <c r="VKM22"/>
      <c r="VKN22"/>
      <c r="VKO22"/>
      <c r="VKP22"/>
      <c r="VKQ22"/>
      <c r="VKR22"/>
      <c r="VKS22"/>
      <c r="VKT22"/>
      <c r="VKU22"/>
      <c r="VKV22"/>
      <c r="VKW22"/>
      <c r="VKX22"/>
      <c r="VKY22"/>
      <c r="VKZ22"/>
      <c r="VLA22"/>
      <c r="VLB22"/>
      <c r="VLC22"/>
      <c r="VLD22"/>
      <c r="VLE22"/>
      <c r="VLF22"/>
      <c r="VLG22"/>
      <c r="VLH22"/>
      <c r="VLI22"/>
      <c r="VLJ22"/>
      <c r="VLK22"/>
      <c r="VLL22"/>
      <c r="VLM22"/>
      <c r="VLN22"/>
      <c r="VLO22"/>
      <c r="VLP22"/>
      <c r="VLQ22"/>
      <c r="VLR22"/>
      <c r="VLS22"/>
      <c r="VLT22"/>
      <c r="VLU22"/>
      <c r="VLV22"/>
      <c r="VLW22"/>
      <c r="VLX22"/>
      <c r="VLY22"/>
      <c r="VLZ22"/>
      <c r="VMA22"/>
      <c r="VMB22"/>
      <c r="VMC22"/>
      <c r="VMD22"/>
      <c r="VME22"/>
      <c r="VMF22"/>
      <c r="VMG22"/>
      <c r="VMH22"/>
      <c r="VMI22"/>
      <c r="VMJ22"/>
      <c r="VMK22"/>
      <c r="VML22"/>
      <c r="VMM22"/>
      <c r="VMN22"/>
      <c r="VMO22"/>
      <c r="VMP22"/>
      <c r="VMQ22"/>
      <c r="VMR22"/>
      <c r="VMS22"/>
      <c r="VMT22"/>
      <c r="VMU22"/>
      <c r="VMV22"/>
      <c r="VMW22"/>
      <c r="VMX22"/>
      <c r="VMY22"/>
      <c r="VMZ22"/>
      <c r="VNA22"/>
      <c r="VNB22"/>
      <c r="VNC22"/>
      <c r="VND22"/>
      <c r="VNE22"/>
      <c r="VNF22"/>
      <c r="VNG22"/>
      <c r="VNH22"/>
      <c r="VNI22"/>
      <c r="VNJ22"/>
      <c r="VNK22"/>
      <c r="VNL22"/>
      <c r="VNM22"/>
      <c r="VNN22"/>
      <c r="VNO22"/>
      <c r="VNP22"/>
      <c r="VNQ22"/>
      <c r="VNR22"/>
      <c r="VNS22"/>
      <c r="VNT22"/>
      <c r="VNU22"/>
      <c r="VNV22"/>
      <c r="VNW22"/>
      <c r="VNX22"/>
      <c r="VNY22"/>
      <c r="VNZ22"/>
      <c r="VOA22"/>
      <c r="VOB22"/>
      <c r="VOC22"/>
      <c r="VOD22"/>
      <c r="VOE22"/>
      <c r="VOF22"/>
      <c r="VOG22"/>
      <c r="VOH22"/>
      <c r="VOI22"/>
      <c r="VOJ22"/>
      <c r="VOK22"/>
      <c r="VOL22"/>
      <c r="VOM22"/>
      <c r="VON22"/>
      <c r="VOO22"/>
      <c r="VOP22"/>
      <c r="VOQ22"/>
      <c r="VOR22"/>
      <c r="VOS22"/>
      <c r="VOT22"/>
      <c r="VOU22"/>
      <c r="VOV22"/>
      <c r="VOW22"/>
      <c r="VOX22"/>
      <c r="VOY22"/>
      <c r="VOZ22"/>
      <c r="VPA22"/>
      <c r="VPB22"/>
      <c r="VPC22"/>
      <c r="VPD22"/>
      <c r="VPE22"/>
      <c r="VPF22"/>
      <c r="VPG22"/>
      <c r="VPH22"/>
      <c r="VPI22"/>
      <c r="VPJ22"/>
      <c r="VPK22"/>
      <c r="VPL22"/>
      <c r="VPM22"/>
      <c r="VPN22"/>
      <c r="VPO22"/>
      <c r="VPP22"/>
      <c r="VPQ22"/>
      <c r="VPR22"/>
      <c r="VPS22"/>
      <c r="VPT22"/>
      <c r="VPU22"/>
      <c r="VPV22"/>
      <c r="VPW22"/>
      <c r="VPX22"/>
      <c r="VPY22"/>
      <c r="VPZ22"/>
      <c r="VQA22"/>
      <c r="VQB22"/>
      <c r="VQC22"/>
      <c r="VQD22"/>
      <c r="VQE22"/>
      <c r="VQF22"/>
      <c r="VQG22"/>
      <c r="VQH22"/>
      <c r="VQI22"/>
      <c r="VQJ22"/>
      <c r="VQK22"/>
      <c r="VQL22"/>
      <c r="VQM22"/>
      <c r="VQN22"/>
      <c r="VQO22"/>
      <c r="VQP22"/>
      <c r="VQQ22"/>
      <c r="VQR22"/>
      <c r="VQS22"/>
      <c r="VQT22"/>
      <c r="VQU22"/>
      <c r="VQV22"/>
      <c r="VQW22"/>
      <c r="VQX22"/>
      <c r="VQY22"/>
      <c r="VQZ22"/>
      <c r="VRA22"/>
      <c r="VRB22"/>
      <c r="VRC22"/>
      <c r="VRD22"/>
      <c r="VRE22"/>
      <c r="VRF22"/>
      <c r="VRG22"/>
      <c r="VRH22"/>
      <c r="VRI22"/>
      <c r="VRJ22"/>
      <c r="VRK22"/>
      <c r="VRL22"/>
      <c r="VRM22"/>
      <c r="VRN22"/>
      <c r="VRO22"/>
      <c r="VRP22"/>
      <c r="VRQ22"/>
      <c r="VRR22"/>
      <c r="VRS22"/>
      <c r="VRT22"/>
      <c r="VRU22"/>
      <c r="VRV22"/>
      <c r="VRW22"/>
      <c r="VRX22"/>
      <c r="VRY22"/>
      <c r="VRZ22"/>
      <c r="VSA22"/>
      <c r="VSB22"/>
      <c r="VSC22"/>
      <c r="VSD22"/>
      <c r="VSE22"/>
      <c r="VSF22"/>
      <c r="VSG22"/>
      <c r="VSH22"/>
      <c r="VSI22"/>
      <c r="VSJ22"/>
      <c r="VSK22"/>
      <c r="VSL22"/>
      <c r="VSM22"/>
      <c r="VSN22"/>
      <c r="VSO22"/>
      <c r="VSP22"/>
      <c r="VSQ22"/>
      <c r="VSR22"/>
      <c r="VSS22"/>
      <c r="VST22"/>
      <c r="VSU22"/>
      <c r="VSV22"/>
      <c r="VSW22"/>
      <c r="VSX22"/>
      <c r="VSY22"/>
      <c r="VSZ22"/>
      <c r="VTA22"/>
      <c r="VTB22"/>
      <c r="VTC22"/>
      <c r="VTD22"/>
      <c r="VTE22"/>
      <c r="VTF22"/>
      <c r="VTG22"/>
      <c r="VTH22"/>
      <c r="VTI22"/>
      <c r="VTJ22"/>
      <c r="VTK22"/>
      <c r="VTL22"/>
      <c r="VTM22"/>
      <c r="VTN22"/>
      <c r="VTO22"/>
      <c r="VTP22"/>
      <c r="VTQ22"/>
      <c r="VTR22"/>
      <c r="VTS22"/>
      <c r="VTT22"/>
      <c r="VTU22"/>
      <c r="VTV22"/>
      <c r="VTW22"/>
      <c r="VTX22"/>
      <c r="VTY22"/>
      <c r="VTZ22"/>
      <c r="VUA22"/>
      <c r="VUB22"/>
      <c r="VUC22"/>
      <c r="VUD22"/>
      <c r="VUE22"/>
      <c r="VUF22"/>
      <c r="VUG22"/>
      <c r="VUH22"/>
      <c r="VUI22"/>
      <c r="VUJ22"/>
      <c r="VUK22"/>
      <c r="VUL22"/>
      <c r="VUM22"/>
      <c r="VUN22"/>
      <c r="VUO22"/>
      <c r="VUP22"/>
      <c r="VUQ22"/>
      <c r="VUR22"/>
      <c r="VUS22"/>
      <c r="VUT22"/>
      <c r="VUU22"/>
      <c r="VUV22"/>
      <c r="VUW22"/>
      <c r="VUX22"/>
      <c r="VUY22"/>
      <c r="VUZ22"/>
      <c r="VVA22"/>
      <c r="VVB22"/>
      <c r="VVC22"/>
      <c r="VVD22"/>
      <c r="VVE22"/>
      <c r="VVF22"/>
      <c r="VVG22"/>
      <c r="VVH22"/>
      <c r="VVI22"/>
      <c r="VVJ22"/>
      <c r="VVK22"/>
      <c r="VVL22"/>
      <c r="VVM22"/>
      <c r="VVN22"/>
      <c r="VVO22"/>
      <c r="VVP22"/>
      <c r="VVQ22"/>
      <c r="VVR22"/>
      <c r="VVS22"/>
      <c r="VVT22"/>
      <c r="VVU22"/>
      <c r="VVV22"/>
      <c r="VVW22"/>
      <c r="VVX22"/>
      <c r="VVY22"/>
      <c r="VVZ22"/>
      <c r="VWA22"/>
      <c r="VWB22"/>
      <c r="VWC22"/>
      <c r="VWD22"/>
      <c r="VWE22"/>
      <c r="VWF22"/>
      <c r="VWG22"/>
      <c r="VWH22"/>
      <c r="VWI22"/>
      <c r="VWJ22"/>
      <c r="VWK22"/>
      <c r="VWL22"/>
      <c r="VWM22"/>
      <c r="VWN22"/>
      <c r="VWO22"/>
      <c r="VWP22"/>
      <c r="VWQ22"/>
      <c r="VWR22"/>
      <c r="VWS22"/>
      <c r="VWT22"/>
      <c r="VWU22"/>
      <c r="VWV22"/>
      <c r="VWW22"/>
      <c r="VWX22"/>
      <c r="VWY22"/>
      <c r="VWZ22"/>
      <c r="VXA22"/>
      <c r="VXB22"/>
      <c r="VXC22"/>
      <c r="VXD22"/>
      <c r="VXE22"/>
      <c r="VXF22"/>
      <c r="VXG22"/>
      <c r="VXH22"/>
      <c r="VXI22"/>
      <c r="VXJ22"/>
      <c r="VXK22"/>
      <c r="VXL22"/>
      <c r="VXM22"/>
      <c r="VXN22"/>
      <c r="VXO22"/>
      <c r="VXP22"/>
      <c r="VXQ22"/>
      <c r="VXR22"/>
      <c r="VXS22"/>
      <c r="VXT22"/>
      <c r="VXU22"/>
      <c r="VXV22"/>
      <c r="VXW22"/>
      <c r="VXX22"/>
      <c r="VXY22"/>
      <c r="VXZ22"/>
      <c r="VYA22"/>
      <c r="VYB22"/>
      <c r="VYC22"/>
      <c r="VYD22"/>
      <c r="VYE22"/>
      <c r="VYF22"/>
      <c r="VYG22"/>
      <c r="VYH22"/>
      <c r="VYI22"/>
      <c r="VYJ22"/>
      <c r="VYK22"/>
      <c r="VYL22"/>
      <c r="VYM22"/>
      <c r="VYN22"/>
      <c r="VYO22"/>
      <c r="VYP22"/>
      <c r="VYQ22"/>
      <c r="VYR22"/>
      <c r="VYS22"/>
      <c r="VYT22"/>
      <c r="VYU22"/>
      <c r="VYV22"/>
      <c r="VYW22"/>
      <c r="VYX22"/>
      <c r="VYY22"/>
      <c r="VYZ22"/>
      <c r="VZA22"/>
      <c r="VZB22"/>
      <c r="VZC22"/>
      <c r="VZD22"/>
      <c r="VZE22"/>
      <c r="VZF22"/>
      <c r="VZG22"/>
      <c r="VZH22"/>
      <c r="VZI22"/>
      <c r="VZJ22"/>
      <c r="VZK22"/>
      <c r="VZL22"/>
      <c r="VZM22"/>
      <c r="VZN22"/>
      <c r="VZO22"/>
      <c r="VZP22"/>
      <c r="VZQ22"/>
      <c r="VZR22"/>
      <c r="VZS22"/>
      <c r="VZT22"/>
      <c r="VZU22"/>
      <c r="VZV22"/>
      <c r="VZW22"/>
      <c r="VZX22"/>
      <c r="VZY22"/>
      <c r="VZZ22"/>
      <c r="WAA22"/>
      <c r="WAB22"/>
      <c r="WAC22"/>
      <c r="WAD22"/>
      <c r="WAE22"/>
      <c r="WAF22"/>
      <c r="WAG22"/>
      <c r="WAH22"/>
      <c r="WAI22"/>
      <c r="WAJ22"/>
      <c r="WAK22"/>
      <c r="WAL22"/>
      <c r="WAM22"/>
      <c r="WAN22"/>
      <c r="WAO22"/>
      <c r="WAP22"/>
      <c r="WAQ22"/>
      <c r="WAR22"/>
      <c r="WAS22"/>
      <c r="WAT22"/>
      <c r="WAU22"/>
      <c r="WAV22"/>
      <c r="WAW22"/>
      <c r="WAX22"/>
      <c r="WAY22"/>
      <c r="WAZ22"/>
      <c r="WBA22"/>
      <c r="WBB22"/>
      <c r="WBC22"/>
      <c r="WBD22"/>
      <c r="WBE22"/>
      <c r="WBF22"/>
      <c r="WBG22"/>
      <c r="WBH22"/>
      <c r="WBI22"/>
      <c r="WBJ22"/>
      <c r="WBK22"/>
      <c r="WBL22"/>
      <c r="WBM22"/>
      <c r="WBN22"/>
      <c r="WBO22"/>
      <c r="WBP22"/>
      <c r="WBQ22"/>
      <c r="WBR22"/>
      <c r="WBS22"/>
      <c r="WBT22"/>
      <c r="WBU22"/>
      <c r="WBV22"/>
      <c r="WBW22"/>
      <c r="WBX22"/>
      <c r="WBY22"/>
      <c r="WBZ22"/>
      <c r="WCA22"/>
      <c r="WCB22"/>
      <c r="WCC22"/>
      <c r="WCD22"/>
      <c r="WCE22"/>
      <c r="WCF22"/>
      <c r="WCG22"/>
      <c r="WCH22"/>
      <c r="WCI22"/>
      <c r="WCJ22"/>
      <c r="WCK22"/>
      <c r="WCL22"/>
      <c r="WCM22"/>
      <c r="WCN22"/>
      <c r="WCO22"/>
      <c r="WCP22"/>
      <c r="WCQ22"/>
      <c r="WCR22"/>
      <c r="WCS22"/>
      <c r="WCT22"/>
      <c r="WCU22"/>
      <c r="WCV22"/>
      <c r="WCW22"/>
      <c r="WCX22"/>
      <c r="WCY22"/>
      <c r="WCZ22"/>
      <c r="WDA22"/>
      <c r="WDB22"/>
      <c r="WDC22"/>
      <c r="WDD22"/>
      <c r="WDE22"/>
      <c r="WDF22"/>
      <c r="WDG22"/>
      <c r="WDH22"/>
      <c r="WDI22"/>
      <c r="WDJ22"/>
      <c r="WDK22"/>
      <c r="WDL22"/>
      <c r="WDM22"/>
      <c r="WDN22"/>
      <c r="WDO22"/>
      <c r="WDP22"/>
      <c r="WDQ22"/>
      <c r="WDR22"/>
      <c r="WDS22"/>
      <c r="WDT22"/>
      <c r="WDU22"/>
      <c r="WDV22"/>
      <c r="WDW22"/>
      <c r="WDX22"/>
      <c r="WDY22"/>
      <c r="WDZ22"/>
      <c r="WEA22"/>
      <c r="WEB22"/>
      <c r="WEC22"/>
      <c r="WED22"/>
      <c r="WEE22"/>
      <c r="WEF22"/>
      <c r="WEG22"/>
      <c r="WEH22"/>
      <c r="WEI22"/>
      <c r="WEJ22"/>
      <c r="WEK22"/>
      <c r="WEL22"/>
      <c r="WEM22"/>
      <c r="WEN22"/>
      <c r="WEO22"/>
      <c r="WEP22"/>
      <c r="WEQ22"/>
      <c r="WER22"/>
      <c r="WES22"/>
      <c r="WET22"/>
      <c r="WEU22"/>
      <c r="WEV22"/>
      <c r="WEW22"/>
      <c r="WEX22"/>
      <c r="WEY22"/>
      <c r="WEZ22"/>
      <c r="WFA22"/>
      <c r="WFB22"/>
      <c r="WFC22"/>
      <c r="WFD22"/>
      <c r="WFE22"/>
      <c r="WFF22"/>
      <c r="WFG22"/>
      <c r="WFH22"/>
      <c r="WFI22"/>
      <c r="WFJ22"/>
      <c r="WFK22"/>
      <c r="WFL22"/>
      <c r="WFM22"/>
      <c r="WFN22"/>
      <c r="WFO22"/>
      <c r="WFP22"/>
      <c r="WFQ22"/>
      <c r="WFR22"/>
      <c r="WFS22"/>
      <c r="WFT22"/>
      <c r="WFU22"/>
      <c r="WFV22"/>
      <c r="WFW22"/>
      <c r="WFX22"/>
      <c r="WFY22"/>
      <c r="WFZ22"/>
      <c r="WGA22"/>
      <c r="WGB22"/>
      <c r="WGC22"/>
      <c r="WGD22"/>
      <c r="WGE22"/>
      <c r="WGF22"/>
      <c r="WGG22"/>
      <c r="WGH22"/>
      <c r="WGI22"/>
      <c r="WGJ22"/>
      <c r="WGK22"/>
      <c r="WGL22"/>
      <c r="WGM22"/>
      <c r="WGN22"/>
      <c r="WGO22"/>
      <c r="WGP22"/>
      <c r="WGQ22"/>
      <c r="WGR22"/>
      <c r="WGS22"/>
      <c r="WGT22"/>
      <c r="WGU22"/>
      <c r="WGV22"/>
      <c r="WGW22"/>
      <c r="WGX22"/>
      <c r="WGY22"/>
      <c r="WGZ22"/>
      <c r="WHA22"/>
      <c r="WHB22"/>
      <c r="WHC22"/>
      <c r="WHD22"/>
      <c r="WHE22"/>
      <c r="WHF22"/>
      <c r="WHG22"/>
      <c r="WHH22"/>
      <c r="WHI22"/>
      <c r="WHJ22"/>
      <c r="WHK22"/>
      <c r="WHL22"/>
      <c r="WHM22"/>
      <c r="WHN22"/>
      <c r="WHO22"/>
      <c r="WHP22"/>
      <c r="WHQ22"/>
      <c r="WHR22"/>
      <c r="WHS22"/>
      <c r="WHT22"/>
      <c r="WHU22"/>
      <c r="WHV22"/>
      <c r="WHW22"/>
      <c r="WHX22"/>
      <c r="WHY22"/>
      <c r="WHZ22"/>
      <c r="WIA22"/>
      <c r="WIB22"/>
      <c r="WIC22"/>
      <c r="WID22"/>
      <c r="WIE22"/>
      <c r="WIF22"/>
      <c r="WIG22"/>
      <c r="WIH22"/>
      <c r="WII22"/>
      <c r="WIJ22"/>
      <c r="WIK22"/>
      <c r="WIL22"/>
      <c r="WIM22"/>
      <c r="WIN22"/>
      <c r="WIO22"/>
      <c r="WIP22"/>
      <c r="WIQ22"/>
      <c r="WIR22"/>
      <c r="WIS22"/>
      <c r="WIT22"/>
      <c r="WIU22"/>
      <c r="WIV22"/>
      <c r="WIW22"/>
      <c r="WIX22"/>
      <c r="WIY22"/>
      <c r="WIZ22"/>
      <c r="WJA22"/>
      <c r="WJB22"/>
      <c r="WJC22"/>
      <c r="WJD22"/>
      <c r="WJE22"/>
      <c r="WJF22"/>
      <c r="WJG22"/>
      <c r="WJH22"/>
      <c r="WJI22"/>
      <c r="WJJ22"/>
      <c r="WJK22"/>
      <c r="WJL22"/>
      <c r="WJM22"/>
      <c r="WJN22"/>
      <c r="WJO22"/>
      <c r="WJP22"/>
      <c r="WJQ22"/>
      <c r="WJR22"/>
      <c r="WJS22"/>
      <c r="WJT22"/>
      <c r="WJU22"/>
      <c r="WJV22"/>
      <c r="WJW22"/>
      <c r="WJX22"/>
      <c r="WJY22"/>
      <c r="WJZ22"/>
      <c r="WKA22"/>
      <c r="WKB22"/>
      <c r="WKC22"/>
      <c r="WKD22"/>
      <c r="WKE22"/>
      <c r="WKF22"/>
      <c r="WKG22"/>
      <c r="WKH22"/>
      <c r="WKI22"/>
      <c r="WKJ22"/>
      <c r="WKK22"/>
      <c r="WKL22"/>
      <c r="WKM22"/>
      <c r="WKN22"/>
      <c r="WKO22"/>
      <c r="WKP22"/>
      <c r="WKQ22"/>
      <c r="WKR22"/>
      <c r="WKS22"/>
      <c r="WKT22"/>
      <c r="WKU22"/>
      <c r="WKV22"/>
      <c r="WKW22"/>
      <c r="WKX22"/>
      <c r="WKY22"/>
      <c r="WKZ22"/>
      <c r="WLA22"/>
      <c r="WLB22"/>
      <c r="WLC22"/>
      <c r="WLD22"/>
      <c r="WLE22"/>
      <c r="WLF22"/>
      <c r="WLG22"/>
      <c r="WLH22"/>
      <c r="WLI22"/>
      <c r="WLJ22"/>
      <c r="WLK22"/>
      <c r="WLL22"/>
      <c r="WLM22"/>
      <c r="WLN22"/>
      <c r="WLO22"/>
      <c r="WLP22"/>
      <c r="WLQ22"/>
      <c r="WLR22"/>
      <c r="WLS22"/>
      <c r="WLT22"/>
      <c r="WLU22"/>
      <c r="WLV22"/>
      <c r="WLW22"/>
      <c r="WLX22"/>
      <c r="WLY22"/>
      <c r="WLZ22"/>
      <c r="WMA22"/>
      <c r="WMB22"/>
      <c r="WMC22"/>
      <c r="WMD22"/>
      <c r="WME22"/>
      <c r="WMF22"/>
      <c r="WMG22"/>
      <c r="WMH22"/>
      <c r="WMI22"/>
      <c r="WMJ22"/>
      <c r="WMK22"/>
      <c r="WML22"/>
      <c r="WMM22"/>
      <c r="WMN22"/>
      <c r="WMO22"/>
      <c r="WMP22"/>
      <c r="WMQ22"/>
      <c r="WMR22"/>
      <c r="WMS22"/>
      <c r="WMT22"/>
      <c r="WMU22"/>
      <c r="WMV22"/>
      <c r="WMW22"/>
      <c r="WMX22"/>
      <c r="WMY22"/>
      <c r="WMZ22"/>
      <c r="WNA22"/>
      <c r="WNB22"/>
      <c r="WNC22"/>
      <c r="WND22"/>
      <c r="WNE22"/>
      <c r="WNF22"/>
      <c r="WNG22"/>
      <c r="WNH22"/>
      <c r="WNI22"/>
      <c r="WNJ22"/>
      <c r="WNK22"/>
      <c r="WNL22"/>
      <c r="WNM22"/>
      <c r="WNN22"/>
      <c r="WNO22"/>
      <c r="WNP22"/>
      <c r="WNQ22"/>
      <c r="WNR22"/>
      <c r="WNS22"/>
      <c r="WNT22"/>
      <c r="WNU22"/>
      <c r="WNV22"/>
      <c r="WNW22"/>
      <c r="WNX22"/>
      <c r="WNY22"/>
      <c r="WNZ22"/>
      <c r="WOA22"/>
      <c r="WOB22"/>
      <c r="WOC22"/>
      <c r="WOD22"/>
      <c r="WOE22"/>
      <c r="WOF22"/>
      <c r="WOG22"/>
      <c r="WOH22"/>
      <c r="WOI22"/>
      <c r="WOJ22"/>
      <c r="WOK22"/>
      <c r="WOL22"/>
      <c r="WOM22"/>
      <c r="WON22"/>
      <c r="WOO22"/>
      <c r="WOP22"/>
      <c r="WOQ22"/>
      <c r="WOR22"/>
      <c r="WOS22"/>
      <c r="WOT22"/>
      <c r="WOU22"/>
      <c r="WOV22"/>
      <c r="WOW22"/>
      <c r="WOX22"/>
      <c r="WOY22"/>
      <c r="WOZ22"/>
      <c r="WPA22"/>
      <c r="WPB22"/>
      <c r="WPC22"/>
      <c r="WPD22"/>
      <c r="WPE22"/>
      <c r="WPF22"/>
      <c r="WPG22"/>
      <c r="WPH22"/>
      <c r="WPI22"/>
      <c r="WPJ22"/>
      <c r="WPK22"/>
      <c r="WPL22"/>
      <c r="WPM22"/>
      <c r="WPN22"/>
      <c r="WPO22"/>
      <c r="WPP22"/>
      <c r="WPQ22"/>
      <c r="WPR22"/>
      <c r="WPS22"/>
      <c r="WPT22"/>
      <c r="WPU22"/>
      <c r="WPV22"/>
      <c r="WPW22"/>
      <c r="WPX22"/>
      <c r="WPY22"/>
      <c r="WPZ22"/>
      <c r="WQA22"/>
      <c r="WQB22"/>
      <c r="WQC22"/>
      <c r="WQD22"/>
      <c r="WQE22"/>
      <c r="WQF22"/>
      <c r="WQG22"/>
      <c r="WQH22"/>
      <c r="WQI22"/>
      <c r="WQJ22"/>
      <c r="WQK22"/>
      <c r="WQL22"/>
      <c r="WQM22"/>
      <c r="WQN22"/>
      <c r="WQO22"/>
      <c r="WQP22"/>
      <c r="WQQ22"/>
      <c r="WQR22"/>
      <c r="WQS22"/>
      <c r="WQT22"/>
      <c r="WQU22"/>
      <c r="WQV22"/>
      <c r="WQW22"/>
      <c r="WQX22"/>
      <c r="WQY22"/>
      <c r="WQZ22"/>
      <c r="WRA22"/>
      <c r="WRB22"/>
      <c r="WRC22"/>
      <c r="WRD22"/>
      <c r="WRE22"/>
      <c r="WRF22"/>
      <c r="WRG22"/>
      <c r="WRH22"/>
      <c r="WRI22"/>
      <c r="WRJ22"/>
      <c r="WRK22"/>
      <c r="WRL22"/>
      <c r="WRM22"/>
      <c r="WRN22"/>
      <c r="WRO22"/>
      <c r="WRP22"/>
      <c r="WRQ22"/>
      <c r="WRR22"/>
      <c r="WRS22"/>
      <c r="WRT22"/>
      <c r="WRU22"/>
      <c r="WRV22"/>
      <c r="WRW22"/>
      <c r="WRX22"/>
      <c r="WRY22"/>
      <c r="WRZ22"/>
      <c r="WSA22"/>
      <c r="WSB22"/>
      <c r="WSC22"/>
      <c r="WSD22"/>
      <c r="WSE22"/>
      <c r="WSF22"/>
      <c r="WSG22"/>
      <c r="WSH22"/>
      <c r="WSI22"/>
      <c r="WSJ22"/>
      <c r="WSK22"/>
      <c r="WSL22"/>
      <c r="WSM22"/>
      <c r="WSN22"/>
      <c r="WSO22"/>
      <c r="WSP22"/>
      <c r="WSQ22"/>
      <c r="WSR22"/>
      <c r="WSS22"/>
      <c r="WST22"/>
      <c r="WSU22"/>
      <c r="WSV22"/>
      <c r="WSW22"/>
      <c r="WSX22"/>
      <c r="WSY22"/>
      <c r="WSZ22"/>
      <c r="WTA22"/>
      <c r="WTB22"/>
      <c r="WTC22"/>
      <c r="WTD22"/>
      <c r="WTE22"/>
      <c r="WTF22"/>
      <c r="WTG22"/>
      <c r="WTH22"/>
      <c r="WTI22"/>
      <c r="WTJ22"/>
      <c r="WTK22"/>
      <c r="WTL22"/>
      <c r="WTM22"/>
      <c r="WTN22"/>
      <c r="WTO22"/>
      <c r="WTP22"/>
      <c r="WTQ22"/>
      <c r="WTR22"/>
      <c r="WTS22"/>
      <c r="WTT22"/>
      <c r="WTU22"/>
      <c r="WTV22"/>
      <c r="WTW22"/>
      <c r="WTX22"/>
      <c r="WTY22"/>
      <c r="WTZ22"/>
      <c r="WUA22"/>
      <c r="WUB22"/>
      <c r="WUC22"/>
      <c r="WUD22"/>
      <c r="WUE22"/>
      <c r="WUF22"/>
      <c r="WUG22"/>
      <c r="WUH22"/>
      <c r="WUI22"/>
      <c r="WUJ22"/>
      <c r="WUK22"/>
      <c r="WUL22"/>
      <c r="WUM22"/>
      <c r="WUN22"/>
      <c r="WUO22"/>
      <c r="WUP22"/>
      <c r="WUQ22"/>
      <c r="WUR22"/>
      <c r="WUS22"/>
      <c r="WUT22"/>
      <c r="WUU22"/>
      <c r="WUV22"/>
      <c r="WUW22"/>
      <c r="WUX22"/>
      <c r="WUY22"/>
      <c r="WUZ22"/>
      <c r="WVA22"/>
      <c r="WVB22"/>
      <c r="WVC22"/>
      <c r="WVD22"/>
      <c r="WVE22"/>
      <c r="WVF22"/>
      <c r="WVG22"/>
      <c r="WVH22"/>
      <c r="WVI22"/>
      <c r="WVJ22"/>
      <c r="WVK22"/>
      <c r="WVL22"/>
      <c r="WVM22"/>
      <c r="WVN22"/>
      <c r="WVO22"/>
      <c r="WVP22"/>
      <c r="WVQ22"/>
      <c r="WVR22"/>
      <c r="WVS22"/>
      <c r="WVT22"/>
      <c r="WVU22"/>
      <c r="WVV22"/>
      <c r="WVW22"/>
      <c r="WVX22"/>
      <c r="WVY22"/>
      <c r="WVZ22"/>
      <c r="WWA22"/>
      <c r="WWB22"/>
      <c r="WWC22"/>
      <c r="WWD22"/>
      <c r="WWE22"/>
      <c r="WWF22"/>
      <c r="WWG22"/>
      <c r="WWH22"/>
      <c r="WWI22"/>
      <c r="WWJ22"/>
      <c r="WWK22"/>
      <c r="WWL22"/>
      <c r="WWM22"/>
      <c r="WWN22"/>
      <c r="WWO22"/>
      <c r="WWP22"/>
      <c r="WWQ22"/>
      <c r="WWR22"/>
      <c r="WWS22"/>
      <c r="WWT22"/>
      <c r="WWU22"/>
      <c r="WWV22"/>
      <c r="WWW22"/>
      <c r="WWX22"/>
      <c r="WWY22"/>
      <c r="WWZ22"/>
      <c r="WXA22"/>
      <c r="WXB22"/>
      <c r="WXC22"/>
      <c r="WXD22"/>
      <c r="WXE22"/>
      <c r="WXF22"/>
      <c r="WXG22"/>
      <c r="WXH22"/>
      <c r="WXI22"/>
      <c r="WXJ22"/>
      <c r="WXK22"/>
      <c r="WXL22"/>
      <c r="WXM22"/>
      <c r="WXN22"/>
      <c r="WXO22"/>
      <c r="WXP22"/>
      <c r="WXQ22"/>
      <c r="WXR22"/>
      <c r="WXS22"/>
      <c r="WXT22"/>
      <c r="WXU22"/>
      <c r="WXV22"/>
      <c r="WXW22"/>
      <c r="WXX22"/>
      <c r="WXY22"/>
      <c r="WXZ22"/>
      <c r="WYA22"/>
      <c r="WYB22"/>
      <c r="WYC22"/>
      <c r="WYD22"/>
      <c r="WYE22"/>
      <c r="WYF22"/>
      <c r="WYG22"/>
      <c r="WYH22"/>
      <c r="WYI22"/>
      <c r="WYJ22"/>
      <c r="WYK22"/>
      <c r="WYL22"/>
      <c r="WYM22"/>
      <c r="WYN22"/>
      <c r="WYO22"/>
      <c r="WYP22"/>
      <c r="WYQ22"/>
      <c r="WYR22"/>
      <c r="WYS22"/>
      <c r="WYT22"/>
      <c r="WYU22"/>
      <c r="WYV22"/>
      <c r="WYW22"/>
      <c r="WYX22"/>
      <c r="WYY22"/>
      <c r="WYZ22"/>
      <c r="WZA22"/>
      <c r="WZB22"/>
      <c r="WZC22"/>
      <c r="WZD22"/>
      <c r="WZE22"/>
      <c r="WZF22"/>
      <c r="WZG22"/>
      <c r="WZH22"/>
      <c r="WZI22"/>
      <c r="WZJ22"/>
      <c r="WZK22"/>
      <c r="WZL22"/>
      <c r="WZM22"/>
      <c r="WZN22"/>
      <c r="WZO22"/>
      <c r="WZP22"/>
      <c r="WZQ22"/>
      <c r="WZR22"/>
      <c r="WZS22"/>
      <c r="WZT22"/>
      <c r="WZU22"/>
      <c r="WZV22"/>
      <c r="WZW22"/>
      <c r="WZX22"/>
      <c r="WZY22"/>
      <c r="WZZ22"/>
      <c r="XAA22"/>
      <c r="XAB22"/>
      <c r="XAC22"/>
      <c r="XAD22"/>
      <c r="XAE22"/>
      <c r="XAF22"/>
      <c r="XAG22"/>
      <c r="XAH22"/>
      <c r="XAI22"/>
      <c r="XAJ22"/>
      <c r="XAK22"/>
      <c r="XAL22"/>
      <c r="XAM22"/>
      <c r="XAN22"/>
      <c r="XAO22"/>
      <c r="XAP22"/>
      <c r="XAQ22"/>
      <c r="XAR22"/>
      <c r="XAS22"/>
      <c r="XAT22"/>
      <c r="XAU22"/>
      <c r="XAV22"/>
      <c r="XAW22"/>
      <c r="XAX22"/>
      <c r="XAY22"/>
      <c r="XAZ22"/>
      <c r="XBA22"/>
      <c r="XBB22"/>
      <c r="XBC22"/>
      <c r="XBD22"/>
      <c r="XBE22"/>
      <c r="XBF22"/>
      <c r="XBG22"/>
      <c r="XBH22"/>
      <c r="XBI22"/>
      <c r="XBJ22"/>
      <c r="XBK22"/>
      <c r="XBL22"/>
      <c r="XBM22"/>
      <c r="XBN22"/>
      <c r="XBO22"/>
      <c r="XBP22"/>
      <c r="XBQ22"/>
      <c r="XBR22"/>
      <c r="XBS22"/>
      <c r="XBT22"/>
      <c r="XBU22"/>
      <c r="XBV22"/>
      <c r="XBW22"/>
      <c r="XBX22"/>
      <c r="XBY22"/>
      <c r="XBZ22"/>
      <c r="XCA22"/>
      <c r="XCB22"/>
      <c r="XCC22"/>
      <c r="XCD22"/>
      <c r="XCE22"/>
      <c r="XCF22"/>
      <c r="XCG22"/>
      <c r="XCH22"/>
      <c r="XCI22"/>
      <c r="XCJ22"/>
      <c r="XCK22"/>
      <c r="XCL22"/>
      <c r="XCM22"/>
      <c r="XCN22"/>
      <c r="XCO22"/>
      <c r="XCP22"/>
      <c r="XCQ22"/>
      <c r="XCR22"/>
      <c r="XCS22"/>
      <c r="XCT22"/>
      <c r="XCU22"/>
      <c r="XCV22"/>
      <c r="XCW22"/>
      <c r="XCX22"/>
      <c r="XCY22"/>
      <c r="XCZ22"/>
      <c r="XDA22"/>
      <c r="XDB22"/>
      <c r="XDC22"/>
      <c r="XDD22"/>
      <c r="XDE22"/>
      <c r="XDF22"/>
      <c r="XDG22"/>
      <c r="XDH22"/>
      <c r="XDI22"/>
      <c r="XDJ22"/>
      <c r="XDK22"/>
      <c r="XDL22"/>
      <c r="XDM22"/>
      <c r="XDN22"/>
      <c r="XDO22"/>
      <c r="XDP22"/>
      <c r="XDQ22"/>
      <c r="XDR22"/>
      <c r="XDS22"/>
      <c r="XDT22"/>
      <c r="XDU22"/>
      <c r="XDV22"/>
      <c r="XDW22"/>
      <c r="XDX22"/>
      <c r="XDY22"/>
      <c r="XDZ22"/>
      <c r="XEA22"/>
      <c r="XEB22"/>
      <c r="XEC22"/>
      <c r="XED22"/>
      <c r="XEE22"/>
      <c r="XEF22"/>
      <c r="XEG22"/>
      <c r="XEH22"/>
      <c r="XEI22"/>
      <c r="XEJ22"/>
      <c r="XEK22"/>
      <c r="XEL22"/>
      <c r="XEM22"/>
      <c r="XEN22"/>
      <c r="XEO22"/>
      <c r="XEP22"/>
      <c r="XEQ22"/>
      <c r="XER22"/>
      <c r="XES22"/>
      <c r="XET22"/>
      <c r="XEU22"/>
      <c r="XEV22"/>
      <c r="XEW22"/>
      <c r="XEX22"/>
      <c r="XEY22"/>
      <c r="XEZ22"/>
    </row>
    <row r="23" spans="1:16380" ht="69.75" customHeight="1" x14ac:dyDescent="0.25">
      <c r="A23" s="65"/>
      <c r="B23" s="1"/>
      <c r="C23" s="191" t="s">
        <v>78</v>
      </c>
      <c r="D23" s="234"/>
      <c r="E23" s="234"/>
      <c r="F23" s="234"/>
      <c r="G23" s="234"/>
      <c r="H23" s="234"/>
      <c r="I23" s="234"/>
      <c r="J23" s="65"/>
    </row>
    <row r="24" spans="1:16380" x14ac:dyDescent="0.25">
      <c r="A24" s="65"/>
      <c r="B24" s="65"/>
      <c r="C24" s="65"/>
      <c r="D24" s="65"/>
      <c r="E24" s="65"/>
      <c r="F24" s="65"/>
      <c r="G24" s="65"/>
      <c r="H24" s="65"/>
      <c r="I24" s="65"/>
      <c r="J24" s="65"/>
    </row>
    <row r="25" spans="1:16380" hidden="1" x14ac:dyDescent="0.25"/>
    <row r="26" spans="1:16380" hidden="1" x14ac:dyDescent="0.25"/>
    <row r="27" spans="1:16380" hidden="1" x14ac:dyDescent="0.25"/>
    <row r="28" spans="1:16380" hidden="1" x14ac:dyDescent="0.25"/>
    <row r="29" spans="1:16380" hidden="1" x14ac:dyDescent="0.25"/>
    <row r="30" spans="1:16380" hidden="1" x14ac:dyDescent="0.25"/>
    <row r="31" spans="1:16380" hidden="1" x14ac:dyDescent="0.25"/>
    <row r="32" spans="1:16380" hidden="1" x14ac:dyDescent="0.25"/>
    <row r="33" hidden="1" x14ac:dyDescent="0.25"/>
    <row r="34" hidden="1" x14ac:dyDescent="0.25"/>
    <row r="35" hidden="1" x14ac:dyDescent="0.25"/>
  </sheetData>
  <mergeCells count="15">
    <mergeCell ref="D23:I23"/>
    <mergeCell ref="B17:B18"/>
    <mergeCell ref="G4:G5"/>
    <mergeCell ref="E4:F4"/>
    <mergeCell ref="H4:I4"/>
    <mergeCell ref="H5:I5"/>
    <mergeCell ref="C21:G21"/>
    <mergeCell ref="C9:C11"/>
    <mergeCell ref="B9:B11"/>
    <mergeCell ref="C13:C15"/>
    <mergeCell ref="B13:B15"/>
    <mergeCell ref="C17:C18"/>
    <mergeCell ref="I17:I18"/>
    <mergeCell ref="I9:I11"/>
    <mergeCell ref="I13:I15"/>
  </mergeCells>
  <conditionalFormatting sqref="B7">
    <cfRule type="iconSet" priority="67">
      <iconSet iconSet="3Symbols">
        <cfvo type="percent" val="0"/>
        <cfvo type="num" val="1"/>
        <cfvo type="num" val="2"/>
      </iconSet>
    </cfRule>
  </conditionalFormatting>
  <conditionalFormatting sqref="B9:B11">
    <cfRule type="iconSet" priority="66">
      <iconSet iconSet="3Symbols">
        <cfvo type="percent" val="0"/>
        <cfvo type="num" val="3"/>
        <cfvo type="num" val="5"/>
      </iconSet>
    </cfRule>
  </conditionalFormatting>
  <conditionalFormatting sqref="B13:B15">
    <cfRule type="iconSet" priority="65">
      <iconSet iconSet="3Symbols">
        <cfvo type="percent" val="0"/>
        <cfvo type="num" val="3"/>
        <cfvo type="num" val="6"/>
      </iconSet>
    </cfRule>
  </conditionalFormatting>
  <conditionalFormatting sqref="B17">
    <cfRule type="iconSet" priority="64">
      <iconSet iconSet="3Symbols">
        <cfvo type="percent" val="0"/>
        <cfvo type="num" val="2"/>
        <cfvo type="num" val="3"/>
      </iconSet>
    </cfRule>
  </conditionalFormatting>
  <conditionalFormatting sqref="G7">
    <cfRule type="cellIs" dxfId="37" priority="61" operator="between">
      <formula>0.4</formula>
      <formula>0.599999</formula>
    </cfRule>
    <cfRule type="cellIs" dxfId="36" priority="62" operator="between">
      <formula>0</formula>
      <formula>0.39999</formula>
    </cfRule>
    <cfRule type="cellIs" dxfId="35" priority="63" operator="between">
      <formula>0.6</formula>
      <formula>1</formula>
    </cfRule>
  </conditionalFormatting>
  <conditionalFormatting sqref="G9">
    <cfRule type="cellIs" dxfId="34" priority="58" operator="between">
      <formula>0.35</formula>
      <formula>1</formula>
    </cfRule>
    <cfRule type="cellIs" dxfId="33" priority="59" operator="between">
      <formula>0.2</formula>
      <formula>0.35</formula>
    </cfRule>
    <cfRule type="cellIs" dxfId="32" priority="60" operator="between">
      <formula>0</formula>
      <formula>0.2</formula>
    </cfRule>
  </conditionalFormatting>
  <conditionalFormatting sqref="I7">
    <cfRule type="cellIs" dxfId="31" priority="49" operator="lessThan">
      <formula>5</formula>
    </cfRule>
    <cfRule type="cellIs" dxfId="30" priority="50" operator="between">
      <formula>7</formula>
      <formula>10</formula>
    </cfRule>
    <cfRule type="cellIs" dxfId="29" priority="51" operator="between">
      <formula>5</formula>
      <formula>6.9999999</formula>
    </cfRule>
  </conditionalFormatting>
  <conditionalFormatting sqref="G18">
    <cfRule type="cellIs" dxfId="28" priority="34" operator="lessThanOrEqual">
      <formula>0.4</formula>
    </cfRule>
    <cfRule type="cellIs" dxfId="27" priority="35" operator="between">
      <formula>0.400000001</formula>
      <formula>0.6499999999999</formula>
    </cfRule>
    <cfRule type="cellIs" dxfId="26" priority="36" operator="greaterThanOrEqual">
      <formula>0.65</formula>
    </cfRule>
  </conditionalFormatting>
  <conditionalFormatting sqref="G10">
    <cfRule type="cellIs" dxfId="25" priority="40" operator="lessThan">
      <formula>0.8</formula>
    </cfRule>
    <cfRule type="cellIs" dxfId="24" priority="41" operator="between">
      <formula>0.8</formula>
      <formula>0.9</formula>
    </cfRule>
    <cfRule type="cellIs" dxfId="23" priority="42" operator="greaterThan">
      <formula>0.9</formula>
    </cfRule>
  </conditionalFormatting>
  <conditionalFormatting sqref="G11">
    <cfRule type="cellIs" dxfId="22" priority="31" operator="equal">
      <formula>0</formula>
    </cfRule>
    <cfRule type="cellIs" dxfId="21" priority="32" operator="lessThan">
      <formula>0</formula>
    </cfRule>
    <cfRule type="cellIs" dxfId="20" priority="33" operator="greaterThan">
      <formula>0</formula>
    </cfRule>
  </conditionalFormatting>
  <conditionalFormatting sqref="G13">
    <cfRule type="cellIs" dxfId="19" priority="28" operator="between">
      <formula>0</formula>
      <formula>5</formula>
    </cfRule>
    <cfRule type="cellIs" dxfId="18" priority="29" operator="between">
      <formula>5</formula>
      <formula>6.99999</formula>
    </cfRule>
    <cfRule type="cellIs" dxfId="17" priority="30" operator="between">
      <formula>7</formula>
      <formula>10</formula>
    </cfRule>
  </conditionalFormatting>
  <conditionalFormatting sqref="G14:G15">
    <cfRule type="cellIs" dxfId="16" priority="19" operator="between">
      <formula>0</formula>
      <formula>5</formula>
    </cfRule>
    <cfRule type="cellIs" dxfId="15" priority="20" operator="between">
      <formula>5</formula>
      <formula>6.99999</formula>
    </cfRule>
    <cfRule type="cellIs" dxfId="14" priority="21" operator="between">
      <formula>7</formula>
      <formula>10</formula>
    </cfRule>
  </conditionalFormatting>
  <conditionalFormatting sqref="G17">
    <cfRule type="cellIs" dxfId="13" priority="16" operator="equal">
      <formula>"NO"</formula>
    </cfRule>
    <cfRule type="cellIs" dxfId="12" priority="18" operator="equal">
      <formula>"SI"</formula>
    </cfRule>
  </conditionalFormatting>
  <conditionalFormatting sqref="I21">
    <cfRule type="cellIs" dxfId="11" priority="13" operator="lessThan">
      <formula>5</formula>
    </cfRule>
    <cfRule type="cellIs" dxfId="10" priority="14" operator="between">
      <formula>7</formula>
      <formula>10</formula>
    </cfRule>
    <cfRule type="cellIs" dxfId="9" priority="15" operator="between">
      <formula>5</formula>
      <formula>6.9999999</formula>
    </cfRule>
  </conditionalFormatting>
  <conditionalFormatting sqref="I9">
    <cfRule type="cellIs" dxfId="8" priority="7" operator="lessThan">
      <formula>5</formula>
    </cfRule>
    <cfRule type="cellIs" dxfId="7" priority="8" operator="between">
      <formula>7</formula>
      <formula>10</formula>
    </cfRule>
    <cfRule type="cellIs" dxfId="6" priority="9" operator="between">
      <formula>5</formula>
      <formula>6.9999999</formula>
    </cfRule>
  </conditionalFormatting>
  <conditionalFormatting sqref="I13">
    <cfRule type="cellIs" dxfId="5" priority="4" operator="lessThan">
      <formula>5</formula>
    </cfRule>
    <cfRule type="cellIs" dxfId="4" priority="5" operator="between">
      <formula>7</formula>
      <formula>10</formula>
    </cfRule>
    <cfRule type="cellIs" dxfId="3" priority="6" operator="between">
      <formula>5</formula>
      <formula>6.9999999</formula>
    </cfRule>
  </conditionalFormatting>
  <conditionalFormatting sqref="I17">
    <cfRule type="cellIs" dxfId="2" priority="1" operator="lessThan">
      <formula>5</formula>
    </cfRule>
    <cfRule type="cellIs" dxfId="1" priority="2" operator="between">
      <formula>7</formula>
      <formula>10</formula>
    </cfRule>
    <cfRule type="cellIs" dxfId="0" priority="3" operator="between">
      <formula>5</formula>
      <formula>6.9999999</formula>
    </cfRule>
  </conditionalFormatting>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KPIs!$G$9:$AP$9</xm:f>
          </x14:formula1>
          <xm:sqref>D2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KPIs</vt:lpstr>
      <vt:lpstr>Capacidad Sprint</vt:lpstr>
      <vt:lpstr>Reporte Sprint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STIC</dc:creator>
  <cp:lastModifiedBy>ALMAGRO CABRERA David</cp:lastModifiedBy>
  <cp:lastPrinted>2021-02-08T13:22:00Z</cp:lastPrinted>
  <dcterms:created xsi:type="dcterms:W3CDTF">2020-01-23T09:05:00Z</dcterms:created>
  <dcterms:modified xsi:type="dcterms:W3CDTF">2021-05-05T11:54:58Z</dcterms:modified>
</cp:coreProperties>
</file>